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Ирина\Desktop\хлам\23 новый вариант\"/>
    </mc:Choice>
  </mc:AlternateContent>
  <xr:revisionPtr revIDLastSave="0" documentId="8_{FA82EC74-883A-4546-AA65-C87108CCE60C}" xr6:coauthVersionLast="47" xr6:coauthVersionMax="47" xr10:uidLastSave="{00000000-0000-0000-0000-000000000000}"/>
  <bookViews>
    <workbookView xWindow="-120" yWindow="-120" windowWidth="29040" windowHeight="15840" xr2:uid="{024912CE-535A-4328-ACCA-E2AF9C96ECDD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доп.67'!$A$1:$K$761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0" i="6" l="1"/>
  <c r="C759" i="6"/>
  <c r="C758" i="6"/>
  <c r="J29" i="6"/>
  <c r="I29" i="6"/>
  <c r="I757" i="6"/>
  <c r="J757" i="6"/>
  <c r="I756" i="6"/>
  <c r="J756" i="6"/>
  <c r="A755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I740" i="6"/>
  <c r="J740" i="6"/>
  <c r="I739" i="6"/>
  <c r="J739" i="6"/>
  <c r="A738" i="6"/>
  <c r="I736" i="6"/>
  <c r="J736" i="6"/>
  <c r="I735" i="6"/>
  <c r="J735" i="6"/>
  <c r="A734" i="6"/>
  <c r="H730" i="6"/>
  <c r="J730" i="6"/>
  <c r="I728" i="6"/>
  <c r="H728" i="6"/>
  <c r="G728" i="6"/>
  <c r="E728" i="6"/>
  <c r="K727" i="6"/>
  <c r="J727" i="6"/>
  <c r="I727" i="6"/>
  <c r="E727" i="6"/>
  <c r="J726" i="6"/>
  <c r="E726" i="6"/>
  <c r="K725" i="6"/>
  <c r="J725" i="6"/>
  <c r="E725" i="6"/>
  <c r="K724" i="6"/>
  <c r="J724" i="6"/>
  <c r="H724" i="6"/>
  <c r="I724" i="6"/>
  <c r="F724" i="6"/>
  <c r="V724" i="6"/>
  <c r="T724" i="6"/>
  <c r="R724" i="6"/>
  <c r="U724" i="6"/>
  <c r="S724" i="6"/>
  <c r="Q724" i="6"/>
  <c r="I725" i="6" s="1"/>
  <c r="O731" i="6" s="1"/>
  <c r="E724" i="6"/>
  <c r="D724" i="6"/>
  <c r="B724" i="6"/>
  <c r="K723" i="6"/>
  <c r="J723" i="6"/>
  <c r="I723" i="6"/>
  <c r="H723" i="6"/>
  <c r="G723" i="6"/>
  <c r="F723" i="6"/>
  <c r="K722" i="6"/>
  <c r="J722" i="6"/>
  <c r="I722" i="6"/>
  <c r="H722" i="6"/>
  <c r="G722" i="6"/>
  <c r="F722" i="6"/>
  <c r="K721" i="6"/>
  <c r="J721" i="6"/>
  <c r="I721" i="6"/>
  <c r="H721" i="6"/>
  <c r="G721" i="6"/>
  <c r="F721" i="6"/>
  <c r="K720" i="6"/>
  <c r="J720" i="6"/>
  <c r="I720" i="6"/>
  <c r="H720" i="6"/>
  <c r="G720" i="6"/>
  <c r="F720" i="6"/>
  <c r="C719" i="6"/>
  <c r="V718" i="6"/>
  <c r="T718" i="6"/>
  <c r="K726" i="6" s="1"/>
  <c r="R718" i="6"/>
  <c r="U718" i="6"/>
  <c r="S718" i="6"/>
  <c r="I726" i="6" s="1"/>
  <c r="Q718" i="6"/>
  <c r="E718" i="6"/>
  <c r="D718" i="6"/>
  <c r="B718" i="6"/>
  <c r="H715" i="6"/>
  <c r="J715" i="6"/>
  <c r="I713" i="6"/>
  <c r="H713" i="6"/>
  <c r="G713" i="6"/>
  <c r="E713" i="6"/>
  <c r="K712" i="6"/>
  <c r="J712" i="6"/>
  <c r="I712" i="6"/>
  <c r="E712" i="6"/>
  <c r="K711" i="6"/>
  <c r="J711" i="6"/>
  <c r="E711" i="6"/>
  <c r="J710" i="6"/>
  <c r="E710" i="6"/>
  <c r="K709" i="6"/>
  <c r="J709" i="6"/>
  <c r="H709" i="6"/>
  <c r="I709" i="6"/>
  <c r="F709" i="6"/>
  <c r="V709" i="6"/>
  <c r="T709" i="6"/>
  <c r="R709" i="6"/>
  <c r="U709" i="6"/>
  <c r="S709" i="6"/>
  <c r="Q709" i="6"/>
  <c r="E709" i="6"/>
  <c r="D709" i="6"/>
  <c r="B709" i="6"/>
  <c r="K708" i="6"/>
  <c r="J708" i="6"/>
  <c r="H708" i="6"/>
  <c r="I708" i="6"/>
  <c r="F708" i="6"/>
  <c r="V708" i="6"/>
  <c r="T708" i="6"/>
  <c r="R708" i="6"/>
  <c r="K710" i="6" s="1"/>
  <c r="U708" i="6"/>
  <c r="S708" i="6"/>
  <c r="Q708" i="6"/>
  <c r="E708" i="6"/>
  <c r="D708" i="6"/>
  <c r="B708" i="6"/>
  <c r="K707" i="6"/>
  <c r="J707" i="6"/>
  <c r="I707" i="6"/>
  <c r="H707" i="6"/>
  <c r="G707" i="6"/>
  <c r="F707" i="6"/>
  <c r="K706" i="6"/>
  <c r="J706" i="6"/>
  <c r="I706" i="6"/>
  <c r="H706" i="6"/>
  <c r="G706" i="6"/>
  <c r="F706" i="6"/>
  <c r="K705" i="6"/>
  <c r="P716" i="6" s="1"/>
  <c r="J705" i="6"/>
  <c r="I705" i="6"/>
  <c r="H705" i="6"/>
  <c r="G705" i="6"/>
  <c r="F705" i="6"/>
  <c r="K704" i="6"/>
  <c r="J704" i="6"/>
  <c r="I704" i="6"/>
  <c r="H704" i="6"/>
  <c r="G704" i="6"/>
  <c r="F704" i="6"/>
  <c r="C703" i="6"/>
  <c r="V702" i="6"/>
  <c r="T702" i="6"/>
  <c r="R702" i="6"/>
  <c r="U702" i="6"/>
  <c r="S702" i="6"/>
  <c r="Q702" i="6"/>
  <c r="E702" i="6"/>
  <c r="D702" i="6"/>
  <c r="B702" i="6"/>
  <c r="H699" i="6"/>
  <c r="J699" i="6"/>
  <c r="I697" i="6"/>
  <c r="H697" i="6"/>
  <c r="G697" i="6"/>
  <c r="E697" i="6"/>
  <c r="J696" i="6"/>
  <c r="I696" i="6"/>
  <c r="H698" i="6" s="1"/>
  <c r="E696" i="6"/>
  <c r="K695" i="6"/>
  <c r="J695" i="6"/>
  <c r="E695" i="6"/>
  <c r="J694" i="6"/>
  <c r="E694" i="6"/>
  <c r="K693" i="6"/>
  <c r="J693" i="6"/>
  <c r="H693" i="6"/>
  <c r="I693" i="6"/>
  <c r="F693" i="6"/>
  <c r="V693" i="6"/>
  <c r="K696" i="6" s="1"/>
  <c r="T693" i="6"/>
  <c r="R693" i="6"/>
  <c r="U693" i="6"/>
  <c r="S693" i="6"/>
  <c r="Q693" i="6"/>
  <c r="E693" i="6"/>
  <c r="D693" i="6"/>
  <c r="B693" i="6"/>
  <c r="K692" i="6"/>
  <c r="J692" i="6"/>
  <c r="I692" i="6"/>
  <c r="H692" i="6"/>
  <c r="G692" i="6"/>
  <c r="F692" i="6"/>
  <c r="K691" i="6"/>
  <c r="J691" i="6"/>
  <c r="I691" i="6"/>
  <c r="H691" i="6"/>
  <c r="G691" i="6"/>
  <c r="F691" i="6"/>
  <c r="K690" i="6"/>
  <c r="P700" i="6" s="1"/>
  <c r="J690" i="6"/>
  <c r="I690" i="6"/>
  <c r="O700" i="6" s="1"/>
  <c r="H690" i="6"/>
  <c r="G690" i="6"/>
  <c r="F690" i="6"/>
  <c r="V689" i="6"/>
  <c r="T689" i="6"/>
  <c r="R689" i="6"/>
  <c r="K694" i="6" s="1"/>
  <c r="U689" i="6"/>
  <c r="S689" i="6"/>
  <c r="I695" i="6" s="1"/>
  <c r="Q689" i="6"/>
  <c r="I694" i="6" s="1"/>
  <c r="E689" i="6"/>
  <c r="D689" i="6"/>
  <c r="B689" i="6"/>
  <c r="H686" i="6"/>
  <c r="J686" i="6"/>
  <c r="I684" i="6"/>
  <c r="H684" i="6"/>
  <c r="G684" i="6"/>
  <c r="E684" i="6"/>
  <c r="J683" i="6"/>
  <c r="E683" i="6"/>
  <c r="J682" i="6"/>
  <c r="E682" i="6"/>
  <c r="K681" i="6"/>
  <c r="J681" i="6"/>
  <c r="H681" i="6"/>
  <c r="I681" i="6"/>
  <c r="F681" i="6"/>
  <c r="V681" i="6"/>
  <c r="T681" i="6"/>
  <c r="K683" i="6" s="1"/>
  <c r="R681" i="6"/>
  <c r="U681" i="6"/>
  <c r="S681" i="6"/>
  <c r="Q681" i="6"/>
  <c r="I682" i="6" s="1"/>
  <c r="E681" i="6"/>
  <c r="D681" i="6"/>
  <c r="B681" i="6"/>
  <c r="K680" i="6"/>
  <c r="J680" i="6"/>
  <c r="I680" i="6"/>
  <c r="H680" i="6"/>
  <c r="G680" i="6"/>
  <c r="F680" i="6"/>
  <c r="K679" i="6"/>
  <c r="J679" i="6"/>
  <c r="I679" i="6"/>
  <c r="H679" i="6"/>
  <c r="G679" i="6"/>
  <c r="F679" i="6"/>
  <c r="V678" i="6"/>
  <c r="T678" i="6"/>
  <c r="R678" i="6"/>
  <c r="K682" i="6" s="1"/>
  <c r="U678" i="6"/>
  <c r="S678" i="6"/>
  <c r="I683" i="6" s="1"/>
  <c r="O687" i="6" s="1"/>
  <c r="Q678" i="6"/>
  <c r="E678" i="6"/>
  <c r="D678" i="6"/>
  <c r="B678" i="6"/>
  <c r="H675" i="6"/>
  <c r="J675" i="6"/>
  <c r="I673" i="6"/>
  <c r="H673" i="6"/>
  <c r="G673" i="6"/>
  <c r="E673" i="6"/>
  <c r="J672" i="6"/>
  <c r="E672" i="6"/>
  <c r="J671" i="6"/>
  <c r="E671" i="6"/>
  <c r="K670" i="6"/>
  <c r="J670" i="6"/>
  <c r="E670" i="6"/>
  <c r="K669" i="6"/>
  <c r="J669" i="6"/>
  <c r="H669" i="6"/>
  <c r="I669" i="6"/>
  <c r="F669" i="6"/>
  <c r="V669" i="6"/>
  <c r="T669" i="6"/>
  <c r="R669" i="6"/>
  <c r="U669" i="6"/>
  <c r="I672" i="6" s="1"/>
  <c r="S669" i="6"/>
  <c r="I671" i="6" s="1"/>
  <c r="Q669" i="6"/>
  <c r="E669" i="6"/>
  <c r="D669" i="6"/>
  <c r="B669" i="6"/>
  <c r="K668" i="6"/>
  <c r="J668" i="6"/>
  <c r="I668" i="6"/>
  <c r="H668" i="6"/>
  <c r="G668" i="6"/>
  <c r="F668" i="6"/>
  <c r="K667" i="6"/>
  <c r="J667" i="6"/>
  <c r="I667" i="6"/>
  <c r="H667" i="6"/>
  <c r="G667" i="6"/>
  <c r="F667" i="6"/>
  <c r="K666" i="6"/>
  <c r="J666" i="6"/>
  <c r="I666" i="6"/>
  <c r="H674" i="6" s="1"/>
  <c r="H666" i="6"/>
  <c r="G666" i="6"/>
  <c r="F666" i="6"/>
  <c r="V665" i="6"/>
  <c r="T665" i="6"/>
  <c r="K671" i="6" s="1"/>
  <c r="R665" i="6"/>
  <c r="U665" i="6"/>
  <c r="S665" i="6"/>
  <c r="Q665" i="6"/>
  <c r="I670" i="6" s="1"/>
  <c r="E665" i="6"/>
  <c r="D665" i="6"/>
  <c r="B665" i="6"/>
  <c r="H662" i="6"/>
  <c r="J662" i="6"/>
  <c r="I660" i="6"/>
  <c r="H660" i="6"/>
  <c r="G660" i="6"/>
  <c r="E660" i="6"/>
  <c r="J659" i="6"/>
  <c r="E659" i="6"/>
  <c r="J658" i="6"/>
  <c r="E658" i="6"/>
  <c r="J657" i="6"/>
  <c r="E657" i="6"/>
  <c r="K656" i="6"/>
  <c r="J656" i="6"/>
  <c r="H656" i="6"/>
  <c r="I656" i="6"/>
  <c r="F656" i="6"/>
  <c r="V656" i="6"/>
  <c r="T656" i="6"/>
  <c r="K658" i="6" s="1"/>
  <c r="R656" i="6"/>
  <c r="U656" i="6"/>
  <c r="S656" i="6"/>
  <c r="Q656" i="6"/>
  <c r="I657" i="6" s="1"/>
  <c r="E656" i="6"/>
  <c r="D656" i="6"/>
  <c r="B656" i="6"/>
  <c r="K655" i="6"/>
  <c r="J655" i="6"/>
  <c r="I655" i="6"/>
  <c r="H655" i="6"/>
  <c r="G655" i="6"/>
  <c r="F655" i="6"/>
  <c r="K654" i="6"/>
  <c r="J654" i="6"/>
  <c r="I654" i="6"/>
  <c r="H654" i="6"/>
  <c r="G654" i="6"/>
  <c r="F654" i="6"/>
  <c r="K653" i="6"/>
  <c r="J653" i="6"/>
  <c r="I653" i="6"/>
  <c r="H653" i="6"/>
  <c r="G653" i="6"/>
  <c r="F653" i="6"/>
  <c r="K652" i="6"/>
  <c r="J652" i="6"/>
  <c r="I652" i="6"/>
  <c r="H652" i="6"/>
  <c r="G652" i="6"/>
  <c r="F652" i="6"/>
  <c r="V651" i="6"/>
  <c r="K659" i="6" s="1"/>
  <c r="T651" i="6"/>
  <c r="R651" i="6"/>
  <c r="K657" i="6" s="1"/>
  <c r="U651" i="6"/>
  <c r="I659" i="6" s="1"/>
  <c r="S651" i="6"/>
  <c r="I658" i="6" s="1"/>
  <c r="O663" i="6" s="1"/>
  <c r="Q651" i="6"/>
  <c r="E651" i="6"/>
  <c r="D651" i="6"/>
  <c r="B651" i="6"/>
  <c r="H648" i="6"/>
  <c r="J648" i="6"/>
  <c r="I646" i="6"/>
  <c r="H646" i="6"/>
  <c r="G646" i="6"/>
  <c r="E646" i="6"/>
  <c r="J645" i="6"/>
  <c r="E645" i="6"/>
  <c r="J644" i="6"/>
  <c r="E644" i="6"/>
  <c r="J643" i="6"/>
  <c r="E643" i="6"/>
  <c r="K642" i="6"/>
  <c r="J642" i="6"/>
  <c r="H642" i="6"/>
  <c r="I642" i="6"/>
  <c r="F642" i="6"/>
  <c r="V642" i="6"/>
  <c r="T642" i="6"/>
  <c r="R642" i="6"/>
  <c r="U642" i="6"/>
  <c r="S642" i="6"/>
  <c r="Q642" i="6"/>
  <c r="E642" i="6"/>
  <c r="D642" i="6"/>
  <c r="B642" i="6"/>
  <c r="K641" i="6"/>
  <c r="J641" i="6"/>
  <c r="I641" i="6"/>
  <c r="H641" i="6"/>
  <c r="G641" i="6"/>
  <c r="F641" i="6"/>
  <c r="K640" i="6"/>
  <c r="J640" i="6"/>
  <c r="I640" i="6"/>
  <c r="H640" i="6"/>
  <c r="G640" i="6"/>
  <c r="F640" i="6"/>
  <c r="K639" i="6"/>
  <c r="J639" i="6"/>
  <c r="I639" i="6"/>
  <c r="H639" i="6"/>
  <c r="G639" i="6"/>
  <c r="F639" i="6"/>
  <c r="K638" i="6"/>
  <c r="J638" i="6"/>
  <c r="I638" i="6"/>
  <c r="H638" i="6"/>
  <c r="G638" i="6"/>
  <c r="F638" i="6"/>
  <c r="C637" i="6"/>
  <c r="V636" i="6"/>
  <c r="K645" i="6" s="1"/>
  <c r="T636" i="6"/>
  <c r="K644" i="6" s="1"/>
  <c r="R636" i="6"/>
  <c r="K643" i="6" s="1"/>
  <c r="U636" i="6"/>
  <c r="S636" i="6"/>
  <c r="I644" i="6" s="1"/>
  <c r="Q636" i="6"/>
  <c r="I643" i="6" s="1"/>
  <c r="E636" i="6"/>
  <c r="D636" i="6"/>
  <c r="B636" i="6"/>
  <c r="H633" i="6"/>
  <c r="J633" i="6"/>
  <c r="I631" i="6"/>
  <c r="H631" i="6"/>
  <c r="G631" i="6"/>
  <c r="E631" i="6"/>
  <c r="J630" i="6"/>
  <c r="E630" i="6"/>
  <c r="J629" i="6"/>
  <c r="E629" i="6"/>
  <c r="K628" i="6"/>
  <c r="J628" i="6"/>
  <c r="E628" i="6"/>
  <c r="K627" i="6"/>
  <c r="J627" i="6"/>
  <c r="H627" i="6"/>
  <c r="I627" i="6"/>
  <c r="F627" i="6"/>
  <c r="V627" i="6"/>
  <c r="T627" i="6"/>
  <c r="R627" i="6"/>
  <c r="U627" i="6"/>
  <c r="S627" i="6"/>
  <c r="Q627" i="6"/>
  <c r="E627" i="6"/>
  <c r="D627" i="6"/>
  <c r="B627" i="6"/>
  <c r="K626" i="6"/>
  <c r="J626" i="6"/>
  <c r="H626" i="6"/>
  <c r="I626" i="6"/>
  <c r="F626" i="6"/>
  <c r="V626" i="6"/>
  <c r="T626" i="6"/>
  <c r="R626" i="6"/>
  <c r="U626" i="6"/>
  <c r="S626" i="6"/>
  <c r="I629" i="6" s="1"/>
  <c r="Q626" i="6"/>
  <c r="E626" i="6"/>
  <c r="D626" i="6"/>
  <c r="B626" i="6"/>
  <c r="K625" i="6"/>
  <c r="J625" i="6"/>
  <c r="I625" i="6"/>
  <c r="H625" i="6"/>
  <c r="G625" i="6"/>
  <c r="F625" i="6"/>
  <c r="K624" i="6"/>
  <c r="J624" i="6"/>
  <c r="I624" i="6"/>
  <c r="H624" i="6"/>
  <c r="G624" i="6"/>
  <c r="F624" i="6"/>
  <c r="K623" i="6"/>
  <c r="J623" i="6"/>
  <c r="I623" i="6"/>
  <c r="H623" i="6"/>
  <c r="G623" i="6"/>
  <c r="F623" i="6"/>
  <c r="K622" i="6"/>
  <c r="J622" i="6"/>
  <c r="I622" i="6"/>
  <c r="H622" i="6"/>
  <c r="G622" i="6"/>
  <c r="F622" i="6"/>
  <c r="C621" i="6"/>
  <c r="V620" i="6"/>
  <c r="T620" i="6"/>
  <c r="R620" i="6"/>
  <c r="U620" i="6"/>
  <c r="I630" i="6" s="1"/>
  <c r="S620" i="6"/>
  <c r="Q620" i="6"/>
  <c r="I628" i="6" s="1"/>
  <c r="E620" i="6"/>
  <c r="D620" i="6"/>
  <c r="B620" i="6"/>
  <c r="H617" i="6"/>
  <c r="J617" i="6"/>
  <c r="I615" i="6"/>
  <c r="H615" i="6"/>
  <c r="G615" i="6"/>
  <c r="E615" i="6"/>
  <c r="J614" i="6"/>
  <c r="E614" i="6"/>
  <c r="J613" i="6"/>
  <c r="E613" i="6"/>
  <c r="K612" i="6"/>
  <c r="J612" i="6"/>
  <c r="E612" i="6"/>
  <c r="K611" i="6"/>
  <c r="J611" i="6"/>
  <c r="H611" i="6"/>
  <c r="I611" i="6"/>
  <c r="F611" i="6"/>
  <c r="V611" i="6"/>
  <c r="T611" i="6"/>
  <c r="R611" i="6"/>
  <c r="U611" i="6"/>
  <c r="S611" i="6"/>
  <c r="I613" i="6" s="1"/>
  <c r="Q611" i="6"/>
  <c r="I612" i="6" s="1"/>
  <c r="E611" i="6"/>
  <c r="D611" i="6"/>
  <c r="B611" i="6"/>
  <c r="K610" i="6"/>
  <c r="J610" i="6"/>
  <c r="I610" i="6"/>
  <c r="H610" i="6"/>
  <c r="G610" i="6"/>
  <c r="F610" i="6"/>
  <c r="K609" i="6"/>
  <c r="P618" i="6" s="1"/>
  <c r="J609" i="6"/>
  <c r="I609" i="6"/>
  <c r="H609" i="6"/>
  <c r="G609" i="6"/>
  <c r="F609" i="6"/>
  <c r="K608" i="6"/>
  <c r="J608" i="6"/>
  <c r="I608" i="6"/>
  <c r="H608" i="6"/>
  <c r="G608" i="6"/>
  <c r="F608" i="6"/>
  <c r="V607" i="6"/>
  <c r="K614" i="6" s="1"/>
  <c r="T607" i="6"/>
  <c r="K613" i="6" s="1"/>
  <c r="R607" i="6"/>
  <c r="U607" i="6"/>
  <c r="I614" i="6" s="1"/>
  <c r="S607" i="6"/>
  <c r="Q607" i="6"/>
  <c r="E607" i="6"/>
  <c r="D607" i="6"/>
  <c r="B607" i="6"/>
  <c r="H604" i="6"/>
  <c r="J604" i="6"/>
  <c r="I602" i="6"/>
  <c r="H602" i="6"/>
  <c r="G602" i="6"/>
  <c r="E602" i="6"/>
  <c r="J601" i="6"/>
  <c r="I601" i="6"/>
  <c r="E601" i="6"/>
  <c r="J600" i="6"/>
  <c r="E600" i="6"/>
  <c r="J599" i="6"/>
  <c r="E599" i="6"/>
  <c r="K598" i="6"/>
  <c r="J598" i="6"/>
  <c r="H598" i="6"/>
  <c r="I598" i="6"/>
  <c r="F598" i="6"/>
  <c r="V598" i="6"/>
  <c r="T598" i="6"/>
  <c r="R598" i="6"/>
  <c r="K599" i="6" s="1"/>
  <c r="U598" i="6"/>
  <c r="S598" i="6"/>
  <c r="Q598" i="6"/>
  <c r="E598" i="6"/>
  <c r="D598" i="6"/>
  <c r="B598" i="6"/>
  <c r="K597" i="6"/>
  <c r="J597" i="6"/>
  <c r="I597" i="6"/>
  <c r="H597" i="6"/>
  <c r="G597" i="6"/>
  <c r="F597" i="6"/>
  <c r="K596" i="6"/>
  <c r="J596" i="6"/>
  <c r="I596" i="6"/>
  <c r="H596" i="6"/>
  <c r="G596" i="6"/>
  <c r="F596" i="6"/>
  <c r="K595" i="6"/>
  <c r="J595" i="6"/>
  <c r="I595" i="6"/>
  <c r="H603" i="6" s="1"/>
  <c r="H595" i="6"/>
  <c r="G595" i="6"/>
  <c r="F595" i="6"/>
  <c r="K594" i="6"/>
  <c r="J594" i="6"/>
  <c r="I594" i="6"/>
  <c r="H594" i="6"/>
  <c r="G594" i="6"/>
  <c r="F594" i="6"/>
  <c r="C593" i="6"/>
  <c r="V592" i="6"/>
  <c r="K601" i="6" s="1"/>
  <c r="T592" i="6"/>
  <c r="K600" i="6" s="1"/>
  <c r="R592" i="6"/>
  <c r="U592" i="6"/>
  <c r="S592" i="6"/>
  <c r="I600" i="6" s="1"/>
  <c r="Q592" i="6"/>
  <c r="I599" i="6" s="1"/>
  <c r="E592" i="6"/>
  <c r="D592" i="6"/>
  <c r="B592" i="6"/>
  <c r="A591" i="6"/>
  <c r="I589" i="6"/>
  <c r="J589" i="6"/>
  <c r="I588" i="6"/>
  <c r="J588" i="6"/>
  <c r="A587" i="6"/>
  <c r="H583" i="6"/>
  <c r="J583" i="6"/>
  <c r="I581" i="6"/>
  <c r="H581" i="6"/>
  <c r="G581" i="6"/>
  <c r="E581" i="6"/>
  <c r="K580" i="6"/>
  <c r="J580" i="6"/>
  <c r="E580" i="6"/>
  <c r="J579" i="6"/>
  <c r="E579" i="6"/>
  <c r="K578" i="6"/>
  <c r="J578" i="6"/>
  <c r="I578" i="6"/>
  <c r="E578" i="6"/>
  <c r="K577" i="6"/>
  <c r="J577" i="6"/>
  <c r="H577" i="6"/>
  <c r="I577" i="6"/>
  <c r="F577" i="6"/>
  <c r="V577" i="6"/>
  <c r="T577" i="6"/>
  <c r="R577" i="6"/>
  <c r="U577" i="6"/>
  <c r="I580" i="6" s="1"/>
  <c r="S577" i="6"/>
  <c r="Q577" i="6"/>
  <c r="E577" i="6"/>
  <c r="D577" i="6"/>
  <c r="B577" i="6"/>
  <c r="K576" i="6"/>
  <c r="J576" i="6"/>
  <c r="I576" i="6"/>
  <c r="H576" i="6"/>
  <c r="G576" i="6"/>
  <c r="F576" i="6"/>
  <c r="K575" i="6"/>
  <c r="J575" i="6"/>
  <c r="I575" i="6"/>
  <c r="H575" i="6"/>
  <c r="G575" i="6"/>
  <c r="F575" i="6"/>
  <c r="K574" i="6"/>
  <c r="J574" i="6"/>
  <c r="I574" i="6"/>
  <c r="H574" i="6"/>
  <c r="G574" i="6"/>
  <c r="F574" i="6"/>
  <c r="K573" i="6"/>
  <c r="J573" i="6"/>
  <c r="I573" i="6"/>
  <c r="H573" i="6"/>
  <c r="G573" i="6"/>
  <c r="F573" i="6"/>
  <c r="C572" i="6"/>
  <c r="V571" i="6"/>
  <c r="T571" i="6"/>
  <c r="K579" i="6" s="1"/>
  <c r="R571" i="6"/>
  <c r="U571" i="6"/>
  <c r="S571" i="6"/>
  <c r="Q571" i="6"/>
  <c r="E571" i="6"/>
  <c r="D571" i="6"/>
  <c r="B571" i="6"/>
  <c r="H568" i="6"/>
  <c r="H567" i="6"/>
  <c r="J568" i="6"/>
  <c r="I566" i="6"/>
  <c r="H566" i="6"/>
  <c r="G566" i="6"/>
  <c r="E566" i="6"/>
  <c r="J565" i="6"/>
  <c r="I565" i="6"/>
  <c r="O569" i="6" s="1"/>
  <c r="E565" i="6"/>
  <c r="J564" i="6"/>
  <c r="E564" i="6"/>
  <c r="K563" i="6"/>
  <c r="J563" i="6"/>
  <c r="H563" i="6"/>
  <c r="I563" i="6"/>
  <c r="F563" i="6"/>
  <c r="V563" i="6"/>
  <c r="T563" i="6"/>
  <c r="K565" i="6" s="1"/>
  <c r="R563" i="6"/>
  <c r="K564" i="6" s="1"/>
  <c r="U563" i="6"/>
  <c r="S563" i="6"/>
  <c r="Q563" i="6"/>
  <c r="E563" i="6"/>
  <c r="D563" i="6"/>
  <c r="B563" i="6"/>
  <c r="K562" i="6"/>
  <c r="J562" i="6"/>
  <c r="I562" i="6"/>
  <c r="H562" i="6"/>
  <c r="G562" i="6"/>
  <c r="F562" i="6"/>
  <c r="K561" i="6"/>
  <c r="J561" i="6"/>
  <c r="I561" i="6"/>
  <c r="H561" i="6"/>
  <c r="G561" i="6"/>
  <c r="F561" i="6"/>
  <c r="K560" i="6"/>
  <c r="J560" i="6"/>
  <c r="I560" i="6"/>
  <c r="H560" i="6"/>
  <c r="G560" i="6"/>
  <c r="F560" i="6"/>
  <c r="C559" i="6"/>
  <c r="V558" i="6"/>
  <c r="T558" i="6"/>
  <c r="R558" i="6"/>
  <c r="U558" i="6"/>
  <c r="S558" i="6"/>
  <c r="Q558" i="6"/>
  <c r="I564" i="6" s="1"/>
  <c r="E558" i="6"/>
  <c r="D558" i="6"/>
  <c r="B558" i="6"/>
  <c r="H555" i="6"/>
  <c r="J555" i="6"/>
  <c r="I553" i="6"/>
  <c r="H553" i="6"/>
  <c r="G553" i="6"/>
  <c r="E553" i="6"/>
  <c r="J552" i="6"/>
  <c r="I552" i="6"/>
  <c r="E552" i="6"/>
  <c r="K551" i="6"/>
  <c r="J551" i="6"/>
  <c r="E551" i="6"/>
  <c r="J550" i="6"/>
  <c r="E550" i="6"/>
  <c r="K549" i="6"/>
  <c r="J549" i="6"/>
  <c r="H549" i="6"/>
  <c r="I549" i="6"/>
  <c r="F549" i="6"/>
  <c r="V549" i="6"/>
  <c r="T549" i="6"/>
  <c r="R549" i="6"/>
  <c r="U549" i="6"/>
  <c r="S549" i="6"/>
  <c r="Q549" i="6"/>
  <c r="I550" i="6" s="1"/>
  <c r="E549" i="6"/>
  <c r="D549" i="6"/>
  <c r="B549" i="6"/>
  <c r="K548" i="6"/>
  <c r="J548" i="6"/>
  <c r="I548" i="6"/>
  <c r="H548" i="6"/>
  <c r="G548" i="6"/>
  <c r="F548" i="6"/>
  <c r="K547" i="6"/>
  <c r="J547" i="6"/>
  <c r="I547" i="6"/>
  <c r="H547" i="6"/>
  <c r="G547" i="6"/>
  <c r="F547" i="6"/>
  <c r="K546" i="6"/>
  <c r="J546" i="6"/>
  <c r="I546" i="6"/>
  <c r="H546" i="6"/>
  <c r="G546" i="6"/>
  <c r="F546" i="6"/>
  <c r="K545" i="6"/>
  <c r="J545" i="6"/>
  <c r="I545" i="6"/>
  <c r="H545" i="6"/>
  <c r="G545" i="6"/>
  <c r="F545" i="6"/>
  <c r="V544" i="6"/>
  <c r="K552" i="6" s="1"/>
  <c r="T544" i="6"/>
  <c r="R544" i="6"/>
  <c r="K550" i="6" s="1"/>
  <c r="U544" i="6"/>
  <c r="S544" i="6"/>
  <c r="I551" i="6" s="1"/>
  <c r="Q544" i="6"/>
  <c r="E544" i="6"/>
  <c r="D544" i="6"/>
  <c r="B544" i="6"/>
  <c r="H541" i="6"/>
  <c r="J541" i="6"/>
  <c r="I539" i="6"/>
  <c r="H539" i="6"/>
  <c r="G539" i="6"/>
  <c r="E539" i="6"/>
  <c r="J538" i="6"/>
  <c r="I538" i="6"/>
  <c r="E538" i="6"/>
  <c r="J537" i="6"/>
  <c r="E537" i="6"/>
  <c r="J536" i="6"/>
  <c r="E536" i="6"/>
  <c r="K535" i="6"/>
  <c r="J535" i="6"/>
  <c r="H535" i="6"/>
  <c r="I535" i="6"/>
  <c r="F535" i="6"/>
  <c r="V535" i="6"/>
  <c r="T535" i="6"/>
  <c r="R535" i="6"/>
  <c r="U535" i="6"/>
  <c r="S535" i="6"/>
  <c r="Q535" i="6"/>
  <c r="E535" i="6"/>
  <c r="D535" i="6"/>
  <c r="B535" i="6"/>
  <c r="K534" i="6"/>
  <c r="J534" i="6"/>
  <c r="I534" i="6"/>
  <c r="H534" i="6"/>
  <c r="G534" i="6"/>
  <c r="F534" i="6"/>
  <c r="K533" i="6"/>
  <c r="J533" i="6"/>
  <c r="I533" i="6"/>
  <c r="H533" i="6"/>
  <c r="G533" i="6"/>
  <c r="F533" i="6"/>
  <c r="K532" i="6"/>
  <c r="J532" i="6"/>
  <c r="I532" i="6"/>
  <c r="H540" i="6" s="1"/>
  <c r="H532" i="6"/>
  <c r="G532" i="6"/>
  <c r="F532" i="6"/>
  <c r="K531" i="6"/>
  <c r="J531" i="6"/>
  <c r="I531" i="6"/>
  <c r="H531" i="6"/>
  <c r="G531" i="6"/>
  <c r="F531" i="6"/>
  <c r="C530" i="6"/>
  <c r="V529" i="6"/>
  <c r="T529" i="6"/>
  <c r="K537" i="6" s="1"/>
  <c r="R529" i="6"/>
  <c r="K536" i="6" s="1"/>
  <c r="U529" i="6"/>
  <c r="S529" i="6"/>
  <c r="I537" i="6" s="1"/>
  <c r="O542" i="6" s="1"/>
  <c r="Q529" i="6"/>
  <c r="I536" i="6" s="1"/>
  <c r="E529" i="6"/>
  <c r="D529" i="6"/>
  <c r="B529" i="6"/>
  <c r="H526" i="6"/>
  <c r="J526" i="6"/>
  <c r="I524" i="6"/>
  <c r="H524" i="6"/>
  <c r="G524" i="6"/>
  <c r="E524" i="6"/>
  <c r="J523" i="6"/>
  <c r="E523" i="6"/>
  <c r="J522" i="6"/>
  <c r="I522" i="6"/>
  <c r="E522" i="6"/>
  <c r="J521" i="6"/>
  <c r="E521" i="6"/>
  <c r="K520" i="6"/>
  <c r="J520" i="6"/>
  <c r="H520" i="6"/>
  <c r="I520" i="6"/>
  <c r="F520" i="6"/>
  <c r="V520" i="6"/>
  <c r="T520" i="6"/>
  <c r="R520" i="6"/>
  <c r="U520" i="6"/>
  <c r="I523" i="6" s="1"/>
  <c r="S520" i="6"/>
  <c r="Q520" i="6"/>
  <c r="E520" i="6"/>
  <c r="D520" i="6"/>
  <c r="B520" i="6"/>
  <c r="K519" i="6"/>
  <c r="J519" i="6"/>
  <c r="H519" i="6"/>
  <c r="I519" i="6"/>
  <c r="F519" i="6"/>
  <c r="V519" i="6"/>
  <c r="T519" i="6"/>
  <c r="R519" i="6"/>
  <c r="U519" i="6"/>
  <c r="S519" i="6"/>
  <c r="Q519" i="6"/>
  <c r="E519" i="6"/>
  <c r="D519" i="6"/>
  <c r="B519" i="6"/>
  <c r="K518" i="6"/>
  <c r="J518" i="6"/>
  <c r="H518" i="6"/>
  <c r="I518" i="6"/>
  <c r="F518" i="6"/>
  <c r="V518" i="6"/>
  <c r="T518" i="6"/>
  <c r="R518" i="6"/>
  <c r="U518" i="6"/>
  <c r="S518" i="6"/>
  <c r="Q518" i="6"/>
  <c r="I521" i="6" s="1"/>
  <c r="E518" i="6"/>
  <c r="D518" i="6"/>
  <c r="B518" i="6"/>
  <c r="K517" i="6"/>
  <c r="J517" i="6"/>
  <c r="I517" i="6"/>
  <c r="H517" i="6"/>
  <c r="G517" i="6"/>
  <c r="F517" i="6"/>
  <c r="K516" i="6"/>
  <c r="J516" i="6"/>
  <c r="I516" i="6"/>
  <c r="H516" i="6"/>
  <c r="G516" i="6"/>
  <c r="F516" i="6"/>
  <c r="K515" i="6"/>
  <c r="J515" i="6"/>
  <c r="I515" i="6"/>
  <c r="H525" i="6" s="1"/>
  <c r="H515" i="6"/>
  <c r="G515" i="6"/>
  <c r="F515" i="6"/>
  <c r="K514" i="6"/>
  <c r="J514" i="6"/>
  <c r="I514" i="6"/>
  <c r="H514" i="6"/>
  <c r="G514" i="6"/>
  <c r="F514" i="6"/>
  <c r="C513" i="6"/>
  <c r="V512" i="6"/>
  <c r="K523" i="6" s="1"/>
  <c r="T512" i="6"/>
  <c r="K522" i="6" s="1"/>
  <c r="R512" i="6"/>
  <c r="K521" i="6" s="1"/>
  <c r="P527" i="6" s="1"/>
  <c r="U512" i="6"/>
  <c r="S512" i="6"/>
  <c r="Q512" i="6"/>
  <c r="E512" i="6"/>
  <c r="D512" i="6"/>
  <c r="B512" i="6"/>
  <c r="H509" i="6"/>
  <c r="J509" i="6"/>
  <c r="I507" i="6"/>
  <c r="H507" i="6"/>
  <c r="G507" i="6"/>
  <c r="E507" i="6"/>
  <c r="J506" i="6"/>
  <c r="I506" i="6"/>
  <c r="E506" i="6"/>
  <c r="J505" i="6"/>
  <c r="I505" i="6"/>
  <c r="E505" i="6"/>
  <c r="J504" i="6"/>
  <c r="E504" i="6"/>
  <c r="K503" i="6"/>
  <c r="J503" i="6"/>
  <c r="H503" i="6"/>
  <c r="I503" i="6"/>
  <c r="F503" i="6"/>
  <c r="V503" i="6"/>
  <c r="T503" i="6"/>
  <c r="K505" i="6" s="1"/>
  <c r="R503" i="6"/>
  <c r="U503" i="6"/>
  <c r="S503" i="6"/>
  <c r="Q503" i="6"/>
  <c r="E503" i="6"/>
  <c r="D503" i="6"/>
  <c r="B503" i="6"/>
  <c r="K502" i="6"/>
  <c r="J502" i="6"/>
  <c r="I502" i="6"/>
  <c r="H502" i="6"/>
  <c r="G502" i="6"/>
  <c r="F502" i="6"/>
  <c r="K501" i="6"/>
  <c r="J501" i="6"/>
  <c r="I501" i="6"/>
  <c r="H501" i="6"/>
  <c r="G501" i="6"/>
  <c r="F501" i="6"/>
  <c r="K500" i="6"/>
  <c r="J500" i="6"/>
  <c r="I500" i="6"/>
  <c r="O510" i="6" s="1"/>
  <c r="H500" i="6"/>
  <c r="G500" i="6"/>
  <c r="F500" i="6"/>
  <c r="K499" i="6"/>
  <c r="J499" i="6"/>
  <c r="I499" i="6"/>
  <c r="H499" i="6"/>
  <c r="G499" i="6"/>
  <c r="F499" i="6"/>
  <c r="V498" i="6"/>
  <c r="T498" i="6"/>
  <c r="R498" i="6"/>
  <c r="U498" i="6"/>
  <c r="S498" i="6"/>
  <c r="Q498" i="6"/>
  <c r="I504" i="6" s="1"/>
  <c r="H508" i="6" s="1"/>
  <c r="E498" i="6"/>
  <c r="D498" i="6"/>
  <c r="B498" i="6"/>
  <c r="H495" i="6"/>
  <c r="J495" i="6"/>
  <c r="I493" i="6"/>
  <c r="H493" i="6"/>
  <c r="G493" i="6"/>
  <c r="E493" i="6"/>
  <c r="J492" i="6"/>
  <c r="E492" i="6"/>
  <c r="J491" i="6"/>
  <c r="E491" i="6"/>
  <c r="K490" i="6"/>
  <c r="J490" i="6"/>
  <c r="H490" i="6"/>
  <c r="I490" i="6"/>
  <c r="F490" i="6"/>
  <c r="V490" i="6"/>
  <c r="T490" i="6"/>
  <c r="R490" i="6"/>
  <c r="U490" i="6"/>
  <c r="S490" i="6"/>
  <c r="Q490" i="6"/>
  <c r="I491" i="6" s="1"/>
  <c r="E490" i="6"/>
  <c r="D490" i="6"/>
  <c r="B490" i="6"/>
  <c r="K489" i="6"/>
  <c r="J489" i="6"/>
  <c r="H489" i="6"/>
  <c r="I489" i="6"/>
  <c r="F489" i="6"/>
  <c r="V489" i="6"/>
  <c r="T489" i="6"/>
  <c r="R489" i="6"/>
  <c r="K491" i="6" s="1"/>
  <c r="U489" i="6"/>
  <c r="S489" i="6"/>
  <c r="Q489" i="6"/>
  <c r="E489" i="6"/>
  <c r="D489" i="6"/>
  <c r="B489" i="6"/>
  <c r="K488" i="6"/>
  <c r="J488" i="6"/>
  <c r="I488" i="6"/>
  <c r="H488" i="6"/>
  <c r="G488" i="6"/>
  <c r="F488" i="6"/>
  <c r="K487" i="6"/>
  <c r="J487" i="6"/>
  <c r="I487" i="6"/>
  <c r="H487" i="6"/>
  <c r="G487" i="6"/>
  <c r="F487" i="6"/>
  <c r="K486" i="6"/>
  <c r="J486" i="6"/>
  <c r="I486" i="6"/>
  <c r="H486" i="6"/>
  <c r="G486" i="6"/>
  <c r="F486" i="6"/>
  <c r="V485" i="6"/>
  <c r="T485" i="6"/>
  <c r="R485" i="6"/>
  <c r="U485" i="6"/>
  <c r="S485" i="6"/>
  <c r="Q485" i="6"/>
  <c r="E485" i="6"/>
  <c r="D485" i="6"/>
  <c r="B485" i="6"/>
  <c r="H482" i="6"/>
  <c r="J482" i="6"/>
  <c r="I480" i="6"/>
  <c r="H480" i="6"/>
  <c r="G480" i="6"/>
  <c r="E480" i="6"/>
  <c r="J479" i="6"/>
  <c r="E479" i="6"/>
  <c r="J478" i="6"/>
  <c r="E478" i="6"/>
  <c r="K477" i="6"/>
  <c r="J477" i="6"/>
  <c r="E477" i="6"/>
  <c r="K476" i="6"/>
  <c r="J476" i="6"/>
  <c r="H476" i="6"/>
  <c r="I476" i="6"/>
  <c r="F476" i="6"/>
  <c r="V476" i="6"/>
  <c r="T476" i="6"/>
  <c r="K478" i="6" s="1"/>
  <c r="R476" i="6"/>
  <c r="U476" i="6"/>
  <c r="S476" i="6"/>
  <c r="Q476" i="6"/>
  <c r="E476" i="6"/>
  <c r="D476" i="6"/>
  <c r="B476" i="6"/>
  <c r="K475" i="6"/>
  <c r="J475" i="6"/>
  <c r="I475" i="6"/>
  <c r="H475" i="6"/>
  <c r="G475" i="6"/>
  <c r="F475" i="6"/>
  <c r="K474" i="6"/>
  <c r="J474" i="6"/>
  <c r="I474" i="6"/>
  <c r="H474" i="6"/>
  <c r="G474" i="6"/>
  <c r="F474" i="6"/>
  <c r="K473" i="6"/>
  <c r="J473" i="6"/>
  <c r="I473" i="6"/>
  <c r="H481" i="6" s="1"/>
  <c r="H473" i="6"/>
  <c r="G473" i="6"/>
  <c r="F473" i="6"/>
  <c r="K472" i="6"/>
  <c r="J472" i="6"/>
  <c r="I472" i="6"/>
  <c r="H472" i="6"/>
  <c r="G472" i="6"/>
  <c r="F472" i="6"/>
  <c r="V471" i="6"/>
  <c r="T471" i="6"/>
  <c r="R471" i="6"/>
  <c r="U471" i="6"/>
  <c r="I479" i="6" s="1"/>
  <c r="S471" i="6"/>
  <c r="I478" i="6" s="1"/>
  <c r="Q471" i="6"/>
  <c r="I477" i="6" s="1"/>
  <c r="E471" i="6"/>
  <c r="D471" i="6"/>
  <c r="B471" i="6"/>
  <c r="A470" i="6"/>
  <c r="I468" i="6"/>
  <c r="J468" i="6"/>
  <c r="I467" i="6"/>
  <c r="J467" i="6"/>
  <c r="A466" i="6"/>
  <c r="H462" i="6"/>
  <c r="J462" i="6"/>
  <c r="I460" i="6"/>
  <c r="H460" i="6"/>
  <c r="G460" i="6"/>
  <c r="E460" i="6"/>
  <c r="K459" i="6"/>
  <c r="J459" i="6"/>
  <c r="I459" i="6"/>
  <c r="E459" i="6"/>
  <c r="K458" i="6"/>
  <c r="J458" i="6"/>
  <c r="E458" i="6"/>
  <c r="J457" i="6"/>
  <c r="E457" i="6"/>
  <c r="K456" i="6"/>
  <c r="J456" i="6"/>
  <c r="H456" i="6"/>
  <c r="I456" i="6"/>
  <c r="F456" i="6"/>
  <c r="V456" i="6"/>
  <c r="T456" i="6"/>
  <c r="R456" i="6"/>
  <c r="U456" i="6"/>
  <c r="S456" i="6"/>
  <c r="Q456" i="6"/>
  <c r="E456" i="6"/>
  <c r="D456" i="6"/>
  <c r="B456" i="6"/>
  <c r="K455" i="6"/>
  <c r="J455" i="6"/>
  <c r="I455" i="6"/>
  <c r="H455" i="6"/>
  <c r="G455" i="6"/>
  <c r="F455" i="6"/>
  <c r="K454" i="6"/>
  <c r="J454" i="6"/>
  <c r="I454" i="6"/>
  <c r="H454" i="6"/>
  <c r="G454" i="6"/>
  <c r="F454" i="6"/>
  <c r="K453" i="6"/>
  <c r="J453" i="6"/>
  <c r="I453" i="6"/>
  <c r="O463" i="6" s="1"/>
  <c r="H453" i="6"/>
  <c r="G453" i="6"/>
  <c r="F453" i="6"/>
  <c r="C452" i="6"/>
  <c r="V451" i="6"/>
  <c r="T451" i="6"/>
  <c r="R451" i="6"/>
  <c r="K457" i="6" s="1"/>
  <c r="U451" i="6"/>
  <c r="S451" i="6"/>
  <c r="I458" i="6" s="1"/>
  <c r="Q451" i="6"/>
  <c r="I457" i="6" s="1"/>
  <c r="H461" i="6" s="1"/>
  <c r="E451" i="6"/>
  <c r="D451" i="6"/>
  <c r="B451" i="6"/>
  <c r="H448" i="6"/>
  <c r="J448" i="6"/>
  <c r="I446" i="6"/>
  <c r="H446" i="6"/>
  <c r="G446" i="6"/>
  <c r="E446" i="6"/>
  <c r="K445" i="6"/>
  <c r="J445" i="6"/>
  <c r="E445" i="6"/>
  <c r="J444" i="6"/>
  <c r="E444" i="6"/>
  <c r="K443" i="6"/>
  <c r="J443" i="6"/>
  <c r="E443" i="6"/>
  <c r="K442" i="6"/>
  <c r="J442" i="6"/>
  <c r="H442" i="6"/>
  <c r="I442" i="6"/>
  <c r="F442" i="6"/>
  <c r="V442" i="6"/>
  <c r="T442" i="6"/>
  <c r="K444" i="6" s="1"/>
  <c r="J447" i="6" s="1"/>
  <c r="R442" i="6"/>
  <c r="U442" i="6"/>
  <c r="S442" i="6"/>
  <c r="Q442" i="6"/>
  <c r="E442" i="6"/>
  <c r="D442" i="6"/>
  <c r="B442" i="6"/>
  <c r="K441" i="6"/>
  <c r="J441" i="6"/>
  <c r="I441" i="6"/>
  <c r="H441" i="6"/>
  <c r="G441" i="6"/>
  <c r="F441" i="6"/>
  <c r="K440" i="6"/>
  <c r="J440" i="6"/>
  <c r="I440" i="6"/>
  <c r="H440" i="6"/>
  <c r="G440" i="6"/>
  <c r="F440" i="6"/>
  <c r="K439" i="6"/>
  <c r="J439" i="6"/>
  <c r="I439" i="6"/>
  <c r="H439" i="6"/>
  <c r="G439" i="6"/>
  <c r="F439" i="6"/>
  <c r="K438" i="6"/>
  <c r="J438" i="6"/>
  <c r="I438" i="6"/>
  <c r="H438" i="6"/>
  <c r="G438" i="6"/>
  <c r="F438" i="6"/>
  <c r="V437" i="6"/>
  <c r="T437" i="6"/>
  <c r="R437" i="6"/>
  <c r="U437" i="6"/>
  <c r="I445" i="6" s="1"/>
  <c r="S437" i="6"/>
  <c r="I444" i="6" s="1"/>
  <c r="Q437" i="6"/>
  <c r="I443" i="6" s="1"/>
  <c r="E437" i="6"/>
  <c r="D437" i="6"/>
  <c r="B437" i="6"/>
  <c r="A436" i="6"/>
  <c r="I434" i="6"/>
  <c r="J434" i="6"/>
  <c r="I433" i="6"/>
  <c r="J433" i="6"/>
  <c r="A432" i="6"/>
  <c r="H428" i="6"/>
  <c r="J428" i="6"/>
  <c r="I426" i="6"/>
  <c r="H426" i="6"/>
  <c r="G426" i="6"/>
  <c r="E426" i="6"/>
  <c r="J425" i="6"/>
  <c r="I425" i="6"/>
  <c r="E425" i="6"/>
  <c r="J424" i="6"/>
  <c r="I424" i="6"/>
  <c r="E424" i="6"/>
  <c r="J423" i="6"/>
  <c r="E423" i="6"/>
  <c r="K422" i="6"/>
  <c r="J422" i="6"/>
  <c r="H422" i="6"/>
  <c r="I422" i="6"/>
  <c r="F422" i="6"/>
  <c r="V422" i="6"/>
  <c r="T422" i="6"/>
  <c r="R422" i="6"/>
  <c r="U422" i="6"/>
  <c r="S422" i="6"/>
  <c r="Q422" i="6"/>
  <c r="E422" i="6"/>
  <c r="D422" i="6"/>
  <c r="B422" i="6"/>
  <c r="K421" i="6"/>
  <c r="J421" i="6"/>
  <c r="H421" i="6"/>
  <c r="I421" i="6"/>
  <c r="F421" i="6"/>
  <c r="V421" i="6"/>
  <c r="T421" i="6"/>
  <c r="R421" i="6"/>
  <c r="U421" i="6"/>
  <c r="S421" i="6"/>
  <c r="Q421" i="6"/>
  <c r="E421" i="6"/>
  <c r="D421" i="6"/>
  <c r="B421" i="6"/>
  <c r="K420" i="6"/>
  <c r="J420" i="6"/>
  <c r="I420" i="6"/>
  <c r="H420" i="6"/>
  <c r="G420" i="6"/>
  <c r="F420" i="6"/>
  <c r="K419" i="6"/>
  <c r="J419" i="6"/>
  <c r="I419" i="6"/>
  <c r="H419" i="6"/>
  <c r="G419" i="6"/>
  <c r="F419" i="6"/>
  <c r="K418" i="6"/>
  <c r="P429" i="6" s="1"/>
  <c r="J418" i="6"/>
  <c r="I418" i="6"/>
  <c r="O429" i="6" s="1"/>
  <c r="H418" i="6"/>
  <c r="G418" i="6"/>
  <c r="F418" i="6"/>
  <c r="K417" i="6"/>
  <c r="J417" i="6"/>
  <c r="I417" i="6"/>
  <c r="H417" i="6"/>
  <c r="G417" i="6"/>
  <c r="F417" i="6"/>
  <c r="C416" i="6"/>
  <c r="V415" i="6"/>
  <c r="K425" i="6" s="1"/>
  <c r="T415" i="6"/>
  <c r="K424" i="6" s="1"/>
  <c r="R415" i="6"/>
  <c r="K423" i="6" s="1"/>
  <c r="U415" i="6"/>
  <c r="S415" i="6"/>
  <c r="Q415" i="6"/>
  <c r="I423" i="6" s="1"/>
  <c r="E415" i="6"/>
  <c r="D415" i="6"/>
  <c r="B415" i="6"/>
  <c r="H412" i="6"/>
  <c r="J412" i="6"/>
  <c r="I410" i="6"/>
  <c r="H410" i="6"/>
  <c r="G410" i="6"/>
  <c r="E410" i="6"/>
  <c r="J409" i="6"/>
  <c r="I409" i="6"/>
  <c r="E409" i="6"/>
  <c r="K408" i="6"/>
  <c r="J408" i="6"/>
  <c r="I408" i="6"/>
  <c r="H411" i="6" s="1"/>
  <c r="E408" i="6"/>
  <c r="J407" i="6"/>
  <c r="E407" i="6"/>
  <c r="K406" i="6"/>
  <c r="J406" i="6"/>
  <c r="H406" i="6"/>
  <c r="I406" i="6"/>
  <c r="F406" i="6"/>
  <c r="V406" i="6"/>
  <c r="T406" i="6"/>
  <c r="R406" i="6"/>
  <c r="U406" i="6"/>
  <c r="S406" i="6"/>
  <c r="Q406" i="6"/>
  <c r="E406" i="6"/>
  <c r="D406" i="6"/>
  <c r="B406" i="6"/>
  <c r="K405" i="6"/>
  <c r="J405" i="6"/>
  <c r="H405" i="6"/>
  <c r="I405" i="6"/>
  <c r="F405" i="6"/>
  <c r="V405" i="6"/>
  <c r="T405" i="6"/>
  <c r="R405" i="6"/>
  <c r="U405" i="6"/>
  <c r="S405" i="6"/>
  <c r="Q405" i="6"/>
  <c r="E405" i="6"/>
  <c r="D405" i="6"/>
  <c r="B405" i="6"/>
  <c r="K404" i="6"/>
  <c r="J404" i="6"/>
  <c r="H404" i="6"/>
  <c r="I404" i="6"/>
  <c r="F404" i="6"/>
  <c r="V404" i="6"/>
  <c r="T404" i="6"/>
  <c r="R404" i="6"/>
  <c r="K407" i="6" s="1"/>
  <c r="U404" i="6"/>
  <c r="S404" i="6"/>
  <c r="Q404" i="6"/>
  <c r="E404" i="6"/>
  <c r="D404" i="6"/>
  <c r="B404" i="6"/>
  <c r="K403" i="6"/>
  <c r="J403" i="6"/>
  <c r="I403" i="6"/>
  <c r="H403" i="6"/>
  <c r="G403" i="6"/>
  <c r="F403" i="6"/>
  <c r="K402" i="6"/>
  <c r="J402" i="6"/>
  <c r="I402" i="6"/>
  <c r="H402" i="6"/>
  <c r="G402" i="6"/>
  <c r="F402" i="6"/>
  <c r="K401" i="6"/>
  <c r="J401" i="6"/>
  <c r="I401" i="6"/>
  <c r="H401" i="6"/>
  <c r="G401" i="6"/>
  <c r="F401" i="6"/>
  <c r="K400" i="6"/>
  <c r="J400" i="6"/>
  <c r="I400" i="6"/>
  <c r="H400" i="6"/>
  <c r="G400" i="6"/>
  <c r="F400" i="6"/>
  <c r="C399" i="6"/>
  <c r="V398" i="6"/>
  <c r="K409" i="6" s="1"/>
  <c r="T398" i="6"/>
  <c r="R398" i="6"/>
  <c r="U398" i="6"/>
  <c r="S398" i="6"/>
  <c r="Q398" i="6"/>
  <c r="I407" i="6" s="1"/>
  <c r="O413" i="6" s="1"/>
  <c r="H432" i="6" s="1"/>
  <c r="E398" i="6"/>
  <c r="D398" i="6"/>
  <c r="B398" i="6"/>
  <c r="A397" i="6"/>
  <c r="I395" i="6"/>
  <c r="J395" i="6"/>
  <c r="I394" i="6"/>
  <c r="J394" i="6"/>
  <c r="A393" i="6"/>
  <c r="H389" i="6"/>
  <c r="J389" i="6"/>
  <c r="I387" i="6"/>
  <c r="H387" i="6"/>
  <c r="G387" i="6"/>
  <c r="E387" i="6"/>
  <c r="J386" i="6"/>
  <c r="E386" i="6"/>
  <c r="J385" i="6"/>
  <c r="I385" i="6"/>
  <c r="H388" i="6" s="1"/>
  <c r="E385" i="6"/>
  <c r="J384" i="6"/>
  <c r="E384" i="6"/>
  <c r="K383" i="6"/>
  <c r="J383" i="6"/>
  <c r="H383" i="6"/>
  <c r="I383" i="6"/>
  <c r="F383" i="6"/>
  <c r="V383" i="6"/>
  <c r="T383" i="6"/>
  <c r="R383" i="6"/>
  <c r="U383" i="6"/>
  <c r="S383" i="6"/>
  <c r="Q383" i="6"/>
  <c r="E383" i="6"/>
  <c r="D383" i="6"/>
  <c r="B383" i="6"/>
  <c r="K382" i="6"/>
  <c r="J382" i="6"/>
  <c r="H382" i="6"/>
  <c r="I382" i="6"/>
  <c r="F382" i="6"/>
  <c r="V382" i="6"/>
  <c r="T382" i="6"/>
  <c r="R382" i="6"/>
  <c r="U382" i="6"/>
  <c r="S382" i="6"/>
  <c r="Q382" i="6"/>
  <c r="E382" i="6"/>
  <c r="D382" i="6"/>
  <c r="B382" i="6"/>
  <c r="K381" i="6"/>
  <c r="J381" i="6"/>
  <c r="I381" i="6"/>
  <c r="H381" i="6"/>
  <c r="G381" i="6"/>
  <c r="F381" i="6"/>
  <c r="K380" i="6"/>
  <c r="J380" i="6"/>
  <c r="I380" i="6"/>
  <c r="H380" i="6"/>
  <c r="G380" i="6"/>
  <c r="F380" i="6"/>
  <c r="K379" i="6"/>
  <c r="J379" i="6"/>
  <c r="I379" i="6"/>
  <c r="H379" i="6"/>
  <c r="G379" i="6"/>
  <c r="F379" i="6"/>
  <c r="K378" i="6"/>
  <c r="J378" i="6"/>
  <c r="I378" i="6"/>
  <c r="H378" i="6"/>
  <c r="G378" i="6"/>
  <c r="F378" i="6"/>
  <c r="C377" i="6"/>
  <c r="V376" i="6"/>
  <c r="T376" i="6"/>
  <c r="K385" i="6" s="1"/>
  <c r="R376" i="6"/>
  <c r="K384" i="6" s="1"/>
  <c r="U376" i="6"/>
  <c r="I386" i="6" s="1"/>
  <c r="S376" i="6"/>
  <c r="Q376" i="6"/>
  <c r="I384" i="6" s="1"/>
  <c r="E376" i="6"/>
  <c r="D376" i="6"/>
  <c r="B376" i="6"/>
  <c r="H373" i="6"/>
  <c r="J373" i="6"/>
  <c r="I371" i="6"/>
  <c r="H371" i="6"/>
  <c r="G371" i="6"/>
  <c r="E371" i="6"/>
  <c r="J370" i="6"/>
  <c r="E370" i="6"/>
  <c r="J369" i="6"/>
  <c r="I369" i="6"/>
  <c r="E369" i="6"/>
  <c r="J368" i="6"/>
  <c r="E368" i="6"/>
  <c r="K367" i="6"/>
  <c r="J367" i="6"/>
  <c r="H367" i="6"/>
  <c r="I367" i="6"/>
  <c r="F367" i="6"/>
  <c r="V367" i="6"/>
  <c r="T367" i="6"/>
  <c r="R367" i="6"/>
  <c r="U367" i="6"/>
  <c r="S367" i="6"/>
  <c r="Q367" i="6"/>
  <c r="E367" i="6"/>
  <c r="D367" i="6"/>
  <c r="B367" i="6"/>
  <c r="K366" i="6"/>
  <c r="J366" i="6"/>
  <c r="H366" i="6"/>
  <c r="I366" i="6"/>
  <c r="F366" i="6"/>
  <c r="V366" i="6"/>
  <c r="T366" i="6"/>
  <c r="R366" i="6"/>
  <c r="U366" i="6"/>
  <c r="S366" i="6"/>
  <c r="Q366" i="6"/>
  <c r="E366" i="6"/>
  <c r="D366" i="6"/>
  <c r="B366" i="6"/>
  <c r="K365" i="6"/>
  <c r="J365" i="6"/>
  <c r="I365" i="6"/>
  <c r="H365" i="6"/>
  <c r="G365" i="6"/>
  <c r="F365" i="6"/>
  <c r="K364" i="6"/>
  <c r="J364" i="6"/>
  <c r="I364" i="6"/>
  <c r="H364" i="6"/>
  <c r="G364" i="6"/>
  <c r="F364" i="6"/>
  <c r="K363" i="6"/>
  <c r="J363" i="6"/>
  <c r="I363" i="6"/>
  <c r="H363" i="6"/>
  <c r="G363" i="6"/>
  <c r="F363" i="6"/>
  <c r="K362" i="6"/>
  <c r="J362" i="6"/>
  <c r="I362" i="6"/>
  <c r="H362" i="6"/>
  <c r="G362" i="6"/>
  <c r="F362" i="6"/>
  <c r="C361" i="6"/>
  <c r="V360" i="6"/>
  <c r="T360" i="6"/>
  <c r="K369" i="6" s="1"/>
  <c r="R360" i="6"/>
  <c r="K368" i="6" s="1"/>
  <c r="U360" i="6"/>
  <c r="I370" i="6" s="1"/>
  <c r="H372" i="6" s="1"/>
  <c r="S360" i="6"/>
  <c r="Q360" i="6"/>
  <c r="I368" i="6" s="1"/>
  <c r="E360" i="6"/>
  <c r="D360" i="6"/>
  <c r="B360" i="6"/>
  <c r="H357" i="6"/>
  <c r="J357" i="6"/>
  <c r="H355" i="6"/>
  <c r="G355" i="6"/>
  <c r="E355" i="6"/>
  <c r="J354" i="6"/>
  <c r="E354" i="6"/>
  <c r="J353" i="6"/>
  <c r="E353" i="6"/>
  <c r="J352" i="6"/>
  <c r="E352" i="6"/>
  <c r="J351" i="6"/>
  <c r="H351" i="6"/>
  <c r="F351" i="6"/>
  <c r="D351" i="6"/>
  <c r="B351" i="6"/>
  <c r="K350" i="6"/>
  <c r="J350" i="6"/>
  <c r="H350" i="6"/>
  <c r="G350" i="6"/>
  <c r="F350" i="6"/>
  <c r="J349" i="6"/>
  <c r="H349" i="6"/>
  <c r="G349" i="6"/>
  <c r="F349" i="6"/>
  <c r="J348" i="6"/>
  <c r="H348" i="6"/>
  <c r="G348" i="6"/>
  <c r="F348" i="6"/>
  <c r="J347" i="6"/>
  <c r="H347" i="6"/>
  <c r="G347" i="6"/>
  <c r="F347" i="6"/>
  <c r="C346" i="6"/>
  <c r="E345" i="6"/>
  <c r="D345" i="6"/>
  <c r="B345" i="6"/>
  <c r="H342" i="6"/>
  <c r="J342" i="6"/>
  <c r="I340" i="6"/>
  <c r="H340" i="6"/>
  <c r="G340" i="6"/>
  <c r="E340" i="6"/>
  <c r="J339" i="6"/>
  <c r="E339" i="6"/>
  <c r="J338" i="6"/>
  <c r="I338" i="6"/>
  <c r="E338" i="6"/>
  <c r="J337" i="6"/>
  <c r="E337" i="6"/>
  <c r="K336" i="6"/>
  <c r="J336" i="6"/>
  <c r="H336" i="6"/>
  <c r="I336" i="6"/>
  <c r="F336" i="6"/>
  <c r="V336" i="6"/>
  <c r="T336" i="6"/>
  <c r="R336" i="6"/>
  <c r="U336" i="6"/>
  <c r="S336" i="6"/>
  <c r="Q336" i="6"/>
  <c r="I337" i="6" s="1"/>
  <c r="H341" i="6" s="1"/>
  <c r="E336" i="6"/>
  <c r="D336" i="6"/>
  <c r="B336" i="6"/>
  <c r="K335" i="6"/>
  <c r="J335" i="6"/>
  <c r="I335" i="6"/>
  <c r="H335" i="6"/>
  <c r="G335" i="6"/>
  <c r="F335" i="6"/>
  <c r="K334" i="6"/>
  <c r="J334" i="6"/>
  <c r="I334" i="6"/>
  <c r="H334" i="6"/>
  <c r="G334" i="6"/>
  <c r="F334" i="6"/>
  <c r="K333" i="6"/>
  <c r="J333" i="6"/>
  <c r="I333" i="6"/>
  <c r="H333" i="6"/>
  <c r="G333" i="6"/>
  <c r="F333" i="6"/>
  <c r="K332" i="6"/>
  <c r="J332" i="6"/>
  <c r="I332" i="6"/>
  <c r="H332" i="6"/>
  <c r="G332" i="6"/>
  <c r="F332" i="6"/>
  <c r="C331" i="6"/>
  <c r="V330" i="6"/>
  <c r="K339" i="6" s="1"/>
  <c r="T330" i="6"/>
  <c r="K338" i="6" s="1"/>
  <c r="R330" i="6"/>
  <c r="K337" i="6" s="1"/>
  <c r="P343" i="6" s="1"/>
  <c r="U330" i="6"/>
  <c r="I339" i="6" s="1"/>
  <c r="S330" i="6"/>
  <c r="Q330" i="6"/>
  <c r="E330" i="6"/>
  <c r="D330" i="6"/>
  <c r="B330" i="6"/>
  <c r="H327" i="6"/>
  <c r="J327" i="6"/>
  <c r="I325" i="6"/>
  <c r="H325" i="6"/>
  <c r="G325" i="6"/>
  <c r="E325" i="6"/>
  <c r="K324" i="6"/>
  <c r="J324" i="6"/>
  <c r="E324" i="6"/>
  <c r="J323" i="6"/>
  <c r="E323" i="6"/>
  <c r="K322" i="6"/>
  <c r="J322" i="6"/>
  <c r="I322" i="6"/>
  <c r="E322" i="6"/>
  <c r="K321" i="6"/>
  <c r="J321" i="6"/>
  <c r="H321" i="6"/>
  <c r="I321" i="6"/>
  <c r="F321" i="6"/>
  <c r="V321" i="6"/>
  <c r="T321" i="6"/>
  <c r="R321" i="6"/>
  <c r="U321" i="6"/>
  <c r="S321" i="6"/>
  <c r="Q321" i="6"/>
  <c r="E321" i="6"/>
  <c r="D321" i="6"/>
  <c r="B321" i="6"/>
  <c r="K320" i="6"/>
  <c r="J320" i="6"/>
  <c r="I320" i="6"/>
  <c r="H320" i="6"/>
  <c r="G320" i="6"/>
  <c r="F320" i="6"/>
  <c r="K319" i="6"/>
  <c r="J319" i="6"/>
  <c r="I319" i="6"/>
  <c r="H319" i="6"/>
  <c r="G319" i="6"/>
  <c r="F319" i="6"/>
  <c r="K318" i="6"/>
  <c r="J318" i="6"/>
  <c r="I318" i="6"/>
  <c r="H318" i="6"/>
  <c r="G318" i="6"/>
  <c r="F318" i="6"/>
  <c r="K317" i="6"/>
  <c r="J317" i="6"/>
  <c r="I317" i="6"/>
  <c r="H317" i="6"/>
  <c r="G317" i="6"/>
  <c r="F317" i="6"/>
  <c r="C316" i="6"/>
  <c r="V315" i="6"/>
  <c r="T315" i="6"/>
  <c r="R315" i="6"/>
  <c r="U315" i="6"/>
  <c r="S315" i="6"/>
  <c r="I323" i="6" s="1"/>
  <c r="Q315" i="6"/>
  <c r="E315" i="6"/>
  <c r="D315" i="6"/>
  <c r="B315" i="6"/>
  <c r="H312" i="6"/>
  <c r="J312" i="6"/>
  <c r="I310" i="6"/>
  <c r="H310" i="6"/>
  <c r="G310" i="6"/>
  <c r="E310" i="6"/>
  <c r="J309" i="6"/>
  <c r="E309" i="6"/>
  <c r="J308" i="6"/>
  <c r="E308" i="6"/>
  <c r="K307" i="6"/>
  <c r="J307" i="6"/>
  <c r="E307" i="6"/>
  <c r="K306" i="6"/>
  <c r="J306" i="6"/>
  <c r="H306" i="6"/>
  <c r="I306" i="6"/>
  <c r="F306" i="6"/>
  <c r="V306" i="6"/>
  <c r="T306" i="6"/>
  <c r="R306" i="6"/>
  <c r="U306" i="6"/>
  <c r="I309" i="6" s="1"/>
  <c r="S306" i="6"/>
  <c r="Q306" i="6"/>
  <c r="E306" i="6"/>
  <c r="D306" i="6"/>
  <c r="B306" i="6"/>
  <c r="K305" i="6"/>
  <c r="J305" i="6"/>
  <c r="H305" i="6"/>
  <c r="I305" i="6"/>
  <c r="F305" i="6"/>
  <c r="V305" i="6"/>
  <c r="T305" i="6"/>
  <c r="R305" i="6"/>
  <c r="U305" i="6"/>
  <c r="S305" i="6"/>
  <c r="Q305" i="6"/>
  <c r="E305" i="6"/>
  <c r="D305" i="6"/>
  <c r="B305" i="6"/>
  <c r="K304" i="6"/>
  <c r="J304" i="6"/>
  <c r="H304" i="6"/>
  <c r="I304" i="6"/>
  <c r="F304" i="6"/>
  <c r="V304" i="6"/>
  <c r="T304" i="6"/>
  <c r="R304" i="6"/>
  <c r="U304" i="6"/>
  <c r="S304" i="6"/>
  <c r="Q304" i="6"/>
  <c r="E304" i="6"/>
  <c r="D304" i="6"/>
  <c r="B304" i="6"/>
  <c r="K303" i="6"/>
  <c r="J303" i="6"/>
  <c r="H303" i="6"/>
  <c r="I303" i="6"/>
  <c r="F303" i="6"/>
  <c r="V303" i="6"/>
  <c r="T303" i="6"/>
  <c r="R303" i="6"/>
  <c r="U303" i="6"/>
  <c r="S303" i="6"/>
  <c r="Q303" i="6"/>
  <c r="E303" i="6"/>
  <c r="D303" i="6"/>
  <c r="B303" i="6"/>
  <c r="K302" i="6"/>
  <c r="J302" i="6"/>
  <c r="H302" i="6"/>
  <c r="I302" i="6"/>
  <c r="F302" i="6"/>
  <c r="V302" i="6"/>
  <c r="T302" i="6"/>
  <c r="R302" i="6"/>
  <c r="U302" i="6"/>
  <c r="S302" i="6"/>
  <c r="Q302" i="6"/>
  <c r="E302" i="6"/>
  <c r="D302" i="6"/>
  <c r="B302" i="6"/>
  <c r="K301" i="6"/>
  <c r="J301" i="6"/>
  <c r="H301" i="6"/>
  <c r="I301" i="6"/>
  <c r="F301" i="6"/>
  <c r="V301" i="6"/>
  <c r="T301" i="6"/>
  <c r="R301" i="6"/>
  <c r="U301" i="6"/>
  <c r="S301" i="6"/>
  <c r="Q301" i="6"/>
  <c r="I307" i="6" s="1"/>
  <c r="E301" i="6"/>
  <c r="D301" i="6"/>
  <c r="B301" i="6"/>
  <c r="K300" i="6"/>
  <c r="J300" i="6"/>
  <c r="I300" i="6"/>
  <c r="H300" i="6"/>
  <c r="G300" i="6"/>
  <c r="F300" i="6"/>
  <c r="K299" i="6"/>
  <c r="J299" i="6"/>
  <c r="I299" i="6"/>
  <c r="H299" i="6"/>
  <c r="G299" i="6"/>
  <c r="F299" i="6"/>
  <c r="K298" i="6"/>
  <c r="J298" i="6"/>
  <c r="I298" i="6"/>
  <c r="H298" i="6"/>
  <c r="G298" i="6"/>
  <c r="F298" i="6"/>
  <c r="K297" i="6"/>
  <c r="J297" i="6"/>
  <c r="I297" i="6"/>
  <c r="H297" i="6"/>
  <c r="G297" i="6"/>
  <c r="F297" i="6"/>
  <c r="V296" i="6"/>
  <c r="K309" i="6" s="1"/>
  <c r="T296" i="6"/>
  <c r="R296" i="6"/>
  <c r="U296" i="6"/>
  <c r="S296" i="6"/>
  <c r="I308" i="6" s="1"/>
  <c r="Q296" i="6"/>
  <c r="E296" i="6"/>
  <c r="D296" i="6"/>
  <c r="B296" i="6"/>
  <c r="A295" i="6"/>
  <c r="I293" i="6"/>
  <c r="J293" i="6"/>
  <c r="I292" i="6"/>
  <c r="J292" i="6"/>
  <c r="A291" i="6"/>
  <c r="H287" i="6"/>
  <c r="J287" i="6"/>
  <c r="I285" i="6"/>
  <c r="H285" i="6"/>
  <c r="G285" i="6"/>
  <c r="E285" i="6"/>
  <c r="J284" i="6"/>
  <c r="E284" i="6"/>
  <c r="J283" i="6"/>
  <c r="I283" i="6"/>
  <c r="E283" i="6"/>
  <c r="J282" i="6"/>
  <c r="E282" i="6"/>
  <c r="K281" i="6"/>
  <c r="J281" i="6"/>
  <c r="H281" i="6"/>
  <c r="I281" i="6"/>
  <c r="F281" i="6"/>
  <c r="V281" i="6"/>
  <c r="K284" i="6" s="1"/>
  <c r="T281" i="6"/>
  <c r="R281" i="6"/>
  <c r="U281" i="6"/>
  <c r="S281" i="6"/>
  <c r="Q281" i="6"/>
  <c r="E281" i="6"/>
  <c r="D281" i="6"/>
  <c r="B281" i="6"/>
  <c r="K280" i="6"/>
  <c r="J280" i="6"/>
  <c r="I280" i="6"/>
  <c r="H280" i="6"/>
  <c r="G280" i="6"/>
  <c r="F280" i="6"/>
  <c r="K279" i="6"/>
  <c r="J279" i="6"/>
  <c r="I279" i="6"/>
  <c r="H279" i="6"/>
  <c r="G279" i="6"/>
  <c r="F279" i="6"/>
  <c r="K278" i="6"/>
  <c r="J278" i="6"/>
  <c r="I278" i="6"/>
  <c r="H278" i="6"/>
  <c r="G278" i="6"/>
  <c r="F278" i="6"/>
  <c r="K277" i="6"/>
  <c r="J277" i="6"/>
  <c r="I277" i="6"/>
  <c r="H277" i="6"/>
  <c r="G277" i="6"/>
  <c r="F277" i="6"/>
  <c r="C276" i="6"/>
  <c r="V275" i="6"/>
  <c r="T275" i="6"/>
  <c r="R275" i="6"/>
  <c r="K282" i="6" s="1"/>
  <c r="U275" i="6"/>
  <c r="I284" i="6" s="1"/>
  <c r="S275" i="6"/>
  <c r="Q275" i="6"/>
  <c r="I282" i="6" s="1"/>
  <c r="E275" i="6"/>
  <c r="D275" i="6"/>
  <c r="B275" i="6"/>
  <c r="H272" i="6"/>
  <c r="J272" i="6"/>
  <c r="I270" i="6"/>
  <c r="H270" i="6"/>
  <c r="G270" i="6"/>
  <c r="E270" i="6"/>
  <c r="K269" i="6"/>
  <c r="J269" i="6"/>
  <c r="E269" i="6"/>
  <c r="J268" i="6"/>
  <c r="E268" i="6"/>
  <c r="J267" i="6"/>
  <c r="I267" i="6"/>
  <c r="E267" i="6"/>
  <c r="K266" i="6"/>
  <c r="J266" i="6"/>
  <c r="H266" i="6"/>
  <c r="I266" i="6"/>
  <c r="F266" i="6"/>
  <c r="V266" i="6"/>
  <c r="T266" i="6"/>
  <c r="R266" i="6"/>
  <c r="U266" i="6"/>
  <c r="S266" i="6"/>
  <c r="Q266" i="6"/>
  <c r="E266" i="6"/>
  <c r="D266" i="6"/>
  <c r="B266" i="6"/>
  <c r="K265" i="6"/>
  <c r="J265" i="6"/>
  <c r="I265" i="6"/>
  <c r="H265" i="6"/>
  <c r="G265" i="6"/>
  <c r="F265" i="6"/>
  <c r="K264" i="6"/>
  <c r="J264" i="6"/>
  <c r="I264" i="6"/>
  <c r="H264" i="6"/>
  <c r="G264" i="6"/>
  <c r="F264" i="6"/>
  <c r="K263" i="6"/>
  <c r="J263" i="6"/>
  <c r="I263" i="6"/>
  <c r="H263" i="6"/>
  <c r="G263" i="6"/>
  <c r="F263" i="6"/>
  <c r="V262" i="6"/>
  <c r="T262" i="6"/>
  <c r="K268" i="6" s="1"/>
  <c r="R262" i="6"/>
  <c r="K267" i="6" s="1"/>
  <c r="U262" i="6"/>
  <c r="I269" i="6" s="1"/>
  <c r="S262" i="6"/>
  <c r="I268" i="6" s="1"/>
  <c r="Q262" i="6"/>
  <c r="E262" i="6"/>
  <c r="D262" i="6"/>
  <c r="B262" i="6"/>
  <c r="H259" i="6"/>
  <c r="J259" i="6"/>
  <c r="I257" i="6"/>
  <c r="H257" i="6"/>
  <c r="G257" i="6"/>
  <c r="E257" i="6"/>
  <c r="J256" i="6"/>
  <c r="E256" i="6"/>
  <c r="J255" i="6"/>
  <c r="I255" i="6"/>
  <c r="E255" i="6"/>
  <c r="K254" i="6"/>
  <c r="J254" i="6"/>
  <c r="I254" i="6"/>
  <c r="H254" i="6"/>
  <c r="G254" i="6"/>
  <c r="F254" i="6"/>
  <c r="K253" i="6"/>
  <c r="J253" i="6"/>
  <c r="I253" i="6"/>
  <c r="H253" i="6"/>
  <c r="G253" i="6"/>
  <c r="F253" i="6"/>
  <c r="C252" i="6"/>
  <c r="V251" i="6"/>
  <c r="T251" i="6"/>
  <c r="K256" i="6" s="1"/>
  <c r="R251" i="6"/>
  <c r="K255" i="6" s="1"/>
  <c r="U251" i="6"/>
  <c r="S251" i="6"/>
  <c r="I256" i="6" s="1"/>
  <c r="Q251" i="6"/>
  <c r="E251" i="6"/>
  <c r="D251" i="6"/>
  <c r="B251" i="6"/>
  <c r="H248" i="6"/>
  <c r="J248" i="6"/>
  <c r="I246" i="6"/>
  <c r="H246" i="6"/>
  <c r="G246" i="6"/>
  <c r="E246" i="6"/>
  <c r="J245" i="6"/>
  <c r="E245" i="6"/>
  <c r="J244" i="6"/>
  <c r="E244" i="6"/>
  <c r="K243" i="6"/>
  <c r="J243" i="6"/>
  <c r="H243" i="6"/>
  <c r="I243" i="6"/>
  <c r="F243" i="6"/>
  <c r="V243" i="6"/>
  <c r="T243" i="6"/>
  <c r="R243" i="6"/>
  <c r="K244" i="6" s="1"/>
  <c r="U243" i="6"/>
  <c r="S243" i="6"/>
  <c r="Q243" i="6"/>
  <c r="I244" i="6" s="1"/>
  <c r="E243" i="6"/>
  <c r="D243" i="6"/>
  <c r="B243" i="6"/>
  <c r="K242" i="6"/>
  <c r="J242" i="6"/>
  <c r="I242" i="6"/>
  <c r="H242" i="6"/>
  <c r="G242" i="6"/>
  <c r="F242" i="6"/>
  <c r="K241" i="6"/>
  <c r="J241" i="6"/>
  <c r="I241" i="6"/>
  <c r="H241" i="6"/>
  <c r="G241" i="6"/>
  <c r="F241" i="6"/>
  <c r="C240" i="6"/>
  <c r="V239" i="6"/>
  <c r="T239" i="6"/>
  <c r="K245" i="6" s="1"/>
  <c r="R239" i="6"/>
  <c r="U239" i="6"/>
  <c r="S239" i="6"/>
  <c r="I245" i="6" s="1"/>
  <c r="Q239" i="6"/>
  <c r="E239" i="6"/>
  <c r="D239" i="6"/>
  <c r="B239" i="6"/>
  <c r="H236" i="6"/>
  <c r="J236" i="6"/>
  <c r="I234" i="6"/>
  <c r="H234" i="6"/>
  <c r="G234" i="6"/>
  <c r="E234" i="6"/>
  <c r="J233" i="6"/>
  <c r="E233" i="6"/>
  <c r="J232" i="6"/>
  <c r="I232" i="6"/>
  <c r="E232" i="6"/>
  <c r="J231" i="6"/>
  <c r="E231" i="6"/>
  <c r="K230" i="6"/>
  <c r="J230" i="6"/>
  <c r="H230" i="6"/>
  <c r="I230" i="6"/>
  <c r="F230" i="6"/>
  <c r="V230" i="6"/>
  <c r="T230" i="6"/>
  <c r="R230" i="6"/>
  <c r="U230" i="6"/>
  <c r="S230" i="6"/>
  <c r="Q230" i="6"/>
  <c r="E230" i="6"/>
  <c r="D230" i="6"/>
  <c r="B230" i="6"/>
  <c r="K229" i="6"/>
  <c r="J229" i="6"/>
  <c r="H229" i="6"/>
  <c r="I229" i="6"/>
  <c r="F229" i="6"/>
  <c r="V229" i="6"/>
  <c r="K233" i="6" s="1"/>
  <c r="T229" i="6"/>
  <c r="R229" i="6"/>
  <c r="U229" i="6"/>
  <c r="S229" i="6"/>
  <c r="Q229" i="6"/>
  <c r="E229" i="6"/>
  <c r="D229" i="6"/>
  <c r="B229" i="6"/>
  <c r="K228" i="6"/>
  <c r="J228" i="6"/>
  <c r="I228" i="6"/>
  <c r="H228" i="6"/>
  <c r="G228" i="6"/>
  <c r="F228" i="6"/>
  <c r="K227" i="6"/>
  <c r="J227" i="6"/>
  <c r="I227" i="6"/>
  <c r="H227" i="6"/>
  <c r="G227" i="6"/>
  <c r="F227" i="6"/>
  <c r="K226" i="6"/>
  <c r="J226" i="6"/>
  <c r="I226" i="6"/>
  <c r="H226" i="6"/>
  <c r="G226" i="6"/>
  <c r="F226" i="6"/>
  <c r="K225" i="6"/>
  <c r="J225" i="6"/>
  <c r="I225" i="6"/>
  <c r="H225" i="6"/>
  <c r="G225" i="6"/>
  <c r="F225" i="6"/>
  <c r="C224" i="6"/>
  <c r="V223" i="6"/>
  <c r="T223" i="6"/>
  <c r="K232" i="6" s="1"/>
  <c r="R223" i="6"/>
  <c r="K231" i="6" s="1"/>
  <c r="U223" i="6"/>
  <c r="S223" i="6"/>
  <c r="Q223" i="6"/>
  <c r="I231" i="6" s="1"/>
  <c r="E223" i="6"/>
  <c r="D223" i="6"/>
  <c r="B223" i="6"/>
  <c r="H220" i="6"/>
  <c r="J220" i="6"/>
  <c r="I218" i="6"/>
  <c r="H218" i="6"/>
  <c r="G218" i="6"/>
  <c r="E218" i="6"/>
  <c r="K217" i="6"/>
  <c r="J217" i="6"/>
  <c r="E217" i="6"/>
  <c r="J216" i="6"/>
  <c r="E216" i="6"/>
  <c r="J215" i="6"/>
  <c r="E215" i="6"/>
  <c r="K214" i="6"/>
  <c r="J214" i="6"/>
  <c r="H214" i="6"/>
  <c r="I214" i="6"/>
  <c r="F214" i="6"/>
  <c r="V214" i="6"/>
  <c r="T214" i="6"/>
  <c r="R214" i="6"/>
  <c r="U214" i="6"/>
  <c r="S214" i="6"/>
  <c r="Q214" i="6"/>
  <c r="E214" i="6"/>
  <c r="D214" i="6"/>
  <c r="B214" i="6"/>
  <c r="K213" i="6"/>
  <c r="J213" i="6"/>
  <c r="H213" i="6"/>
  <c r="I213" i="6"/>
  <c r="F213" i="6"/>
  <c r="V213" i="6"/>
  <c r="T213" i="6"/>
  <c r="R213" i="6"/>
  <c r="U213" i="6"/>
  <c r="S213" i="6"/>
  <c r="Q213" i="6"/>
  <c r="E213" i="6"/>
  <c r="D213" i="6"/>
  <c r="B213" i="6"/>
  <c r="K212" i="6"/>
  <c r="J212" i="6"/>
  <c r="I212" i="6"/>
  <c r="H212" i="6"/>
  <c r="G212" i="6"/>
  <c r="F212" i="6"/>
  <c r="K211" i="6"/>
  <c r="J211" i="6"/>
  <c r="I211" i="6"/>
  <c r="H211" i="6"/>
  <c r="G211" i="6"/>
  <c r="F211" i="6"/>
  <c r="K210" i="6"/>
  <c r="J210" i="6"/>
  <c r="I210" i="6"/>
  <c r="H210" i="6"/>
  <c r="G210" i="6"/>
  <c r="F210" i="6"/>
  <c r="K209" i="6"/>
  <c r="J209" i="6"/>
  <c r="I209" i="6"/>
  <c r="H209" i="6"/>
  <c r="G209" i="6"/>
  <c r="F209" i="6"/>
  <c r="C208" i="6"/>
  <c r="V207" i="6"/>
  <c r="T207" i="6"/>
  <c r="R207" i="6"/>
  <c r="K215" i="6" s="1"/>
  <c r="U207" i="6"/>
  <c r="S207" i="6"/>
  <c r="I216" i="6" s="1"/>
  <c r="Q207" i="6"/>
  <c r="I215" i="6" s="1"/>
  <c r="E207" i="6"/>
  <c r="D207" i="6"/>
  <c r="B207" i="6"/>
  <c r="H204" i="6"/>
  <c r="J204" i="6"/>
  <c r="I202" i="6"/>
  <c r="H202" i="6"/>
  <c r="G202" i="6"/>
  <c r="E202" i="6"/>
  <c r="K201" i="6"/>
  <c r="J201" i="6"/>
  <c r="E201" i="6"/>
  <c r="J200" i="6"/>
  <c r="E200" i="6"/>
  <c r="K199" i="6"/>
  <c r="J199" i="6"/>
  <c r="E199" i="6"/>
  <c r="K198" i="6"/>
  <c r="J198" i="6"/>
  <c r="H198" i="6"/>
  <c r="I198" i="6"/>
  <c r="F198" i="6"/>
  <c r="V198" i="6"/>
  <c r="T198" i="6"/>
  <c r="R198" i="6"/>
  <c r="U198" i="6"/>
  <c r="S198" i="6"/>
  <c r="Q198" i="6"/>
  <c r="E198" i="6"/>
  <c r="D198" i="6"/>
  <c r="B198" i="6"/>
  <c r="K197" i="6"/>
  <c r="J197" i="6"/>
  <c r="I197" i="6"/>
  <c r="H197" i="6"/>
  <c r="G197" i="6"/>
  <c r="F197" i="6"/>
  <c r="K196" i="6"/>
  <c r="J196" i="6"/>
  <c r="I196" i="6"/>
  <c r="H196" i="6"/>
  <c r="G196" i="6"/>
  <c r="F196" i="6"/>
  <c r="K195" i="6"/>
  <c r="J195" i="6"/>
  <c r="I195" i="6"/>
  <c r="H195" i="6"/>
  <c r="G195" i="6"/>
  <c r="F195" i="6"/>
  <c r="K194" i="6"/>
  <c r="P205" i="6" s="1"/>
  <c r="J194" i="6"/>
  <c r="I194" i="6"/>
  <c r="H194" i="6"/>
  <c r="G194" i="6"/>
  <c r="F194" i="6"/>
  <c r="C193" i="6"/>
  <c r="V192" i="6"/>
  <c r="T192" i="6"/>
  <c r="K200" i="6" s="1"/>
  <c r="R192" i="6"/>
  <c r="U192" i="6"/>
  <c r="S192" i="6"/>
  <c r="I200" i="6" s="1"/>
  <c r="Q192" i="6"/>
  <c r="I199" i="6" s="1"/>
  <c r="E192" i="6"/>
  <c r="D192" i="6"/>
  <c r="B192" i="6"/>
  <c r="H189" i="6"/>
  <c r="J189" i="6"/>
  <c r="I187" i="6"/>
  <c r="H187" i="6"/>
  <c r="G187" i="6"/>
  <c r="E187" i="6"/>
  <c r="J186" i="6"/>
  <c r="I186" i="6"/>
  <c r="E186" i="6"/>
  <c r="J185" i="6"/>
  <c r="E185" i="6"/>
  <c r="K184" i="6"/>
  <c r="J184" i="6"/>
  <c r="I184" i="6"/>
  <c r="E184" i="6"/>
  <c r="K183" i="6"/>
  <c r="J183" i="6"/>
  <c r="H183" i="6"/>
  <c r="I183" i="6"/>
  <c r="F183" i="6"/>
  <c r="V183" i="6"/>
  <c r="T183" i="6"/>
  <c r="R183" i="6"/>
  <c r="U183" i="6"/>
  <c r="S183" i="6"/>
  <c r="Q183" i="6"/>
  <c r="E183" i="6"/>
  <c r="D183" i="6"/>
  <c r="B183" i="6"/>
  <c r="K182" i="6"/>
  <c r="J182" i="6"/>
  <c r="I182" i="6"/>
  <c r="H182" i="6"/>
  <c r="G182" i="6"/>
  <c r="F182" i="6"/>
  <c r="K181" i="6"/>
  <c r="J181" i="6"/>
  <c r="I181" i="6"/>
  <c r="H181" i="6"/>
  <c r="G181" i="6"/>
  <c r="F181" i="6"/>
  <c r="K180" i="6"/>
  <c r="J180" i="6"/>
  <c r="I180" i="6"/>
  <c r="H180" i="6"/>
  <c r="G180" i="6"/>
  <c r="F180" i="6"/>
  <c r="K179" i="6"/>
  <c r="J179" i="6"/>
  <c r="I179" i="6"/>
  <c r="H179" i="6"/>
  <c r="G179" i="6"/>
  <c r="F179" i="6"/>
  <c r="V178" i="6"/>
  <c r="K186" i="6" s="1"/>
  <c r="T178" i="6"/>
  <c r="K185" i="6" s="1"/>
  <c r="R178" i="6"/>
  <c r="U178" i="6"/>
  <c r="S178" i="6"/>
  <c r="Q178" i="6"/>
  <c r="E178" i="6"/>
  <c r="D178" i="6"/>
  <c r="B178" i="6"/>
  <c r="H175" i="6"/>
  <c r="J175" i="6"/>
  <c r="I173" i="6"/>
  <c r="H173" i="6"/>
  <c r="G173" i="6"/>
  <c r="E173" i="6"/>
  <c r="J172" i="6"/>
  <c r="E172" i="6"/>
  <c r="J171" i="6"/>
  <c r="E171" i="6"/>
  <c r="J170" i="6"/>
  <c r="E170" i="6"/>
  <c r="K169" i="6"/>
  <c r="J169" i="6"/>
  <c r="H169" i="6"/>
  <c r="I169" i="6"/>
  <c r="F169" i="6"/>
  <c r="V169" i="6"/>
  <c r="T169" i="6"/>
  <c r="K171" i="6" s="1"/>
  <c r="R169" i="6"/>
  <c r="U169" i="6"/>
  <c r="S169" i="6"/>
  <c r="Q169" i="6"/>
  <c r="I170" i="6" s="1"/>
  <c r="E169" i="6"/>
  <c r="D169" i="6"/>
  <c r="B169" i="6"/>
  <c r="K168" i="6"/>
  <c r="J168" i="6"/>
  <c r="I168" i="6"/>
  <c r="H168" i="6"/>
  <c r="G168" i="6"/>
  <c r="F168" i="6"/>
  <c r="K167" i="6"/>
  <c r="J167" i="6"/>
  <c r="I167" i="6"/>
  <c r="H167" i="6"/>
  <c r="G167" i="6"/>
  <c r="F167" i="6"/>
  <c r="K166" i="6"/>
  <c r="J166" i="6"/>
  <c r="I166" i="6"/>
  <c r="H166" i="6"/>
  <c r="G166" i="6"/>
  <c r="F166" i="6"/>
  <c r="K165" i="6"/>
  <c r="J165" i="6"/>
  <c r="I165" i="6"/>
  <c r="H165" i="6"/>
  <c r="G165" i="6"/>
  <c r="F165" i="6"/>
  <c r="V164" i="6"/>
  <c r="K172" i="6" s="1"/>
  <c r="T164" i="6"/>
  <c r="R164" i="6"/>
  <c r="K170" i="6" s="1"/>
  <c r="U164" i="6"/>
  <c r="I172" i="6" s="1"/>
  <c r="S164" i="6"/>
  <c r="I171" i="6" s="1"/>
  <c r="O176" i="6" s="1"/>
  <c r="Q164" i="6"/>
  <c r="E164" i="6"/>
  <c r="D164" i="6"/>
  <c r="B164" i="6"/>
  <c r="A163" i="6"/>
  <c r="I161" i="6"/>
  <c r="J161" i="6"/>
  <c r="I160" i="6"/>
  <c r="J160" i="6"/>
  <c r="A159" i="6"/>
  <c r="H155" i="6"/>
  <c r="J155" i="6"/>
  <c r="J154" i="6"/>
  <c r="K153" i="6"/>
  <c r="P156" i="6" s="1"/>
  <c r="J153" i="6"/>
  <c r="I153" i="6"/>
  <c r="H153" i="6"/>
  <c r="G153" i="6"/>
  <c r="F153" i="6"/>
  <c r="V152" i="6"/>
  <c r="T152" i="6"/>
  <c r="R152" i="6"/>
  <c r="U152" i="6"/>
  <c r="S152" i="6"/>
  <c r="Q152" i="6"/>
  <c r="E152" i="6"/>
  <c r="D152" i="6"/>
  <c r="B152" i="6"/>
  <c r="O150" i="6"/>
  <c r="H149" i="6"/>
  <c r="H148" i="6"/>
  <c r="J149" i="6"/>
  <c r="K147" i="6"/>
  <c r="P150" i="6" s="1"/>
  <c r="J147" i="6"/>
  <c r="I147" i="6"/>
  <c r="H147" i="6"/>
  <c r="G147" i="6"/>
  <c r="F147" i="6"/>
  <c r="V146" i="6"/>
  <c r="T146" i="6"/>
  <c r="R146" i="6"/>
  <c r="U146" i="6"/>
  <c r="S146" i="6"/>
  <c r="Q146" i="6"/>
  <c r="E146" i="6"/>
  <c r="D146" i="6"/>
  <c r="B146" i="6"/>
  <c r="H143" i="6"/>
  <c r="J143" i="6"/>
  <c r="I141" i="6"/>
  <c r="H141" i="6"/>
  <c r="G141" i="6"/>
  <c r="E141" i="6"/>
  <c r="K140" i="6"/>
  <c r="J142" i="6" s="1"/>
  <c r="J140" i="6"/>
  <c r="I140" i="6"/>
  <c r="O144" i="6" s="1"/>
  <c r="E140" i="6"/>
  <c r="K139" i="6"/>
  <c r="P144" i="6" s="1"/>
  <c r="J139" i="6"/>
  <c r="I139" i="6"/>
  <c r="E139" i="6"/>
  <c r="K138" i="6"/>
  <c r="J138" i="6"/>
  <c r="I138" i="6"/>
  <c r="H138" i="6"/>
  <c r="G138" i="6"/>
  <c r="F138" i="6"/>
  <c r="C137" i="6"/>
  <c r="V136" i="6"/>
  <c r="T136" i="6"/>
  <c r="R136" i="6"/>
  <c r="U136" i="6"/>
  <c r="S136" i="6"/>
  <c r="Q136" i="6"/>
  <c r="E136" i="6"/>
  <c r="D136" i="6"/>
  <c r="B136" i="6"/>
  <c r="O134" i="6"/>
  <c r="H133" i="6"/>
  <c r="J133" i="6"/>
  <c r="I131" i="6"/>
  <c r="H131" i="6"/>
  <c r="G131" i="6"/>
  <c r="E131" i="6"/>
  <c r="J130" i="6"/>
  <c r="I130" i="6"/>
  <c r="E130" i="6"/>
  <c r="K129" i="6"/>
  <c r="J129" i="6"/>
  <c r="I129" i="6"/>
  <c r="E129" i="6"/>
  <c r="K128" i="6"/>
  <c r="J128" i="6"/>
  <c r="I128" i="6"/>
  <c r="E128" i="6"/>
  <c r="K127" i="6"/>
  <c r="J127" i="6"/>
  <c r="I127" i="6"/>
  <c r="H127" i="6"/>
  <c r="G127" i="6"/>
  <c r="F127" i="6"/>
  <c r="K126" i="6"/>
  <c r="J132" i="6" s="1"/>
  <c r="J126" i="6"/>
  <c r="I126" i="6"/>
  <c r="H126" i="6"/>
  <c r="G126" i="6"/>
  <c r="F126" i="6"/>
  <c r="K125" i="6"/>
  <c r="J125" i="6"/>
  <c r="I125" i="6"/>
  <c r="H132" i="6" s="1"/>
  <c r="H125" i="6"/>
  <c r="G125" i="6"/>
  <c r="F125" i="6"/>
  <c r="C124" i="6"/>
  <c r="V123" i="6"/>
  <c r="K130" i="6" s="1"/>
  <c r="T123" i="6"/>
  <c r="R123" i="6"/>
  <c r="U123" i="6"/>
  <c r="S123" i="6"/>
  <c r="Q123" i="6"/>
  <c r="E123" i="6"/>
  <c r="D123" i="6"/>
  <c r="B123" i="6"/>
  <c r="H120" i="6"/>
  <c r="H119" i="6"/>
  <c r="J120" i="6"/>
  <c r="I118" i="6"/>
  <c r="H118" i="6"/>
  <c r="G118" i="6"/>
  <c r="E118" i="6"/>
  <c r="J117" i="6"/>
  <c r="I117" i="6"/>
  <c r="O121" i="6" s="1"/>
  <c r="E117" i="6"/>
  <c r="K116" i="6"/>
  <c r="J116" i="6"/>
  <c r="I116" i="6"/>
  <c r="E116" i="6"/>
  <c r="K115" i="6"/>
  <c r="J115" i="6"/>
  <c r="I115" i="6"/>
  <c r="H115" i="6"/>
  <c r="G115" i="6"/>
  <c r="F115" i="6"/>
  <c r="C114" i="6"/>
  <c r="V113" i="6"/>
  <c r="T113" i="6"/>
  <c r="K117" i="6" s="1"/>
  <c r="R113" i="6"/>
  <c r="U113" i="6"/>
  <c r="S113" i="6"/>
  <c r="Q113" i="6"/>
  <c r="E113" i="6"/>
  <c r="D113" i="6"/>
  <c r="B113" i="6"/>
  <c r="O111" i="6"/>
  <c r="H110" i="6"/>
  <c r="J110" i="6"/>
  <c r="I108" i="6"/>
  <c r="H108" i="6"/>
  <c r="G108" i="6"/>
  <c r="E108" i="6"/>
  <c r="J107" i="6"/>
  <c r="I107" i="6"/>
  <c r="E107" i="6"/>
  <c r="K106" i="6"/>
  <c r="J106" i="6"/>
  <c r="I106" i="6"/>
  <c r="E106" i="6"/>
  <c r="K105" i="6"/>
  <c r="J105" i="6"/>
  <c r="I105" i="6"/>
  <c r="E105" i="6"/>
  <c r="K104" i="6"/>
  <c r="J104" i="6"/>
  <c r="I104" i="6"/>
  <c r="H104" i="6"/>
  <c r="G104" i="6"/>
  <c r="F104" i="6"/>
  <c r="K103" i="6"/>
  <c r="P111" i="6" s="1"/>
  <c r="J103" i="6"/>
  <c r="I103" i="6"/>
  <c r="H103" i="6"/>
  <c r="G103" i="6"/>
  <c r="F103" i="6"/>
  <c r="K102" i="6"/>
  <c r="J102" i="6"/>
  <c r="I102" i="6"/>
  <c r="H109" i="6" s="1"/>
  <c r="H102" i="6"/>
  <c r="G102" i="6"/>
  <c r="F102" i="6"/>
  <c r="C101" i="6"/>
  <c r="V100" i="6"/>
  <c r="K107" i="6" s="1"/>
  <c r="T100" i="6"/>
  <c r="R100" i="6"/>
  <c r="U100" i="6"/>
  <c r="S100" i="6"/>
  <c r="Q100" i="6"/>
  <c r="E100" i="6"/>
  <c r="D100" i="6"/>
  <c r="B100" i="6"/>
  <c r="O98" i="6"/>
  <c r="H97" i="6"/>
  <c r="H96" i="6"/>
  <c r="P98" i="6"/>
  <c r="J97" i="6"/>
  <c r="J96" i="6"/>
  <c r="K95" i="6"/>
  <c r="J95" i="6"/>
  <c r="I95" i="6"/>
  <c r="H95" i="6"/>
  <c r="G95" i="6"/>
  <c r="F95" i="6"/>
  <c r="V94" i="6"/>
  <c r="T94" i="6"/>
  <c r="R94" i="6"/>
  <c r="U94" i="6"/>
  <c r="S94" i="6"/>
  <c r="Q94" i="6"/>
  <c r="E94" i="6"/>
  <c r="D94" i="6"/>
  <c r="B94" i="6"/>
  <c r="H91" i="6"/>
  <c r="H90" i="6"/>
  <c r="P92" i="6"/>
  <c r="J91" i="6"/>
  <c r="K89" i="6"/>
  <c r="J90" i="6" s="1"/>
  <c r="J89" i="6"/>
  <c r="I89" i="6"/>
  <c r="O92" i="6" s="1"/>
  <c r="H89" i="6"/>
  <c r="G89" i="6"/>
  <c r="F89" i="6"/>
  <c r="V88" i="6"/>
  <c r="T88" i="6"/>
  <c r="R88" i="6"/>
  <c r="U88" i="6"/>
  <c r="S88" i="6"/>
  <c r="Q88" i="6"/>
  <c r="E88" i="6"/>
  <c r="D88" i="6"/>
  <c r="B88" i="6"/>
  <c r="H85" i="6"/>
  <c r="J85" i="6"/>
  <c r="J84" i="6"/>
  <c r="K83" i="6"/>
  <c r="P86" i="6" s="1"/>
  <c r="J83" i="6"/>
  <c r="I83" i="6"/>
  <c r="H83" i="6"/>
  <c r="G83" i="6"/>
  <c r="F83" i="6"/>
  <c r="V82" i="6"/>
  <c r="T82" i="6"/>
  <c r="R82" i="6"/>
  <c r="U82" i="6"/>
  <c r="S82" i="6"/>
  <c r="Q82" i="6"/>
  <c r="E82" i="6"/>
  <c r="D82" i="6"/>
  <c r="B82" i="6"/>
  <c r="O80" i="6"/>
  <c r="H79" i="6"/>
  <c r="J79" i="6"/>
  <c r="I77" i="6"/>
  <c r="H77" i="6"/>
  <c r="G77" i="6"/>
  <c r="E77" i="6"/>
  <c r="J76" i="6"/>
  <c r="I76" i="6"/>
  <c r="H78" i="6" s="1"/>
  <c r="E76" i="6"/>
  <c r="J75" i="6"/>
  <c r="I75" i="6"/>
  <c r="E75" i="6"/>
  <c r="K74" i="6"/>
  <c r="J74" i="6"/>
  <c r="I74" i="6"/>
  <c r="H74" i="6"/>
  <c r="G74" i="6"/>
  <c r="F74" i="6"/>
  <c r="V73" i="6"/>
  <c r="T73" i="6"/>
  <c r="K76" i="6" s="1"/>
  <c r="R73" i="6"/>
  <c r="K75" i="6" s="1"/>
  <c r="U73" i="6"/>
  <c r="S73" i="6"/>
  <c r="Q73" i="6"/>
  <c r="E73" i="6"/>
  <c r="D73" i="6"/>
  <c r="B73" i="6"/>
  <c r="H70" i="6"/>
  <c r="H69" i="6"/>
  <c r="J70" i="6"/>
  <c r="J69" i="6"/>
  <c r="J68" i="6"/>
  <c r="E68" i="6"/>
  <c r="K67" i="6"/>
  <c r="J67" i="6"/>
  <c r="I67" i="6"/>
  <c r="H67" i="6"/>
  <c r="G67" i="6"/>
  <c r="F67" i="6"/>
  <c r="K66" i="6"/>
  <c r="J66" i="6"/>
  <c r="I66" i="6"/>
  <c r="H66" i="6"/>
  <c r="G66" i="6"/>
  <c r="F66" i="6"/>
  <c r="V65" i="6"/>
  <c r="K68" i="6" s="1"/>
  <c r="P71" i="6" s="1"/>
  <c r="T65" i="6"/>
  <c r="R65" i="6"/>
  <c r="U65" i="6"/>
  <c r="I68" i="6" s="1"/>
  <c r="O71" i="6" s="1"/>
  <c r="S65" i="6"/>
  <c r="Q65" i="6"/>
  <c r="E65" i="6"/>
  <c r="D65" i="6"/>
  <c r="B65" i="6"/>
  <c r="H62" i="6"/>
  <c r="J62" i="6"/>
  <c r="I60" i="6"/>
  <c r="H60" i="6"/>
  <c r="G60" i="6"/>
  <c r="E60" i="6"/>
  <c r="J59" i="6"/>
  <c r="E59" i="6"/>
  <c r="J58" i="6"/>
  <c r="I58" i="6"/>
  <c r="E58" i="6"/>
  <c r="J57" i="6"/>
  <c r="I57" i="6"/>
  <c r="E57" i="6"/>
  <c r="K56" i="6"/>
  <c r="J56" i="6"/>
  <c r="I56" i="6"/>
  <c r="H56" i="6"/>
  <c r="G56" i="6"/>
  <c r="F56" i="6"/>
  <c r="K55" i="6"/>
  <c r="J55" i="6"/>
  <c r="I55" i="6"/>
  <c r="H55" i="6"/>
  <c r="G55" i="6"/>
  <c r="F55" i="6"/>
  <c r="K54" i="6"/>
  <c r="J54" i="6"/>
  <c r="I54" i="6"/>
  <c r="H54" i="6"/>
  <c r="G54" i="6"/>
  <c r="F54" i="6"/>
  <c r="C53" i="6"/>
  <c r="V52" i="6"/>
  <c r="K59" i="6" s="1"/>
  <c r="T52" i="6"/>
  <c r="K58" i="6" s="1"/>
  <c r="R52" i="6"/>
  <c r="K57" i="6" s="1"/>
  <c r="P63" i="6" s="1"/>
  <c r="U52" i="6"/>
  <c r="I59" i="6" s="1"/>
  <c r="S52" i="6"/>
  <c r="Q52" i="6"/>
  <c r="E52" i="6"/>
  <c r="D52" i="6"/>
  <c r="B52" i="6"/>
  <c r="H49" i="6"/>
  <c r="J49" i="6"/>
  <c r="I47" i="6"/>
  <c r="H47" i="6"/>
  <c r="G47" i="6"/>
  <c r="E47" i="6"/>
  <c r="J46" i="6"/>
  <c r="E46" i="6"/>
  <c r="J45" i="6"/>
  <c r="I45" i="6"/>
  <c r="E45" i="6"/>
  <c r="K44" i="6"/>
  <c r="J44" i="6"/>
  <c r="I44" i="6"/>
  <c r="E44" i="6"/>
  <c r="K43" i="6"/>
  <c r="J43" i="6"/>
  <c r="I43" i="6"/>
  <c r="H43" i="6"/>
  <c r="G43" i="6"/>
  <c r="F43" i="6"/>
  <c r="K42" i="6"/>
  <c r="J42" i="6"/>
  <c r="I42" i="6"/>
  <c r="H48" i="6" s="1"/>
  <c r="H42" i="6"/>
  <c r="G42" i="6"/>
  <c r="F42" i="6"/>
  <c r="K41" i="6"/>
  <c r="J41" i="6"/>
  <c r="I41" i="6"/>
  <c r="H41" i="6"/>
  <c r="G41" i="6"/>
  <c r="F41" i="6"/>
  <c r="C40" i="6"/>
  <c r="V39" i="6"/>
  <c r="K46" i="6" s="1"/>
  <c r="T39" i="6"/>
  <c r="K45" i="6" s="1"/>
  <c r="R39" i="6"/>
  <c r="U39" i="6"/>
  <c r="I46" i="6" s="1"/>
  <c r="S39" i="6"/>
  <c r="Q39" i="6"/>
  <c r="E39" i="6"/>
  <c r="D39" i="6"/>
  <c r="B39" i="6"/>
  <c r="A38" i="6"/>
  <c r="A36" i="6"/>
  <c r="A18" i="6"/>
  <c r="A13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 s="1"/>
  <c r="CX4" i="3"/>
  <c r="DG4" i="3" s="1"/>
  <c r="DJ4" i="3" s="1"/>
  <c r="CY4" i="3"/>
  <c r="CZ4" i="3"/>
  <c r="DA4" i="3"/>
  <c r="DB4" i="3"/>
  <c r="DC4" i="3"/>
  <c r="DF4" i="3"/>
  <c r="A5" i="3"/>
  <c r="Y5" i="3"/>
  <c r="CW5" i="3" s="1"/>
  <c r="CY5" i="3"/>
  <c r="CZ5" i="3"/>
  <c r="DA5" i="3"/>
  <c r="DB5" i="3"/>
  <c r="DC5" i="3"/>
  <c r="A6" i="3"/>
  <c r="Y6" i="3"/>
  <c r="CW6" i="3"/>
  <c r="CX6" i="3"/>
  <c r="CY6" i="3"/>
  <c r="CZ6" i="3"/>
  <c r="DB6" i="3" s="1"/>
  <c r="DA6" i="3"/>
  <c r="DC6" i="3"/>
  <c r="A7" i="3"/>
  <c r="Y7" i="3"/>
  <c r="CX7" i="3"/>
  <c r="CY7" i="3"/>
  <c r="CZ7" i="3"/>
  <c r="DB7" i="3" s="1"/>
  <c r="DA7" i="3"/>
  <c r="DC7" i="3"/>
  <c r="A8" i="3"/>
  <c r="Y8" i="3"/>
  <c r="CX8" i="3"/>
  <c r="CY8" i="3"/>
  <c r="CZ8" i="3"/>
  <c r="DB8" i="3" s="1"/>
  <c r="DA8" i="3"/>
  <c r="DC8" i="3"/>
  <c r="DI8" i="3"/>
  <c r="A9" i="3"/>
  <c r="Y9" i="3"/>
  <c r="CU9" i="3"/>
  <c r="CY9" i="3"/>
  <c r="CZ9" i="3"/>
  <c r="DA9" i="3"/>
  <c r="DB9" i="3"/>
  <c r="DC9" i="3"/>
  <c r="A10" i="3"/>
  <c r="Y10" i="3"/>
  <c r="CW10" i="3" s="1"/>
  <c r="CY10" i="3"/>
  <c r="CZ10" i="3"/>
  <c r="DA10" i="3"/>
  <c r="DB10" i="3"/>
  <c r="DC10" i="3"/>
  <c r="A11" i="3"/>
  <c r="Y11" i="3"/>
  <c r="CW11" i="3"/>
  <c r="CX11" i="3"/>
  <c r="DG11" i="3" s="1"/>
  <c r="DJ11" i="3" s="1"/>
  <c r="CY11" i="3"/>
  <c r="CZ11" i="3"/>
  <c r="DA11" i="3"/>
  <c r="DB11" i="3"/>
  <c r="DC11" i="3"/>
  <c r="DF11" i="3"/>
  <c r="A12" i="3"/>
  <c r="Y12" i="3"/>
  <c r="CY12" i="3"/>
  <c r="CZ12" i="3"/>
  <c r="DA12" i="3"/>
  <c r="DB12" i="3"/>
  <c r="DC12" i="3"/>
  <c r="A13" i="3"/>
  <c r="Y13" i="3"/>
  <c r="CW13" i="3"/>
  <c r="CX13" i="3"/>
  <c r="DH13" i="3" s="1"/>
  <c r="CY13" i="3"/>
  <c r="CZ13" i="3"/>
  <c r="DB13" i="3" s="1"/>
  <c r="DA13" i="3"/>
  <c r="DC13" i="3"/>
  <c r="A14" i="3"/>
  <c r="Y14" i="3"/>
  <c r="CW14" i="3" s="1"/>
  <c r="CY14" i="3"/>
  <c r="CZ14" i="3"/>
  <c r="DB14" i="3" s="1"/>
  <c r="DA14" i="3"/>
  <c r="DC14" i="3"/>
  <c r="A15" i="3"/>
  <c r="Y15" i="3"/>
  <c r="CX15" i="3" s="1"/>
  <c r="CY15" i="3"/>
  <c r="CZ15" i="3"/>
  <c r="DA15" i="3"/>
  <c r="DB15" i="3"/>
  <c r="DC15" i="3"/>
  <c r="A16" i="3"/>
  <c r="Y16" i="3"/>
  <c r="CX16" i="3" s="1"/>
  <c r="DH16" i="3" s="1"/>
  <c r="CY16" i="3"/>
  <c r="CZ16" i="3"/>
  <c r="DA16" i="3"/>
  <c r="DB16" i="3"/>
  <c r="DC16" i="3"/>
  <c r="DF16" i="3"/>
  <c r="DJ16" i="3" s="1"/>
  <c r="DG16" i="3"/>
  <c r="DI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W35" i="3" s="1"/>
  <c r="CX35" i="3"/>
  <c r="CY35" i="3"/>
  <c r="CZ35" i="3"/>
  <c r="DA35" i="3"/>
  <c r="DB35" i="3"/>
  <c r="DC35" i="3"/>
  <c r="DF35" i="3"/>
  <c r="A36" i="3"/>
  <c r="Y36" i="3"/>
  <c r="CW36" i="3"/>
  <c r="CX36" i="3"/>
  <c r="CY36" i="3"/>
  <c r="CZ36" i="3"/>
  <c r="DA36" i="3"/>
  <c r="DB36" i="3"/>
  <c r="DC36" i="3"/>
  <c r="A37" i="3"/>
  <c r="Y37" i="3"/>
  <c r="CX37" i="3" s="1"/>
  <c r="DF37" i="3" s="1"/>
  <c r="CU37" i="3"/>
  <c r="CV37" i="3"/>
  <c r="CY37" i="3"/>
  <c r="CZ37" i="3"/>
  <c r="DB37" i="3" s="1"/>
  <c r="DA37" i="3"/>
  <c r="DC37" i="3"/>
  <c r="DG37" i="3"/>
  <c r="DH37" i="3"/>
  <c r="DI37" i="3"/>
  <c r="DJ37" i="3" s="1"/>
  <c r="A38" i="3"/>
  <c r="Y38" i="3"/>
  <c r="CX38" i="3" s="1"/>
  <c r="DI38" i="3" s="1"/>
  <c r="CU38" i="3"/>
  <c r="CV38" i="3"/>
  <c r="CY38" i="3"/>
  <c r="CZ38" i="3"/>
  <c r="DB38" i="3" s="1"/>
  <c r="DA38" i="3"/>
  <c r="DC38" i="3"/>
  <c r="DF38" i="3"/>
  <c r="DG38" i="3"/>
  <c r="DH38" i="3"/>
  <c r="DJ38" i="3"/>
  <c r="A39" i="3"/>
  <c r="Y39" i="3"/>
  <c r="CW39" i="3"/>
  <c r="CX39" i="3"/>
  <c r="CY39" i="3"/>
  <c r="CZ39" i="3"/>
  <c r="DA39" i="3"/>
  <c r="DB39" i="3"/>
  <c r="DC39" i="3"/>
  <c r="DF39" i="3"/>
  <c r="A40" i="3"/>
  <c r="Y40" i="3"/>
  <c r="CW40" i="3" s="1"/>
  <c r="CX40" i="3"/>
  <c r="CY40" i="3"/>
  <c r="CZ40" i="3"/>
  <c r="DA40" i="3"/>
  <c r="DB40" i="3"/>
  <c r="DC40" i="3"/>
  <c r="DF40" i="3"/>
  <c r="DG40" i="3"/>
  <c r="DJ40" i="3" s="1"/>
  <c r="A41" i="3"/>
  <c r="Y41" i="3"/>
  <c r="CW41" i="3" s="1"/>
  <c r="CX41" i="3"/>
  <c r="CY41" i="3"/>
  <c r="CZ41" i="3"/>
  <c r="DB41" i="3" s="1"/>
  <c r="DA41" i="3"/>
  <c r="DC41" i="3"/>
  <c r="DH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W71" i="3"/>
  <c r="CX71" i="3"/>
  <c r="CY71" i="3"/>
  <c r="CZ71" i="3"/>
  <c r="DB71" i="3" s="1"/>
  <c r="DA71" i="3"/>
  <c r="DC71" i="3"/>
  <c r="DH71" i="3"/>
  <c r="A72" i="3"/>
  <c r="Y72" i="3"/>
  <c r="CW72" i="3"/>
  <c r="CX72" i="3"/>
  <c r="CY72" i="3"/>
  <c r="CZ72" i="3"/>
  <c r="DB72" i="3" s="1"/>
  <c r="DA72" i="3"/>
  <c r="DC72" i="3"/>
  <c r="DH72" i="3"/>
  <c r="DI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X75" i="3" s="1"/>
  <c r="CU75" i="3"/>
  <c r="CV75" i="3"/>
  <c r="CY75" i="3"/>
  <c r="CZ75" i="3"/>
  <c r="DA75" i="3"/>
  <c r="DB75" i="3"/>
  <c r="DC75" i="3"/>
  <c r="A76" i="3"/>
  <c r="Y76" i="3"/>
  <c r="CW76" i="3"/>
  <c r="CX76" i="3"/>
  <c r="CY76" i="3"/>
  <c r="CZ76" i="3"/>
  <c r="DB76" i="3" s="1"/>
  <c r="DA76" i="3"/>
  <c r="DC76" i="3"/>
  <c r="A77" i="3"/>
  <c r="Y77" i="3"/>
  <c r="CW77" i="3"/>
  <c r="CX77" i="3"/>
  <c r="CY77" i="3"/>
  <c r="CZ77" i="3"/>
  <c r="DA77" i="3"/>
  <c r="DB77" i="3"/>
  <c r="DC77" i="3"/>
  <c r="A78" i="3"/>
  <c r="Y78" i="3"/>
  <c r="CX78" i="3" s="1"/>
  <c r="CW78" i="3"/>
  <c r="CY78" i="3"/>
  <c r="CZ78" i="3"/>
  <c r="DB78" i="3" s="1"/>
  <c r="DA78" i="3"/>
  <c r="DC78" i="3"/>
  <c r="DH78" i="3"/>
  <c r="DI78" i="3"/>
  <c r="A79" i="3"/>
  <c r="Y79" i="3"/>
  <c r="CW79" i="3"/>
  <c r="CX79" i="3"/>
  <c r="DI79" i="3" s="1"/>
  <c r="CY79" i="3"/>
  <c r="CZ79" i="3"/>
  <c r="DA79" i="3"/>
  <c r="DB79" i="3"/>
  <c r="DC79" i="3"/>
  <c r="DF79" i="3"/>
  <c r="DG79" i="3"/>
  <c r="DJ79" i="3" s="1"/>
  <c r="DH79" i="3"/>
  <c r="A80" i="3"/>
  <c r="Y80" i="3"/>
  <c r="CX80" i="3" s="1"/>
  <c r="DI80" i="3" s="1"/>
  <c r="CY80" i="3"/>
  <c r="CZ80" i="3"/>
  <c r="DB80" i="3" s="1"/>
  <c r="DA80" i="3"/>
  <c r="DC80" i="3"/>
  <c r="DF80" i="3"/>
  <c r="DJ80" i="3" s="1"/>
  <c r="DG80" i="3"/>
  <c r="DH80" i="3"/>
  <c r="A81" i="3"/>
  <c r="Y81" i="3"/>
  <c r="CX81" i="3" s="1"/>
  <c r="CY81" i="3"/>
  <c r="CZ81" i="3"/>
  <c r="DA81" i="3"/>
  <c r="DB81" i="3"/>
  <c r="DC81" i="3"/>
  <c r="DG81" i="3"/>
  <c r="DI81" i="3"/>
  <c r="A82" i="3"/>
  <c r="Y82" i="3"/>
  <c r="CU82" i="3"/>
  <c r="CV82" i="3"/>
  <c r="CX82" i="3"/>
  <c r="CY82" i="3"/>
  <c r="CZ82" i="3"/>
  <c r="DB82" i="3" s="1"/>
  <c r="DA82" i="3"/>
  <c r="DC82" i="3"/>
  <c r="DG82" i="3"/>
  <c r="A83" i="3"/>
  <c r="Y83" i="3"/>
  <c r="CY83" i="3"/>
  <c r="CZ83" i="3"/>
  <c r="DB83" i="3" s="1"/>
  <c r="DA83" i="3"/>
  <c r="DC83" i="3"/>
  <c r="A84" i="3"/>
  <c r="Y84" i="3"/>
  <c r="CX84" i="3" s="1"/>
  <c r="CW84" i="3"/>
  <c r="CY84" i="3"/>
  <c r="CZ84" i="3"/>
  <c r="DB84" i="3" s="1"/>
  <c r="DA84" i="3"/>
  <c r="DC84" i="3"/>
  <c r="DF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X87" i="3" s="1"/>
  <c r="CY87" i="3"/>
  <c r="CZ87" i="3"/>
  <c r="DA87" i="3"/>
  <c r="DB87" i="3"/>
  <c r="DC87" i="3"/>
  <c r="DG87" i="3"/>
  <c r="DI87" i="3"/>
  <c r="A88" i="3"/>
  <c r="Y88" i="3"/>
  <c r="CX88" i="3"/>
  <c r="CY88" i="3"/>
  <c r="CZ88" i="3"/>
  <c r="DA88" i="3"/>
  <c r="DB88" i="3"/>
  <c r="DC88" i="3"/>
  <c r="DI88" i="3"/>
  <c r="A89" i="3"/>
  <c r="Y89" i="3"/>
  <c r="CU89" i="3"/>
  <c r="CY89" i="3"/>
  <c r="CZ89" i="3"/>
  <c r="DB89" i="3" s="1"/>
  <c r="DA89" i="3"/>
  <c r="DC89" i="3"/>
  <c r="A90" i="3"/>
  <c r="Y90" i="3"/>
  <c r="CW90" i="3"/>
  <c r="CX90" i="3"/>
  <c r="CY90" i="3"/>
  <c r="CZ90" i="3"/>
  <c r="DA90" i="3"/>
  <c r="DB90" i="3"/>
  <c r="DC90" i="3"/>
  <c r="A91" i="3"/>
  <c r="Y91" i="3"/>
  <c r="CX91" i="3" s="1"/>
  <c r="CW91" i="3"/>
  <c r="CY91" i="3"/>
  <c r="CZ91" i="3"/>
  <c r="DB91" i="3" s="1"/>
  <c r="DA91" i="3"/>
  <c r="DC91" i="3"/>
  <c r="A92" i="3"/>
  <c r="Y92" i="3"/>
  <c r="CW92" i="3"/>
  <c r="CX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X94" i="3"/>
  <c r="CY94" i="3"/>
  <c r="CZ94" i="3"/>
  <c r="DA94" i="3"/>
  <c r="DB94" i="3"/>
  <c r="DC94" i="3"/>
  <c r="DH94" i="3"/>
  <c r="A95" i="3"/>
  <c r="Y95" i="3"/>
  <c r="CX95" i="3" s="1"/>
  <c r="CY95" i="3"/>
  <c r="CZ95" i="3"/>
  <c r="DB95" i="3" s="1"/>
  <c r="DA95" i="3"/>
  <c r="DC95" i="3"/>
  <c r="DG95" i="3"/>
  <c r="A96" i="3"/>
  <c r="Y96" i="3"/>
  <c r="CU96" i="3"/>
  <c r="CV96" i="3"/>
  <c r="CX96" i="3"/>
  <c r="CY96" i="3"/>
  <c r="CZ96" i="3"/>
  <c r="DA96" i="3"/>
  <c r="DB96" i="3"/>
  <c r="DC96" i="3"/>
  <c r="A97" i="3"/>
  <c r="Y97" i="3"/>
  <c r="CW97" i="3"/>
  <c r="CX97" i="3"/>
  <c r="CY97" i="3"/>
  <c r="CZ97" i="3"/>
  <c r="DA97" i="3"/>
  <c r="DB97" i="3"/>
  <c r="DC97" i="3"/>
  <c r="DH97" i="3"/>
  <c r="DI97" i="3"/>
  <c r="A98" i="3"/>
  <c r="Y98" i="3"/>
  <c r="CW98" i="3" s="1"/>
  <c r="CX98" i="3"/>
  <c r="DF98" i="3" s="1"/>
  <c r="CY98" i="3"/>
  <c r="CZ98" i="3"/>
  <c r="DA98" i="3"/>
  <c r="DB98" i="3"/>
  <c r="DC98" i="3"/>
  <c r="DG98" i="3"/>
  <c r="DJ98" i="3" s="1"/>
  <c r="DH98" i="3"/>
  <c r="DI98" i="3"/>
  <c r="A99" i="3"/>
  <c r="Y99" i="3"/>
  <c r="CX99" i="3" s="1"/>
  <c r="DI99" i="3" s="1"/>
  <c r="CW99" i="3"/>
  <c r="CY99" i="3"/>
  <c r="CZ99" i="3"/>
  <c r="DB99" i="3" s="1"/>
  <c r="DA99" i="3"/>
  <c r="DC99" i="3"/>
  <c r="DF99" i="3"/>
  <c r="DG99" i="3"/>
  <c r="DH99" i="3"/>
  <c r="DJ99" i="3"/>
  <c r="A100" i="3"/>
  <c r="Y100" i="3"/>
  <c r="CY100" i="3"/>
  <c r="CZ100" i="3"/>
  <c r="DB100" i="3" s="1"/>
  <c r="DA100" i="3"/>
  <c r="DC100" i="3"/>
  <c r="A101" i="3"/>
  <c r="Y101" i="3"/>
  <c r="CX101" i="3" s="1"/>
  <c r="CY101" i="3"/>
  <c r="CZ101" i="3"/>
  <c r="DB101" i="3" s="1"/>
  <c r="DA101" i="3"/>
  <c r="DC101" i="3"/>
  <c r="DG101" i="3"/>
  <c r="DI101" i="3"/>
  <c r="A102" i="3"/>
  <c r="Y102" i="3"/>
  <c r="CX102" i="3"/>
  <c r="CY102" i="3"/>
  <c r="CZ102" i="3"/>
  <c r="DA102" i="3"/>
  <c r="DB102" i="3"/>
  <c r="DC102" i="3"/>
  <c r="DG102" i="3"/>
  <c r="DH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X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U179" i="3"/>
  <c r="CV179" i="3"/>
  <c r="CX179" i="3"/>
  <c r="CY179" i="3"/>
  <c r="CZ179" i="3"/>
  <c r="DA179" i="3"/>
  <c r="DB179" i="3"/>
  <c r="DC179" i="3"/>
  <c r="DH179" i="3"/>
  <c r="A180" i="3"/>
  <c r="Y180" i="3"/>
  <c r="CW180" i="3" s="1"/>
  <c r="CX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V183" i="3" s="1"/>
  <c r="CU183" i="3"/>
  <c r="CX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W185" i="3"/>
  <c r="CX185" i="3"/>
  <c r="CY185" i="3"/>
  <c r="CZ185" i="3"/>
  <c r="DB185" i="3" s="1"/>
  <c r="DA185" i="3"/>
  <c r="DC185" i="3"/>
  <c r="DG185" i="3"/>
  <c r="DJ185" i="3" s="1"/>
  <c r="DH185" i="3"/>
  <c r="A186" i="3"/>
  <c r="Y186" i="3"/>
  <c r="CX186" i="3" s="1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V201" i="3" s="1"/>
  <c r="CU201" i="3"/>
  <c r="CX201" i="3"/>
  <c r="CY201" i="3"/>
  <c r="CZ201" i="3"/>
  <c r="DB201" i="3" s="1"/>
  <c r="DA201" i="3"/>
  <c r="DC201" i="3"/>
  <c r="A202" i="3"/>
  <c r="Y202" i="3"/>
  <c r="CW202" i="3"/>
  <c r="CX202" i="3"/>
  <c r="CY202" i="3"/>
  <c r="CZ202" i="3"/>
  <c r="DA202" i="3"/>
  <c r="DB202" i="3"/>
  <c r="DC202" i="3"/>
  <c r="A203" i="3"/>
  <c r="Y203" i="3"/>
  <c r="CW203" i="3"/>
  <c r="CX203" i="3"/>
  <c r="CY203" i="3"/>
  <c r="CZ203" i="3"/>
  <c r="DB203" i="3" s="1"/>
  <c r="DA203" i="3"/>
  <c r="DC203" i="3"/>
  <c r="A204" i="3"/>
  <c r="Y204" i="3"/>
  <c r="CW204" i="3"/>
  <c r="CX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W206" i="3" s="1"/>
  <c r="CX206" i="3"/>
  <c r="CY206" i="3"/>
  <c r="CZ206" i="3"/>
  <c r="DB206" i="3" s="1"/>
  <c r="DA206" i="3"/>
  <c r="DC206" i="3"/>
  <c r="DF206" i="3"/>
  <c r="DG206" i="3"/>
  <c r="DJ206" i="3"/>
  <c r="A207" i="3"/>
  <c r="Y207" i="3"/>
  <c r="CX207" i="3" s="1"/>
  <c r="CY207" i="3"/>
  <c r="CZ207" i="3"/>
  <c r="DA207" i="3"/>
  <c r="DB207" i="3"/>
  <c r="DC207" i="3"/>
  <c r="DG207" i="3"/>
  <c r="DI207" i="3"/>
  <c r="A208" i="3"/>
  <c r="Y208" i="3"/>
  <c r="CX208" i="3"/>
  <c r="CY208" i="3"/>
  <c r="CZ208" i="3"/>
  <c r="DB208" i="3" s="1"/>
  <c r="DA208" i="3"/>
  <c r="DC208" i="3"/>
  <c r="A209" i="3"/>
  <c r="Y209" i="3"/>
  <c r="CX209" i="3"/>
  <c r="CY209" i="3"/>
  <c r="CZ209" i="3"/>
  <c r="DB209" i="3" s="1"/>
  <c r="DA209" i="3"/>
  <c r="DC209" i="3"/>
  <c r="A210" i="3"/>
  <c r="Y210" i="3"/>
  <c r="CX210" i="3"/>
  <c r="CY210" i="3"/>
  <c r="CZ210" i="3"/>
  <c r="DA210" i="3"/>
  <c r="DB210" i="3"/>
  <c r="DC210" i="3"/>
  <c r="DH210" i="3"/>
  <c r="A211" i="3"/>
  <c r="Y211" i="3"/>
  <c r="CX211" i="3"/>
  <c r="CY211" i="3"/>
  <c r="CZ211" i="3"/>
  <c r="DB211" i="3" s="1"/>
  <c r="DA211" i="3"/>
  <c r="DC211" i="3"/>
  <c r="A212" i="3"/>
  <c r="Y212" i="3"/>
  <c r="CX212" i="3"/>
  <c r="CY212" i="3"/>
  <c r="CZ212" i="3"/>
  <c r="DB212" i="3" s="1"/>
  <c r="DA212" i="3"/>
  <c r="DC212" i="3"/>
  <c r="DF212" i="3"/>
  <c r="DJ212" i="3"/>
  <c r="A213" i="3"/>
  <c r="Y213" i="3"/>
  <c r="CX213" i="3"/>
  <c r="CY213" i="3"/>
  <c r="CZ213" i="3"/>
  <c r="DA213" i="3"/>
  <c r="DB213" i="3"/>
  <c r="DC213" i="3"/>
  <c r="A214" i="3"/>
  <c r="Y214" i="3"/>
  <c r="CX214" i="3"/>
  <c r="CY214" i="3"/>
  <c r="CZ214" i="3"/>
  <c r="DB214" i="3" s="1"/>
  <c r="DA214" i="3"/>
  <c r="DC214" i="3"/>
  <c r="DF214" i="3"/>
  <c r="DJ214" i="3" s="1"/>
  <c r="DI214" i="3"/>
  <c r="A215" i="3"/>
  <c r="Y215" i="3"/>
  <c r="CX215" i="3" s="1"/>
  <c r="CY215" i="3"/>
  <c r="CZ215" i="3"/>
  <c r="DB215" i="3" s="1"/>
  <c r="DA215" i="3"/>
  <c r="DC215" i="3"/>
  <c r="DF215" i="3"/>
  <c r="DJ215" i="3" s="1"/>
  <c r="A216" i="3"/>
  <c r="Y216" i="3"/>
  <c r="CX216" i="3"/>
  <c r="CY216" i="3"/>
  <c r="CZ216" i="3"/>
  <c r="DB216" i="3" s="1"/>
  <c r="DA216" i="3"/>
  <c r="DC216" i="3"/>
  <c r="DF216" i="3"/>
  <c r="DJ216" i="3" s="1"/>
  <c r="DI216" i="3"/>
  <c r="A217" i="3"/>
  <c r="Y217" i="3"/>
  <c r="CX217" i="3" s="1"/>
  <c r="CY217" i="3"/>
  <c r="CZ217" i="3"/>
  <c r="DA217" i="3"/>
  <c r="DB217" i="3"/>
  <c r="DC217" i="3"/>
  <c r="DH217" i="3"/>
  <c r="A218" i="3"/>
  <c r="Y218" i="3"/>
  <c r="CX218" i="3" s="1"/>
  <c r="CY218" i="3"/>
  <c r="CZ218" i="3"/>
  <c r="DA218" i="3"/>
  <c r="DB218" i="3"/>
  <c r="DC218" i="3"/>
  <c r="DH218" i="3"/>
  <c r="DI218" i="3"/>
  <c r="A219" i="3"/>
  <c r="Y219" i="3"/>
  <c r="CX219" i="3" s="1"/>
  <c r="CY219" i="3"/>
  <c r="CZ219" i="3"/>
  <c r="DA219" i="3"/>
  <c r="DB219" i="3"/>
  <c r="DC219" i="3"/>
  <c r="A220" i="3"/>
  <c r="Y220" i="3"/>
  <c r="CX220" i="3"/>
  <c r="CY220" i="3"/>
  <c r="CZ220" i="3"/>
  <c r="DB220" i="3" s="1"/>
  <c r="DA220" i="3"/>
  <c r="DC220" i="3"/>
  <c r="A221" i="3"/>
  <c r="Y221" i="3"/>
  <c r="CX221" i="3" s="1"/>
  <c r="CU221" i="3"/>
  <c r="CV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X225" i="3" s="1"/>
  <c r="DG225" i="3" s="1"/>
  <c r="DJ225" i="3" s="1"/>
  <c r="CW225" i="3"/>
  <c r="CY225" i="3"/>
  <c r="CZ225" i="3"/>
  <c r="DA225" i="3"/>
  <c r="DB225" i="3"/>
  <c r="DC225" i="3"/>
  <c r="DF225" i="3"/>
  <c r="DH225" i="3"/>
  <c r="DI225" i="3"/>
  <c r="A226" i="3"/>
  <c r="Y226" i="3"/>
  <c r="CW226" i="3"/>
  <c r="CX226" i="3"/>
  <c r="DH226" i="3" s="1"/>
  <c r="CY226" i="3"/>
  <c r="CZ226" i="3"/>
  <c r="DA226" i="3"/>
  <c r="DB226" i="3"/>
  <c r="DC226" i="3"/>
  <c r="DF226" i="3"/>
  <c r="DG226" i="3"/>
  <c r="DJ226" i="3" s="1"/>
  <c r="DI226" i="3"/>
  <c r="A227" i="3"/>
  <c r="Y227" i="3"/>
  <c r="CX227" i="3"/>
  <c r="CY227" i="3"/>
  <c r="CZ227" i="3"/>
  <c r="DB227" i="3" s="1"/>
  <c r="DA227" i="3"/>
  <c r="DC227" i="3"/>
  <c r="DF227" i="3"/>
  <c r="DJ227" i="3"/>
  <c r="A228" i="3"/>
  <c r="Y228" i="3"/>
  <c r="CX228" i="3"/>
  <c r="CY228" i="3"/>
  <c r="CZ228" i="3"/>
  <c r="DB228" i="3" s="1"/>
  <c r="DA228" i="3"/>
  <c r="DC228" i="3"/>
  <c r="DF228" i="3"/>
  <c r="DJ228" i="3" s="1"/>
  <c r="A229" i="3"/>
  <c r="Y229" i="3"/>
  <c r="CX229" i="3"/>
  <c r="CY229" i="3"/>
  <c r="CZ229" i="3"/>
  <c r="DB229" i="3" s="1"/>
  <c r="DA229" i="3"/>
  <c r="DC229" i="3"/>
  <c r="A230" i="3"/>
  <c r="Y230" i="3"/>
  <c r="CX230" i="3"/>
  <c r="CY230" i="3"/>
  <c r="CZ230" i="3"/>
  <c r="DA230" i="3"/>
  <c r="DB230" i="3"/>
  <c r="DC230" i="3"/>
  <c r="A231" i="3"/>
  <c r="Y231" i="3"/>
  <c r="CX231" i="3"/>
  <c r="CY231" i="3"/>
  <c r="CZ231" i="3"/>
  <c r="DA231" i="3"/>
  <c r="DB231" i="3"/>
  <c r="DC231" i="3"/>
  <c r="DF231" i="3"/>
  <c r="DJ231" i="3"/>
  <c r="A232" i="3"/>
  <c r="Y232" i="3"/>
  <c r="CX232" i="3"/>
  <c r="CY232" i="3"/>
  <c r="CZ232" i="3"/>
  <c r="DB232" i="3" s="1"/>
  <c r="DA232" i="3"/>
  <c r="DC232" i="3"/>
  <c r="DF232" i="3"/>
  <c r="DJ232" i="3" s="1"/>
  <c r="DG232" i="3"/>
  <c r="A233" i="3"/>
  <c r="Y233" i="3"/>
  <c r="CX233" i="3" s="1"/>
  <c r="CY233" i="3"/>
  <c r="CZ233" i="3"/>
  <c r="DB233" i="3" s="1"/>
  <c r="DA233" i="3"/>
  <c r="DC233" i="3"/>
  <c r="A234" i="3"/>
  <c r="Y234" i="3"/>
  <c r="CX234" i="3" s="1"/>
  <c r="CY234" i="3"/>
  <c r="CZ234" i="3"/>
  <c r="DA234" i="3"/>
  <c r="DB234" i="3"/>
  <c r="DC234" i="3"/>
  <c r="DG234" i="3"/>
  <c r="A235" i="3"/>
  <c r="Y235" i="3"/>
  <c r="CX235" i="3" s="1"/>
  <c r="CY235" i="3"/>
  <c r="CZ235" i="3"/>
  <c r="DA235" i="3"/>
  <c r="DB235" i="3"/>
  <c r="DC235" i="3"/>
  <c r="DF235" i="3"/>
  <c r="DJ235" i="3" s="1"/>
  <c r="DG235" i="3"/>
  <c r="A236" i="3"/>
  <c r="Y236" i="3"/>
  <c r="CX236" i="3" s="1"/>
  <c r="CY236" i="3"/>
  <c r="CZ236" i="3"/>
  <c r="DB236" i="3" s="1"/>
  <c r="DA236" i="3"/>
  <c r="DC236" i="3"/>
  <c r="DF236" i="3"/>
  <c r="DG236" i="3"/>
  <c r="DH236" i="3"/>
  <c r="DI236" i="3"/>
  <c r="DJ236" i="3"/>
  <c r="A237" i="3"/>
  <c r="Y237" i="3"/>
  <c r="CX237" i="3"/>
  <c r="CY237" i="3"/>
  <c r="CZ237" i="3"/>
  <c r="DB237" i="3" s="1"/>
  <c r="DA237" i="3"/>
  <c r="DC237" i="3"/>
  <c r="DF237" i="3"/>
  <c r="DJ237" i="3" s="1"/>
  <c r="DG237" i="3"/>
  <c r="A238" i="3"/>
  <c r="Y238" i="3"/>
  <c r="CX238" i="3"/>
  <c r="CY238" i="3"/>
  <c r="CZ238" i="3"/>
  <c r="DA238" i="3"/>
  <c r="DB238" i="3"/>
  <c r="DC238" i="3"/>
  <c r="DI238" i="3"/>
  <c r="A239" i="3"/>
  <c r="Y239" i="3"/>
  <c r="CX239" i="3"/>
  <c r="CY239" i="3"/>
  <c r="CZ239" i="3"/>
  <c r="DB239" i="3" s="1"/>
  <c r="DA239" i="3"/>
  <c r="DC239" i="3"/>
  <c r="DF239" i="3"/>
  <c r="DJ239" i="3" s="1"/>
  <c r="A240" i="3"/>
  <c r="Y240" i="3"/>
  <c r="CX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X311" i="3" s="1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V351" i="3" s="1"/>
  <c r="CU351" i="3"/>
  <c r="CX351" i="3"/>
  <c r="DF351" i="3" s="1"/>
  <c r="CY351" i="3"/>
  <c r="CZ351" i="3"/>
  <c r="DA351" i="3"/>
  <c r="DB351" i="3"/>
  <c r="DC351" i="3"/>
  <c r="DG351" i="3"/>
  <c r="DH351" i="3"/>
  <c r="DI351" i="3"/>
  <c r="DJ351" i="3" s="1"/>
  <c r="A352" i="3"/>
  <c r="Y352" i="3"/>
  <c r="CX352" i="3" s="1"/>
  <c r="CY352" i="3"/>
  <c r="CZ352" i="3"/>
  <c r="DA352" i="3"/>
  <c r="DB352" i="3"/>
  <c r="DC352" i="3"/>
  <c r="A353" i="3"/>
  <c r="Y353" i="3"/>
  <c r="CW353" i="3" s="1"/>
  <c r="CX353" i="3"/>
  <c r="CY353" i="3"/>
  <c r="CZ353" i="3"/>
  <c r="DB353" i="3" s="1"/>
  <c r="DA353" i="3"/>
  <c r="DC353" i="3"/>
  <c r="A354" i="3"/>
  <c r="Y354" i="3"/>
  <c r="CW354" i="3"/>
  <c r="CX354" i="3"/>
  <c r="CY354" i="3"/>
  <c r="CZ354" i="3"/>
  <c r="DA354" i="3"/>
  <c r="DB354" i="3"/>
  <c r="DC354" i="3"/>
  <c r="A355" i="3"/>
  <c r="Y355" i="3"/>
  <c r="CW355" i="3"/>
  <c r="CX355" i="3"/>
  <c r="CY355" i="3"/>
  <c r="CZ355" i="3"/>
  <c r="DB355" i="3" s="1"/>
  <c r="DA355" i="3"/>
  <c r="DC355" i="3"/>
  <c r="A356" i="3"/>
  <c r="Y356" i="3"/>
  <c r="CW356" i="3"/>
  <c r="CX356" i="3"/>
  <c r="CY356" i="3"/>
  <c r="CZ356" i="3"/>
  <c r="DA356" i="3"/>
  <c r="DB356" i="3"/>
  <c r="DC356" i="3"/>
  <c r="DI356" i="3"/>
  <c r="A357" i="3"/>
  <c r="Y357" i="3"/>
  <c r="CY357" i="3"/>
  <c r="CZ357" i="3"/>
  <c r="DA357" i="3"/>
  <c r="DB357" i="3"/>
  <c r="DC357" i="3"/>
  <c r="A358" i="3"/>
  <c r="Y358" i="3"/>
  <c r="CX358" i="3" s="1"/>
  <c r="CY358" i="3"/>
  <c r="CZ358" i="3"/>
  <c r="DB358" i="3" s="1"/>
  <c r="DA358" i="3"/>
  <c r="DC358" i="3"/>
  <c r="DI358" i="3"/>
  <c r="A359" i="3"/>
  <c r="Y359" i="3"/>
  <c r="CX359" i="3" s="1"/>
  <c r="DI359" i="3" s="1"/>
  <c r="CY359" i="3"/>
  <c r="CZ359" i="3"/>
  <c r="DB359" i="3" s="1"/>
  <c r="DA359" i="3"/>
  <c r="DC359" i="3"/>
  <c r="DF359" i="3"/>
  <c r="DJ359" i="3" s="1"/>
  <c r="DG359" i="3"/>
  <c r="DH359" i="3"/>
  <c r="A360" i="3"/>
  <c r="Y360" i="3"/>
  <c r="CX360" i="3" s="1"/>
  <c r="DH360" i="3" s="1"/>
  <c r="CY360" i="3"/>
  <c r="CZ360" i="3"/>
  <c r="DB360" i="3" s="1"/>
  <c r="DA360" i="3"/>
  <c r="DC360" i="3"/>
  <c r="DF360" i="3"/>
  <c r="DJ360" i="3" s="1"/>
  <c r="DG360" i="3"/>
  <c r="DI360" i="3"/>
  <c r="A361" i="3"/>
  <c r="Y361" i="3"/>
  <c r="CX361" i="3" s="1"/>
  <c r="DG361" i="3" s="1"/>
  <c r="CY361" i="3"/>
  <c r="CZ361" i="3"/>
  <c r="DB361" i="3" s="1"/>
  <c r="DA361" i="3"/>
  <c r="DC361" i="3"/>
  <c r="DF361" i="3"/>
  <c r="DH361" i="3"/>
  <c r="DI361" i="3"/>
  <c r="DJ361" i="3"/>
  <c r="A362" i="3"/>
  <c r="Y362" i="3"/>
  <c r="CX362" i="3" s="1"/>
  <c r="CY362" i="3"/>
  <c r="CZ362" i="3"/>
  <c r="DB362" i="3" s="1"/>
  <c r="DA362" i="3"/>
  <c r="DC362" i="3"/>
  <c r="DG362" i="3"/>
  <c r="DI362" i="3"/>
  <c r="A363" i="3"/>
  <c r="Y363" i="3"/>
  <c r="CX363" i="3" s="1"/>
  <c r="CY363" i="3"/>
  <c r="CZ363" i="3"/>
  <c r="DB363" i="3" s="1"/>
  <c r="DA363" i="3"/>
  <c r="DC363" i="3"/>
  <c r="A364" i="3"/>
  <c r="Y364" i="3"/>
  <c r="CX364" i="3" s="1"/>
  <c r="CY364" i="3"/>
  <c r="CZ364" i="3"/>
  <c r="DB364" i="3" s="1"/>
  <c r="DA364" i="3"/>
  <c r="DC364" i="3"/>
  <c r="DH364" i="3"/>
  <c r="DI364" i="3"/>
  <c r="A365" i="3"/>
  <c r="Y365" i="3"/>
  <c r="CU365" i="3"/>
  <c r="CV365" i="3"/>
  <c r="CX365" i="3"/>
  <c r="CY365" i="3"/>
  <c r="CZ365" i="3"/>
  <c r="DB365" i="3" s="1"/>
  <c r="DA365" i="3"/>
  <c r="DC365" i="3"/>
  <c r="DF365" i="3"/>
  <c r="DH365" i="3"/>
  <c r="A366" i="3"/>
  <c r="Y366" i="3"/>
  <c r="CY366" i="3"/>
  <c r="CZ366" i="3"/>
  <c r="DA366" i="3"/>
  <c r="DB366" i="3"/>
  <c r="DC366" i="3"/>
  <c r="A367" i="3"/>
  <c r="Y367" i="3"/>
  <c r="CW367" i="3"/>
  <c r="CX367" i="3"/>
  <c r="CY367" i="3"/>
  <c r="CZ367" i="3"/>
  <c r="DA367" i="3"/>
  <c r="DB367" i="3"/>
  <c r="DC367" i="3"/>
  <c r="A368" i="3"/>
  <c r="Y368" i="3"/>
  <c r="CW368" i="3"/>
  <c r="CX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W370" i="3" s="1"/>
  <c r="CX370" i="3"/>
  <c r="CY370" i="3"/>
  <c r="CZ370" i="3"/>
  <c r="DA370" i="3"/>
  <c r="DB370" i="3"/>
  <c r="DC370" i="3"/>
  <c r="DG370" i="3"/>
  <c r="DJ370" i="3"/>
  <c r="A371" i="3"/>
  <c r="Y371" i="3"/>
  <c r="CX371" i="3" s="1"/>
  <c r="CW371" i="3"/>
  <c r="CY371" i="3"/>
  <c r="CZ371" i="3"/>
  <c r="DB371" i="3" s="1"/>
  <c r="DA371" i="3"/>
  <c r="DC371" i="3"/>
  <c r="DF371" i="3"/>
  <c r="DG371" i="3"/>
  <c r="DH371" i="3"/>
  <c r="DI371" i="3"/>
  <c r="DJ371" i="3"/>
  <c r="A372" i="3"/>
  <c r="Y372" i="3"/>
  <c r="CX372" i="3" s="1"/>
  <c r="CY372" i="3"/>
  <c r="CZ372" i="3"/>
  <c r="DB372" i="3" s="1"/>
  <c r="DA372" i="3"/>
  <c r="DC372" i="3"/>
  <c r="DF372" i="3"/>
  <c r="DJ372" i="3" s="1"/>
  <c r="DG372" i="3"/>
  <c r="DH372" i="3"/>
  <c r="DI372" i="3"/>
  <c r="A373" i="3"/>
  <c r="Y373" i="3"/>
  <c r="CX373" i="3"/>
  <c r="CY373" i="3"/>
  <c r="CZ373" i="3"/>
  <c r="DB373" i="3" s="1"/>
  <c r="DA373" i="3"/>
  <c r="DC373" i="3"/>
  <c r="DF373" i="3"/>
  <c r="DJ373" i="3" s="1"/>
  <c r="DG373" i="3"/>
  <c r="DH373" i="3"/>
  <c r="DI373" i="3"/>
  <c r="A374" i="3"/>
  <c r="Y374" i="3"/>
  <c r="CX374" i="3"/>
  <c r="CY374" i="3"/>
  <c r="CZ374" i="3"/>
  <c r="DA374" i="3"/>
  <c r="DB374" i="3"/>
  <c r="DC374" i="3"/>
  <c r="DF374" i="3"/>
  <c r="DJ374" i="3" s="1"/>
  <c r="A375" i="3"/>
  <c r="Y375" i="3"/>
  <c r="CX375" i="3"/>
  <c r="CY375" i="3"/>
  <c r="CZ375" i="3"/>
  <c r="DA375" i="3"/>
  <c r="DB375" i="3"/>
  <c r="DC375" i="3"/>
  <c r="A376" i="3"/>
  <c r="Y376" i="3"/>
  <c r="CX376" i="3"/>
  <c r="CY376" i="3"/>
  <c r="CZ376" i="3"/>
  <c r="DA376" i="3"/>
  <c r="DB376" i="3"/>
  <c r="DC376" i="3"/>
  <c r="A377" i="3"/>
  <c r="Y377" i="3"/>
  <c r="CX377" i="3"/>
  <c r="CY377" i="3"/>
  <c r="CZ377" i="3"/>
  <c r="DA377" i="3"/>
  <c r="DB377" i="3"/>
  <c r="DC377" i="3"/>
  <c r="A378" i="3"/>
  <c r="Y378" i="3"/>
  <c r="CX378" i="3"/>
  <c r="CY378" i="3"/>
  <c r="CZ378" i="3"/>
  <c r="DA378" i="3"/>
  <c r="DB378" i="3"/>
  <c r="DC378" i="3"/>
  <c r="DG378" i="3"/>
  <c r="A379" i="3"/>
  <c r="Y379" i="3"/>
  <c r="CY379" i="3"/>
  <c r="CZ379" i="3"/>
  <c r="DB379" i="3" s="1"/>
  <c r="DA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U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X393" i="3" s="1"/>
  <c r="CW393" i="3"/>
  <c r="CY393" i="3"/>
  <c r="CZ393" i="3"/>
  <c r="DB393" i="3" s="1"/>
  <c r="DA393" i="3"/>
  <c r="DC393" i="3"/>
  <c r="A394" i="3"/>
  <c r="Y394" i="3"/>
  <c r="CW394" i="3" s="1"/>
  <c r="CX394" i="3"/>
  <c r="CY394" i="3"/>
  <c r="CZ394" i="3"/>
  <c r="DA394" i="3"/>
  <c r="DB394" i="3"/>
  <c r="DC394" i="3"/>
  <c r="DH394" i="3"/>
  <c r="DI394" i="3"/>
  <c r="A395" i="3"/>
  <c r="Y395" i="3"/>
  <c r="CX395" i="3" s="1"/>
  <c r="CY395" i="3"/>
  <c r="CZ395" i="3"/>
  <c r="DB395" i="3" s="1"/>
  <c r="DA395" i="3"/>
  <c r="DC395" i="3"/>
  <c r="DF395" i="3"/>
  <c r="DH395" i="3"/>
  <c r="A396" i="3"/>
  <c r="Y396" i="3"/>
  <c r="CX396" i="3" s="1"/>
  <c r="CY396" i="3"/>
  <c r="CZ396" i="3"/>
  <c r="DB396" i="3" s="1"/>
  <c r="DA396" i="3"/>
  <c r="DC396" i="3"/>
  <c r="A397" i="3"/>
  <c r="Y397" i="3"/>
  <c r="CX397" i="3" s="1"/>
  <c r="CY397" i="3"/>
  <c r="CZ397" i="3"/>
  <c r="DB397" i="3" s="1"/>
  <c r="DA397" i="3"/>
  <c r="DC397" i="3"/>
  <c r="A398" i="3"/>
  <c r="Y398" i="3"/>
  <c r="CX398" i="3" s="1"/>
  <c r="DF398" i="3" s="1"/>
  <c r="CY398" i="3"/>
  <c r="CZ398" i="3"/>
  <c r="DB398" i="3" s="1"/>
  <c r="DA398" i="3"/>
  <c r="DC398" i="3"/>
  <c r="DG398" i="3"/>
  <c r="DH398" i="3"/>
  <c r="DI398" i="3"/>
  <c r="DJ398" i="3"/>
  <c r="A399" i="3"/>
  <c r="Y399" i="3"/>
  <c r="CU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W401" i="3" s="1"/>
  <c r="CX401" i="3"/>
  <c r="CY401" i="3"/>
  <c r="CZ401" i="3"/>
  <c r="DB401" i="3" s="1"/>
  <c r="DA401" i="3"/>
  <c r="DC401" i="3"/>
  <c r="DF401" i="3"/>
  <c r="DI401" i="3"/>
  <c r="A402" i="3"/>
  <c r="Y402" i="3"/>
  <c r="CW402" i="3"/>
  <c r="CX402" i="3"/>
  <c r="CY402" i="3"/>
  <c r="CZ402" i="3"/>
  <c r="DB402" i="3" s="1"/>
  <c r="DA402" i="3"/>
  <c r="DC402" i="3"/>
  <c r="A403" i="3"/>
  <c r="Y403" i="3"/>
  <c r="CW403" i="3" s="1"/>
  <c r="CX403" i="3"/>
  <c r="CY403" i="3"/>
  <c r="CZ403" i="3"/>
  <c r="DB403" i="3" s="1"/>
  <c r="DA403" i="3"/>
  <c r="DC403" i="3"/>
  <c r="A404" i="3"/>
  <c r="Y404" i="3"/>
  <c r="CX404" i="3" s="1"/>
  <c r="CY404" i="3"/>
  <c r="CZ404" i="3"/>
  <c r="DB404" i="3" s="1"/>
  <c r="DA404" i="3"/>
  <c r="DC404" i="3"/>
  <c r="DG404" i="3"/>
  <c r="A405" i="3"/>
  <c r="Y405" i="3"/>
  <c r="CX405" i="3" s="1"/>
  <c r="CY405" i="3"/>
  <c r="CZ405" i="3"/>
  <c r="DB405" i="3" s="1"/>
  <c r="DA405" i="3"/>
  <c r="DC405" i="3"/>
  <c r="A406" i="3"/>
  <c r="Y406" i="3"/>
  <c r="CX406" i="3" s="1"/>
  <c r="CY406" i="3"/>
  <c r="CZ406" i="3"/>
  <c r="DB406" i="3" s="1"/>
  <c r="DA406" i="3"/>
  <c r="DC406" i="3"/>
  <c r="DG406" i="3"/>
  <c r="A407" i="3"/>
  <c r="Y407" i="3"/>
  <c r="CX407" i="3" s="1"/>
  <c r="CU407" i="3"/>
  <c r="CV407" i="3"/>
  <c r="CY407" i="3"/>
  <c r="CZ407" i="3"/>
  <c r="DA407" i="3"/>
  <c r="DB407" i="3"/>
  <c r="DC407" i="3"/>
  <c r="DG407" i="3"/>
  <c r="DI407" i="3"/>
  <c r="DJ407" i="3" s="1"/>
  <c r="A408" i="3"/>
  <c r="Y408" i="3"/>
  <c r="CY408" i="3"/>
  <c r="CZ408" i="3"/>
  <c r="DB408" i="3" s="1"/>
  <c r="DA408" i="3"/>
  <c r="DC408" i="3"/>
  <c r="A409" i="3"/>
  <c r="Y409" i="3"/>
  <c r="CW409" i="3"/>
  <c r="CX409" i="3"/>
  <c r="CY409" i="3"/>
  <c r="CZ409" i="3"/>
  <c r="DA409" i="3"/>
  <c r="DB409" i="3"/>
  <c r="DC409" i="3"/>
  <c r="DH409" i="3"/>
  <c r="A410" i="3"/>
  <c r="Y410" i="3"/>
  <c r="CX410" i="3"/>
  <c r="CY410" i="3"/>
  <c r="CZ410" i="3"/>
  <c r="DA410" i="3"/>
  <c r="DB410" i="3"/>
  <c r="DC410" i="3"/>
  <c r="A411" i="3"/>
  <c r="Y411" i="3"/>
  <c r="CX411" i="3"/>
  <c r="CY411" i="3"/>
  <c r="CZ411" i="3"/>
  <c r="DA411" i="3"/>
  <c r="DB411" i="3"/>
  <c r="DC411" i="3"/>
  <c r="A412" i="3"/>
  <c r="Y412" i="3"/>
  <c r="CX412" i="3"/>
  <c r="DF412" i="3" s="1"/>
  <c r="DJ412" i="3" s="1"/>
  <c r="CY412" i="3"/>
  <c r="CZ412" i="3"/>
  <c r="DA412" i="3"/>
  <c r="DB412" i="3"/>
  <c r="DC412" i="3"/>
  <c r="DG412" i="3"/>
  <c r="A413" i="3"/>
  <c r="Y413" i="3"/>
  <c r="CX413" i="3" s="1"/>
  <c r="CY413" i="3"/>
  <c r="CZ413" i="3"/>
  <c r="DA413" i="3"/>
  <c r="DB413" i="3"/>
  <c r="DC413" i="3"/>
  <c r="A414" i="3"/>
  <c r="Y414" i="3"/>
  <c r="CX414" i="3" s="1"/>
  <c r="CY414" i="3"/>
  <c r="CZ414" i="3"/>
  <c r="DB414" i="3" s="1"/>
  <c r="DA414" i="3"/>
  <c r="DC414" i="3"/>
  <c r="A415" i="3"/>
  <c r="Y415" i="3"/>
  <c r="CX415" i="3"/>
  <c r="CY415" i="3"/>
  <c r="CZ415" i="3"/>
  <c r="DB415" i="3" s="1"/>
  <c r="DA415" i="3"/>
  <c r="DC415" i="3"/>
  <c r="A416" i="3"/>
  <c r="Y416" i="3"/>
  <c r="CX416" i="3"/>
  <c r="CY416" i="3"/>
  <c r="CZ416" i="3"/>
  <c r="DA416" i="3"/>
  <c r="DB416" i="3"/>
  <c r="DC416" i="3"/>
  <c r="DI416" i="3"/>
  <c r="A417" i="3"/>
  <c r="Y417" i="3"/>
  <c r="CX417" i="3"/>
  <c r="CY417" i="3"/>
  <c r="CZ417" i="3"/>
  <c r="DA417" i="3"/>
  <c r="DB417" i="3"/>
  <c r="DC417" i="3"/>
  <c r="DG417" i="3"/>
  <c r="A418" i="3"/>
  <c r="Y418" i="3"/>
  <c r="CX418" i="3" s="1"/>
  <c r="CY418" i="3"/>
  <c r="CZ418" i="3"/>
  <c r="DB418" i="3" s="1"/>
  <c r="DA418" i="3"/>
  <c r="DC418" i="3"/>
  <c r="DI418" i="3"/>
  <c r="A419" i="3"/>
  <c r="Y419" i="3"/>
  <c r="CX419" i="3"/>
  <c r="CY419" i="3"/>
  <c r="CZ419" i="3"/>
  <c r="DB419" i="3" s="1"/>
  <c r="DA419" i="3"/>
  <c r="DC419" i="3"/>
  <c r="DF419" i="3"/>
  <c r="DJ419" i="3" s="1"/>
  <c r="A420" i="3"/>
  <c r="Y420" i="3"/>
  <c r="CX420" i="3"/>
  <c r="DF420" i="3" s="1"/>
  <c r="DJ420" i="3" s="1"/>
  <c r="CY420" i="3"/>
  <c r="CZ420" i="3"/>
  <c r="DA420" i="3"/>
  <c r="DB420" i="3"/>
  <c r="DC420" i="3"/>
  <c r="DG420" i="3"/>
  <c r="A421" i="3"/>
  <c r="Y421" i="3"/>
  <c r="CX421" i="3"/>
  <c r="DG421" i="3" s="1"/>
  <c r="CY421" i="3"/>
  <c r="CZ421" i="3"/>
  <c r="DA421" i="3"/>
  <c r="DB421" i="3"/>
  <c r="DC421" i="3"/>
  <c r="DF421" i="3"/>
  <c r="DJ421" i="3" s="1"/>
  <c r="A422" i="3"/>
  <c r="Y422" i="3"/>
  <c r="CX422" i="3" s="1"/>
  <c r="CY422" i="3"/>
  <c r="CZ422" i="3"/>
  <c r="DB422" i="3" s="1"/>
  <c r="DA422" i="3"/>
  <c r="DC422" i="3"/>
  <c r="A423" i="3"/>
  <c r="Y423" i="3"/>
  <c r="CU423" i="3"/>
  <c r="CV423" i="3"/>
  <c r="CX423" i="3"/>
  <c r="DI423" i="3" s="1"/>
  <c r="DJ423" i="3" s="1"/>
  <c r="CY423" i="3"/>
  <c r="CZ423" i="3"/>
  <c r="DA423" i="3"/>
  <c r="DB423" i="3"/>
  <c r="DC423" i="3"/>
  <c r="DF423" i="3"/>
  <c r="DG423" i="3"/>
  <c r="DH423" i="3"/>
  <c r="A424" i="3"/>
  <c r="Y424" i="3"/>
  <c r="CY424" i="3"/>
  <c r="CZ424" i="3"/>
  <c r="DB424" i="3" s="1"/>
  <c r="DA424" i="3"/>
  <c r="DC424" i="3"/>
  <c r="A425" i="3"/>
  <c r="Y425" i="3"/>
  <c r="CW425" i="3"/>
  <c r="CX425" i="3"/>
  <c r="CY425" i="3"/>
  <c r="CZ425" i="3"/>
  <c r="DA425" i="3"/>
  <c r="DB425" i="3"/>
  <c r="DC425" i="3"/>
  <c r="DG425" i="3"/>
  <c r="DJ425" i="3" s="1"/>
  <c r="A426" i="3"/>
  <c r="Y426" i="3"/>
  <c r="CX426" i="3"/>
  <c r="DH426" i="3" s="1"/>
  <c r="CY426" i="3"/>
  <c r="CZ426" i="3"/>
  <c r="DB426" i="3" s="1"/>
  <c r="DA426" i="3"/>
  <c r="DC426" i="3"/>
  <c r="DF426" i="3"/>
  <c r="DJ426" i="3" s="1"/>
  <c r="DG426" i="3"/>
  <c r="DI426" i="3"/>
  <c r="A427" i="3"/>
  <c r="Y427" i="3"/>
  <c r="CX427" i="3" s="1"/>
  <c r="DG427" i="3" s="1"/>
  <c r="CY427" i="3"/>
  <c r="CZ427" i="3"/>
  <c r="DB427" i="3" s="1"/>
  <c r="DA427" i="3"/>
  <c r="DC427" i="3"/>
  <c r="DF427" i="3"/>
  <c r="DH427" i="3"/>
  <c r="DI427" i="3"/>
  <c r="DJ427" i="3"/>
  <c r="A428" i="3"/>
  <c r="Y428" i="3"/>
  <c r="CX428" i="3" s="1"/>
  <c r="DF428" i="3" s="1"/>
  <c r="CY428" i="3"/>
  <c r="CZ428" i="3"/>
  <c r="DA428" i="3"/>
  <c r="DB428" i="3"/>
  <c r="DC428" i="3"/>
  <c r="DG428" i="3"/>
  <c r="DH428" i="3"/>
  <c r="DI428" i="3"/>
  <c r="DJ428" i="3"/>
  <c r="A429" i="3"/>
  <c r="Y429" i="3"/>
  <c r="CX429" i="3" s="1"/>
  <c r="CY429" i="3"/>
  <c r="CZ429" i="3"/>
  <c r="DA429" i="3"/>
  <c r="DB429" i="3"/>
  <c r="DC429" i="3"/>
  <c r="A430" i="3"/>
  <c r="Y430" i="3"/>
  <c r="CX430" i="3" s="1"/>
  <c r="CY430" i="3"/>
  <c r="CZ430" i="3"/>
  <c r="DB430" i="3" s="1"/>
  <c r="DA430" i="3"/>
  <c r="DC430" i="3"/>
  <c r="DF430" i="3"/>
  <c r="DJ430" i="3" s="1"/>
  <c r="DG430" i="3"/>
  <c r="DH430" i="3"/>
  <c r="DI430" i="3"/>
  <c r="A431" i="3"/>
  <c r="Y431" i="3"/>
  <c r="CX431" i="3"/>
  <c r="CY431" i="3"/>
  <c r="CZ431" i="3"/>
  <c r="DB431" i="3" s="1"/>
  <c r="DA431" i="3"/>
  <c r="DC431" i="3"/>
  <c r="DF431" i="3"/>
  <c r="DJ431" i="3" s="1"/>
  <c r="DG431" i="3"/>
  <c r="DH431" i="3"/>
  <c r="DI431" i="3"/>
  <c r="A432" i="3"/>
  <c r="Y432" i="3"/>
  <c r="CX432" i="3"/>
  <c r="CY432" i="3"/>
  <c r="CZ432" i="3"/>
  <c r="DA432" i="3"/>
  <c r="DB432" i="3"/>
  <c r="DC432" i="3"/>
  <c r="DF432" i="3"/>
  <c r="DJ432" i="3" s="1"/>
  <c r="DG432" i="3"/>
  <c r="DH432" i="3"/>
  <c r="DI432" i="3"/>
  <c r="A433" i="3"/>
  <c r="Y433" i="3"/>
  <c r="CX433" i="3" s="1"/>
  <c r="CY433" i="3"/>
  <c r="CZ433" i="3"/>
  <c r="DA433" i="3"/>
  <c r="DB433" i="3"/>
  <c r="DC433" i="3"/>
  <c r="DF433" i="3"/>
  <c r="DJ433" i="3" s="1"/>
  <c r="DH433" i="3"/>
  <c r="A434" i="3"/>
  <c r="Y434" i="3"/>
  <c r="CX434" i="3" s="1"/>
  <c r="CY434" i="3"/>
  <c r="CZ434" i="3"/>
  <c r="DA434" i="3"/>
  <c r="DB434" i="3"/>
  <c r="DC434" i="3"/>
  <c r="DG434" i="3"/>
  <c r="A435" i="3"/>
  <c r="Y435" i="3"/>
  <c r="CX435" i="3"/>
  <c r="CY435" i="3"/>
  <c r="CZ435" i="3"/>
  <c r="DA435" i="3"/>
  <c r="DB435" i="3"/>
  <c r="DC435" i="3"/>
  <c r="A436" i="3"/>
  <c r="Y436" i="3"/>
  <c r="CX436" i="3" s="1"/>
  <c r="CY436" i="3"/>
  <c r="CZ436" i="3"/>
  <c r="DB436" i="3" s="1"/>
  <c r="DA436" i="3"/>
  <c r="DC436" i="3"/>
  <c r="DH436" i="3"/>
  <c r="A437" i="3"/>
  <c r="Y437" i="3"/>
  <c r="CX437" i="3"/>
  <c r="CY437" i="3"/>
  <c r="CZ437" i="3"/>
  <c r="DB437" i="3" s="1"/>
  <c r="DA437" i="3"/>
  <c r="DC437" i="3"/>
  <c r="DH437" i="3"/>
  <c r="A438" i="3"/>
  <c r="Y438" i="3"/>
  <c r="CX438" i="3" s="1"/>
  <c r="CY438" i="3"/>
  <c r="CZ438" i="3"/>
  <c r="DB438" i="3" s="1"/>
  <c r="DA438" i="3"/>
  <c r="DC438" i="3"/>
  <c r="A439" i="3"/>
  <c r="Y439" i="3"/>
  <c r="CU439" i="3"/>
  <c r="CV439" i="3"/>
  <c r="CX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W441" i="3"/>
  <c r="CX441" i="3"/>
  <c r="CY441" i="3"/>
  <c r="CZ441" i="3"/>
  <c r="DB441" i="3" s="1"/>
  <c r="DA441" i="3"/>
  <c r="DC441" i="3"/>
  <c r="A442" i="3"/>
  <c r="Y442" i="3"/>
  <c r="CY442" i="3"/>
  <c r="CZ442" i="3"/>
  <c r="DB442" i="3" s="1"/>
  <c r="DA442" i="3"/>
  <c r="DC442" i="3"/>
  <c r="A443" i="3"/>
  <c r="Y443" i="3"/>
  <c r="CW443" i="3" s="1"/>
  <c r="CX443" i="3"/>
  <c r="CY443" i="3"/>
  <c r="CZ443" i="3"/>
  <c r="DB443" i="3" s="1"/>
  <c r="DA443" i="3"/>
  <c r="DC443" i="3"/>
  <c r="A444" i="3"/>
  <c r="Y444" i="3"/>
  <c r="CX444" i="3" s="1"/>
  <c r="CY444" i="3"/>
  <c r="CZ444" i="3"/>
  <c r="DB444" i="3" s="1"/>
  <c r="DA444" i="3"/>
  <c r="DC444" i="3"/>
  <c r="A445" i="3"/>
  <c r="Y445" i="3"/>
  <c r="CX445" i="3"/>
  <c r="CY445" i="3"/>
  <c r="CZ445" i="3"/>
  <c r="DB445" i="3" s="1"/>
  <c r="DA445" i="3"/>
  <c r="DC445" i="3"/>
  <c r="A446" i="3"/>
  <c r="Y446" i="3"/>
  <c r="CX446" i="3"/>
  <c r="CY446" i="3"/>
  <c r="CZ446" i="3"/>
  <c r="DA446" i="3"/>
  <c r="DB446" i="3"/>
  <c r="DC446" i="3"/>
  <c r="A447" i="3"/>
  <c r="Y447" i="3"/>
  <c r="CX447" i="3"/>
  <c r="CY447" i="3"/>
  <c r="CZ447" i="3"/>
  <c r="DA447" i="3"/>
  <c r="DB447" i="3"/>
  <c r="DC447" i="3"/>
  <c r="A448" i="3"/>
  <c r="Y448" i="3"/>
  <c r="CX448" i="3" s="1"/>
  <c r="CY448" i="3"/>
  <c r="CZ448" i="3"/>
  <c r="DB448" i="3" s="1"/>
  <c r="DA448" i="3"/>
  <c r="DC448" i="3"/>
  <c r="DF448" i="3"/>
  <c r="DG448" i="3"/>
  <c r="DJ448" i="3"/>
  <c r="A449" i="3"/>
  <c r="Y449" i="3"/>
  <c r="CX449" i="3"/>
  <c r="CY449" i="3"/>
  <c r="CZ449" i="3"/>
  <c r="DA449" i="3"/>
  <c r="DB449" i="3"/>
  <c r="DC449" i="3"/>
  <c r="DF449" i="3"/>
  <c r="DG449" i="3"/>
  <c r="DH449" i="3"/>
  <c r="DI449" i="3"/>
  <c r="DJ449" i="3"/>
  <c r="A450" i="3"/>
  <c r="Y450" i="3"/>
  <c r="CX450" i="3"/>
  <c r="CY450" i="3"/>
  <c r="CZ450" i="3"/>
  <c r="DA450" i="3"/>
  <c r="DB450" i="3"/>
  <c r="DC450" i="3"/>
  <c r="DH450" i="3"/>
  <c r="DI450" i="3"/>
  <c r="A451" i="3"/>
  <c r="Y451" i="3"/>
  <c r="CX451" i="3" s="1"/>
  <c r="CY451" i="3"/>
  <c r="CZ451" i="3"/>
  <c r="DA451" i="3"/>
  <c r="DB451" i="3"/>
  <c r="DC451" i="3"/>
  <c r="A452" i="3"/>
  <c r="Y452" i="3"/>
  <c r="CX452" i="3" s="1"/>
  <c r="CY452" i="3"/>
  <c r="CZ452" i="3"/>
  <c r="DB452" i="3" s="1"/>
  <c r="DA452" i="3"/>
  <c r="DC452" i="3"/>
  <c r="DF452" i="3"/>
  <c r="DJ452" i="3" s="1"/>
  <c r="DG452" i="3"/>
  <c r="A453" i="3"/>
  <c r="Y453" i="3"/>
  <c r="CX453" i="3"/>
  <c r="CY453" i="3"/>
  <c r="CZ453" i="3"/>
  <c r="DA453" i="3"/>
  <c r="DB453" i="3"/>
  <c r="DC453" i="3"/>
  <c r="A454" i="3"/>
  <c r="Y454" i="3"/>
  <c r="CX454" i="3"/>
  <c r="CY454" i="3"/>
  <c r="CZ454" i="3"/>
  <c r="DA454" i="3"/>
  <c r="DB454" i="3"/>
  <c r="DC454" i="3"/>
  <c r="DG454" i="3"/>
  <c r="DH454" i="3"/>
  <c r="A455" i="3"/>
  <c r="Y455" i="3"/>
  <c r="CX455" i="3" s="1"/>
  <c r="DI455" i="3" s="1"/>
  <c r="CY455" i="3"/>
  <c r="CZ455" i="3"/>
  <c r="DB455" i="3" s="1"/>
  <c r="DA455" i="3"/>
  <c r="DC455" i="3"/>
  <c r="DF455" i="3"/>
  <c r="DJ455" i="3" s="1"/>
  <c r="DG455" i="3"/>
  <c r="DH455" i="3"/>
  <c r="A456" i="3"/>
  <c r="Y456" i="3"/>
  <c r="CU456" i="3"/>
  <c r="CV456" i="3"/>
  <c r="CX456" i="3"/>
  <c r="CY456" i="3"/>
  <c r="CZ456" i="3"/>
  <c r="DA456" i="3"/>
  <c r="DB456" i="3"/>
  <c r="DC456" i="3"/>
  <c r="A457" i="3"/>
  <c r="Y457" i="3"/>
  <c r="CX457" i="3" s="1"/>
  <c r="DI457" i="3" s="1"/>
  <c r="CW457" i="3"/>
  <c r="CY457" i="3"/>
  <c r="CZ457" i="3"/>
  <c r="DB457" i="3" s="1"/>
  <c r="DA457" i="3"/>
  <c r="DC457" i="3"/>
  <c r="DF457" i="3"/>
  <c r="DG457" i="3"/>
  <c r="DJ457" i="3" s="1"/>
  <c r="DH457" i="3"/>
  <c r="A458" i="3"/>
  <c r="Y458" i="3"/>
  <c r="CW458" i="3" s="1"/>
  <c r="CX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W460" i="3"/>
  <c r="CX460" i="3"/>
  <c r="DH460" i="3" s="1"/>
  <c r="CY460" i="3"/>
  <c r="CZ460" i="3"/>
  <c r="DB460" i="3" s="1"/>
  <c r="DA460" i="3"/>
  <c r="DC460" i="3"/>
  <c r="A461" i="3"/>
  <c r="Y461" i="3"/>
  <c r="CX461" i="3"/>
  <c r="CY461" i="3"/>
  <c r="CZ461" i="3"/>
  <c r="DB461" i="3" s="1"/>
  <c r="DA461" i="3"/>
  <c r="DC461" i="3"/>
  <c r="DG461" i="3"/>
  <c r="A462" i="3"/>
  <c r="Y462" i="3"/>
  <c r="CX462" i="3"/>
  <c r="CY462" i="3"/>
  <c r="CZ462" i="3"/>
  <c r="DB462" i="3" s="1"/>
  <c r="DA462" i="3"/>
  <c r="DC462" i="3"/>
  <c r="DG462" i="3"/>
  <c r="A463" i="3"/>
  <c r="Y463" i="3"/>
  <c r="CX463" i="3"/>
  <c r="CY463" i="3"/>
  <c r="CZ463" i="3"/>
  <c r="DB463" i="3" s="1"/>
  <c r="DA463" i="3"/>
  <c r="DC463" i="3"/>
  <c r="A464" i="3"/>
  <c r="Y464" i="3"/>
  <c r="CX464" i="3"/>
  <c r="CY464" i="3"/>
  <c r="CZ464" i="3"/>
  <c r="DB464" i="3" s="1"/>
  <c r="DA464" i="3"/>
  <c r="DC464" i="3"/>
  <c r="DG464" i="3"/>
  <c r="DH464" i="3"/>
  <c r="A465" i="3"/>
  <c r="Y465" i="3"/>
  <c r="CX465" i="3"/>
  <c r="DH465" i="3" s="1"/>
  <c r="CY465" i="3"/>
  <c r="CZ465" i="3"/>
  <c r="DB465" i="3" s="1"/>
  <c r="DA465" i="3"/>
  <c r="DC465" i="3"/>
  <c r="DF465" i="3"/>
  <c r="DG465" i="3"/>
  <c r="DI465" i="3"/>
  <c r="DJ465" i="3"/>
  <c r="A466" i="3"/>
  <c r="Y466" i="3"/>
  <c r="CX466" i="3" s="1"/>
  <c r="DH466" i="3" s="1"/>
  <c r="CY466" i="3"/>
  <c r="CZ466" i="3"/>
  <c r="DB466" i="3" s="1"/>
  <c r="DA466" i="3"/>
  <c r="DC466" i="3"/>
  <c r="DF466" i="3"/>
  <c r="DG466" i="3"/>
  <c r="DI466" i="3"/>
  <c r="DJ466" i="3"/>
  <c r="A467" i="3"/>
  <c r="Y467" i="3"/>
  <c r="CX467" i="3" s="1"/>
  <c r="CY467" i="3"/>
  <c r="CZ467" i="3"/>
  <c r="DB467" i="3" s="1"/>
  <c r="DA467" i="3"/>
  <c r="DC467" i="3"/>
  <c r="A468" i="3"/>
  <c r="Y468" i="3"/>
  <c r="CX468" i="3" s="1"/>
  <c r="CY468" i="3"/>
  <c r="CZ468" i="3"/>
  <c r="DA468" i="3"/>
  <c r="DB468" i="3"/>
  <c r="DC468" i="3"/>
  <c r="A469" i="3"/>
  <c r="Y469" i="3"/>
  <c r="CX469" i="3"/>
  <c r="CY469" i="3"/>
  <c r="CZ469" i="3"/>
  <c r="DA469" i="3"/>
  <c r="DB469" i="3"/>
  <c r="DC469" i="3"/>
  <c r="A470" i="3"/>
  <c r="Y470" i="3"/>
  <c r="CX470" i="3" s="1"/>
  <c r="DG470" i="3" s="1"/>
  <c r="CY470" i="3"/>
  <c r="CZ470" i="3"/>
  <c r="DA470" i="3"/>
  <c r="DB470" i="3"/>
  <c r="DC470" i="3"/>
  <c r="A471" i="3"/>
  <c r="Y471" i="3"/>
  <c r="CX471" i="3"/>
  <c r="CY471" i="3"/>
  <c r="CZ471" i="3"/>
  <c r="DB471" i="3" s="1"/>
  <c r="DA471" i="3"/>
  <c r="DC471" i="3"/>
  <c r="DF471" i="3"/>
  <c r="DJ471" i="3" s="1"/>
  <c r="DG471" i="3"/>
  <c r="DH471" i="3"/>
  <c r="DI471" i="3"/>
  <c r="A472" i="3"/>
  <c r="Y472" i="3"/>
  <c r="CX472" i="3" s="1"/>
  <c r="DG472" i="3" s="1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U499" i="3"/>
  <c r="CY499" i="3"/>
  <c r="CZ499" i="3"/>
  <c r="DA499" i="3"/>
  <c r="DB499" i="3"/>
  <c r="DC499" i="3"/>
  <c r="A500" i="3"/>
  <c r="Y500" i="3"/>
  <c r="CW500" i="3"/>
  <c r="CX500" i="3"/>
  <c r="CY500" i="3"/>
  <c r="CZ500" i="3"/>
  <c r="DA500" i="3"/>
  <c r="DB500" i="3"/>
  <c r="DC500" i="3"/>
  <c r="A501" i="3"/>
  <c r="Y501" i="3"/>
  <c r="CX501" i="3" s="1"/>
  <c r="DI501" i="3" s="1"/>
  <c r="CY501" i="3"/>
  <c r="CZ501" i="3"/>
  <c r="DB501" i="3" s="1"/>
  <c r="DA501" i="3"/>
  <c r="DC501" i="3"/>
  <c r="DF501" i="3"/>
  <c r="DJ501" i="3" s="1"/>
  <c r="DG501" i="3"/>
  <c r="DH501" i="3"/>
  <c r="A502" i="3"/>
  <c r="Y502" i="3"/>
  <c r="CX502" i="3" s="1"/>
  <c r="CY502" i="3"/>
  <c r="CZ502" i="3"/>
  <c r="DB502" i="3" s="1"/>
  <c r="DA502" i="3"/>
  <c r="DC502" i="3"/>
  <c r="DF502" i="3"/>
  <c r="DG502" i="3"/>
  <c r="DJ502" i="3"/>
  <c r="A503" i="3"/>
  <c r="Y503" i="3"/>
  <c r="CX503" i="3"/>
  <c r="CY503" i="3"/>
  <c r="CZ503" i="3"/>
  <c r="DA503" i="3"/>
  <c r="DB503" i="3"/>
  <c r="DC503" i="3"/>
  <c r="DF503" i="3"/>
  <c r="DI503" i="3"/>
  <c r="DJ503" i="3"/>
  <c r="A504" i="3"/>
  <c r="Y504" i="3"/>
  <c r="CU504" i="3"/>
  <c r="CY504" i="3"/>
  <c r="CZ504" i="3"/>
  <c r="DB504" i="3" s="1"/>
  <c r="DA504" i="3"/>
  <c r="DC504" i="3"/>
  <c r="A505" i="3"/>
  <c r="Y505" i="3"/>
  <c r="CW505" i="3" s="1"/>
  <c r="CX505" i="3"/>
  <c r="CY505" i="3"/>
  <c r="CZ505" i="3"/>
  <c r="DB505" i="3" s="1"/>
  <c r="DA505" i="3"/>
  <c r="DC505" i="3"/>
  <c r="DF505" i="3"/>
  <c r="A506" i="3"/>
  <c r="Y506" i="3"/>
  <c r="CX506" i="3" s="1"/>
  <c r="CY506" i="3"/>
  <c r="CZ506" i="3"/>
  <c r="DB506" i="3" s="1"/>
  <c r="DA506" i="3"/>
  <c r="DC506" i="3"/>
  <c r="A507" i="3"/>
  <c r="Y507" i="3"/>
  <c r="CX507" i="3"/>
  <c r="CY507" i="3"/>
  <c r="CZ507" i="3"/>
  <c r="DB507" i="3" s="1"/>
  <c r="DA507" i="3"/>
  <c r="DC507" i="3"/>
  <c r="A508" i="3"/>
  <c r="Y508" i="3"/>
  <c r="CX508" i="3"/>
  <c r="CY508" i="3"/>
  <c r="CZ508" i="3"/>
  <c r="DB508" i="3" s="1"/>
  <c r="DA508" i="3"/>
  <c r="DC508" i="3"/>
  <c r="DG508" i="3"/>
  <c r="DI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B520" i="3" s="1"/>
  <c r="DA520" i="3"/>
  <c r="DC520" i="3"/>
  <c r="A521" i="3"/>
  <c r="Y521" i="3"/>
  <c r="CX521" i="3" s="1"/>
  <c r="CY521" i="3"/>
  <c r="CZ521" i="3"/>
  <c r="DB521" i="3" s="1"/>
  <c r="DA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U549" i="3"/>
  <c r="CV549" i="3"/>
  <c r="CX549" i="3"/>
  <c r="CY549" i="3"/>
  <c r="CZ549" i="3"/>
  <c r="DA549" i="3"/>
  <c r="DB549" i="3"/>
  <c r="DC549" i="3"/>
  <c r="DG549" i="3"/>
  <c r="DH549" i="3"/>
  <c r="A550" i="3"/>
  <c r="Y550" i="3"/>
  <c r="CW550" i="3"/>
  <c r="CX550" i="3"/>
  <c r="DG550" i="3" s="1"/>
  <c r="CY550" i="3"/>
  <c r="CZ550" i="3"/>
  <c r="DB550" i="3" s="1"/>
  <c r="DA550" i="3"/>
  <c r="DC550" i="3"/>
  <c r="DF550" i="3"/>
  <c r="DH550" i="3"/>
  <c r="DI550" i="3"/>
  <c r="DJ550" i="3"/>
  <c r="A551" i="3"/>
  <c r="Y551" i="3"/>
  <c r="CW551" i="3"/>
  <c r="CX551" i="3"/>
  <c r="CY551" i="3"/>
  <c r="CZ551" i="3"/>
  <c r="DA551" i="3"/>
  <c r="DB551" i="3"/>
  <c r="DC551" i="3"/>
  <c r="DF551" i="3"/>
  <c r="DG551" i="3"/>
  <c r="DJ551" i="3" s="1"/>
  <c r="DH551" i="3"/>
  <c r="DI551" i="3"/>
  <c r="A552" i="3"/>
  <c r="Y552" i="3"/>
  <c r="CY552" i="3"/>
  <c r="CZ552" i="3"/>
  <c r="DA552" i="3"/>
  <c r="DB552" i="3"/>
  <c r="DC552" i="3"/>
  <c r="A553" i="3"/>
  <c r="Y553" i="3"/>
  <c r="CX553" i="3"/>
  <c r="DI553" i="3" s="1"/>
  <c r="CY553" i="3"/>
  <c r="CZ553" i="3"/>
  <c r="DA553" i="3"/>
  <c r="DB553" i="3"/>
  <c r="DC553" i="3"/>
  <c r="DF553" i="3"/>
  <c r="DJ553" i="3" s="1"/>
  <c r="DG553" i="3"/>
  <c r="DH553" i="3"/>
  <c r="A554" i="3"/>
  <c r="Y554" i="3"/>
  <c r="CV554" i="3" s="1"/>
  <c r="CU554" i="3"/>
  <c r="CX554" i="3"/>
  <c r="CY554" i="3"/>
  <c r="CZ554" i="3"/>
  <c r="DA554" i="3"/>
  <c r="DB554" i="3"/>
  <c r="DC554" i="3"/>
  <c r="DF554" i="3"/>
  <c r="DI554" i="3"/>
  <c r="DJ554" i="3" s="1"/>
  <c r="A555" i="3"/>
  <c r="Y555" i="3"/>
  <c r="CW555" i="3"/>
  <c r="CX555" i="3"/>
  <c r="CY555" i="3"/>
  <c r="CZ555" i="3"/>
  <c r="DB555" i="3" s="1"/>
  <c r="DA555" i="3"/>
  <c r="DC555" i="3"/>
  <c r="DG555" i="3"/>
  <c r="DJ555" i="3" s="1"/>
  <c r="DH555" i="3"/>
  <c r="A556" i="3"/>
  <c r="Y556" i="3"/>
  <c r="CW556" i="3"/>
  <c r="CX556" i="3"/>
  <c r="DG556" i="3" s="1"/>
  <c r="DJ556" i="3" s="1"/>
  <c r="CY556" i="3"/>
  <c r="CZ556" i="3"/>
  <c r="DB556" i="3" s="1"/>
  <c r="DA556" i="3"/>
  <c r="DC556" i="3"/>
  <c r="DF556" i="3"/>
  <c r="DH556" i="3"/>
  <c r="DI556" i="3"/>
  <c r="A557" i="3"/>
  <c r="Y557" i="3"/>
  <c r="CW557" i="3"/>
  <c r="CX557" i="3"/>
  <c r="CY557" i="3"/>
  <c r="CZ557" i="3"/>
  <c r="DA557" i="3"/>
  <c r="DB557" i="3"/>
  <c r="DC557" i="3"/>
  <c r="A558" i="3"/>
  <c r="Y558" i="3"/>
  <c r="CX558" i="3" s="1"/>
  <c r="CY558" i="3"/>
  <c r="CZ558" i="3"/>
  <c r="DB558" i="3" s="1"/>
  <c r="DA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B583" i="3" s="1"/>
  <c r="DA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A598" i="3"/>
  <c r="DB598" i="3"/>
  <c r="DC598" i="3"/>
  <c r="A599" i="3"/>
  <c r="Y599" i="3"/>
  <c r="CV599" i="3" s="1"/>
  <c r="CU599" i="3"/>
  <c r="CX599" i="3"/>
  <c r="CY599" i="3"/>
  <c r="CZ599" i="3"/>
  <c r="DA599" i="3"/>
  <c r="DB599" i="3"/>
  <c r="DC599" i="3"/>
  <c r="DI599" i="3"/>
  <c r="DJ599" i="3" s="1"/>
  <c r="A600" i="3"/>
  <c r="Y600" i="3"/>
  <c r="CW600" i="3"/>
  <c r="CX600" i="3"/>
  <c r="CY600" i="3"/>
  <c r="CZ600" i="3"/>
  <c r="DB600" i="3" s="1"/>
  <c r="DA600" i="3"/>
  <c r="DC600" i="3"/>
  <c r="DG600" i="3"/>
  <c r="DH600" i="3"/>
  <c r="DJ600" i="3"/>
  <c r="A601" i="3"/>
  <c r="Y601" i="3"/>
  <c r="CW601" i="3"/>
  <c r="CX601" i="3"/>
  <c r="DG601" i="3" s="1"/>
  <c r="CY601" i="3"/>
  <c r="CZ601" i="3"/>
  <c r="DA601" i="3"/>
  <c r="DB601" i="3"/>
  <c r="DC601" i="3"/>
  <c r="DF601" i="3"/>
  <c r="DH601" i="3"/>
  <c r="DI601" i="3"/>
  <c r="DJ601" i="3"/>
  <c r="A602" i="3"/>
  <c r="Y602" i="3"/>
  <c r="CX602" i="3"/>
  <c r="DF602" i="3" s="1"/>
  <c r="CY602" i="3"/>
  <c r="CZ602" i="3"/>
  <c r="DA602" i="3"/>
  <c r="DB602" i="3"/>
  <c r="DC602" i="3"/>
  <c r="DG602" i="3"/>
  <c r="DH602" i="3"/>
  <c r="DI602" i="3"/>
  <c r="DJ602" i="3"/>
  <c r="A603" i="3"/>
  <c r="Y603" i="3"/>
  <c r="CX603" i="3" s="1"/>
  <c r="CY603" i="3"/>
  <c r="CZ603" i="3"/>
  <c r="DA603" i="3"/>
  <c r="DB603" i="3"/>
  <c r="DC603" i="3"/>
  <c r="DF603" i="3"/>
  <c r="DG603" i="3"/>
  <c r="DH603" i="3"/>
  <c r="DI603" i="3"/>
  <c r="DJ603" i="3"/>
  <c r="A604" i="3"/>
  <c r="Y604" i="3"/>
  <c r="CX604" i="3"/>
  <c r="CY604" i="3"/>
  <c r="CZ604" i="3"/>
  <c r="DB604" i="3" s="1"/>
  <c r="DA604" i="3"/>
  <c r="DC604" i="3"/>
  <c r="DF604" i="3"/>
  <c r="DG604" i="3"/>
  <c r="DH604" i="3"/>
  <c r="DI604" i="3"/>
  <c r="DJ604" i="3"/>
  <c r="A605" i="3"/>
  <c r="Y605" i="3"/>
  <c r="CU605" i="3"/>
  <c r="CV605" i="3"/>
  <c r="CX605" i="3"/>
  <c r="CY605" i="3"/>
  <c r="CZ605" i="3"/>
  <c r="DA605" i="3"/>
  <c r="DB605" i="3"/>
  <c r="DC605" i="3"/>
  <c r="DF605" i="3"/>
  <c r="DG605" i="3"/>
  <c r="A606" i="3"/>
  <c r="Y606" i="3"/>
  <c r="CW606" i="3" s="1"/>
  <c r="CX606" i="3"/>
  <c r="CY606" i="3"/>
  <c r="CZ606" i="3"/>
  <c r="DB606" i="3" s="1"/>
  <c r="DA606" i="3"/>
  <c r="DC606" i="3"/>
  <c r="DI606" i="3"/>
  <c r="A607" i="3"/>
  <c r="Y607" i="3"/>
  <c r="CY607" i="3"/>
  <c r="CZ607" i="3"/>
  <c r="DB607" i="3" s="1"/>
  <c r="DA607" i="3"/>
  <c r="DC607" i="3"/>
  <c r="A608" i="3"/>
  <c r="Y608" i="3"/>
  <c r="CX608" i="3"/>
  <c r="CY608" i="3"/>
  <c r="CZ608" i="3"/>
  <c r="DB608" i="3" s="1"/>
  <c r="DA608" i="3"/>
  <c r="DC608" i="3"/>
  <c r="A609" i="3"/>
  <c r="Y609" i="3"/>
  <c r="CX609" i="3" s="1"/>
  <c r="CY609" i="3"/>
  <c r="CZ609" i="3"/>
  <c r="DA609" i="3"/>
  <c r="DB609" i="3"/>
  <c r="DC609" i="3"/>
  <c r="A610" i="3"/>
  <c r="Y610" i="3"/>
  <c r="CX610" i="3" s="1"/>
  <c r="CY610" i="3"/>
  <c r="CZ610" i="3"/>
  <c r="DA610" i="3"/>
  <c r="DB610" i="3"/>
  <c r="DC610" i="3"/>
  <c r="A611" i="3"/>
  <c r="Y611" i="3"/>
  <c r="CU611" i="3"/>
  <c r="CY611" i="3"/>
  <c r="CZ611" i="3"/>
  <c r="DA611" i="3"/>
  <c r="DB611" i="3"/>
  <c r="DC611" i="3"/>
  <c r="A612" i="3"/>
  <c r="Y612" i="3"/>
  <c r="CW612" i="3"/>
  <c r="CX612" i="3"/>
  <c r="CY612" i="3"/>
  <c r="CZ612" i="3"/>
  <c r="DA612" i="3"/>
  <c r="DB612" i="3"/>
  <c r="DC612" i="3"/>
  <c r="A613" i="3"/>
  <c r="Y613" i="3"/>
  <c r="CX613" i="3" s="1"/>
  <c r="CY613" i="3"/>
  <c r="CZ613" i="3"/>
  <c r="DB613" i="3" s="1"/>
  <c r="DA613" i="3"/>
  <c r="DC613" i="3"/>
  <c r="A614" i="3"/>
  <c r="Y614" i="3"/>
  <c r="CU614" i="3"/>
  <c r="CV614" i="3"/>
  <c r="CX614" i="3"/>
  <c r="CY614" i="3"/>
  <c r="CZ614" i="3"/>
  <c r="DB614" i="3" s="1"/>
  <c r="DA614" i="3"/>
  <c r="DC614" i="3"/>
  <c r="A615" i="3"/>
  <c r="Y615" i="3"/>
  <c r="CW615" i="3"/>
  <c r="CX615" i="3"/>
  <c r="CY615" i="3"/>
  <c r="CZ615" i="3"/>
  <c r="DA615" i="3"/>
  <c r="DB615" i="3"/>
  <c r="DC615" i="3"/>
  <c r="A616" i="3"/>
  <c r="Y616" i="3"/>
  <c r="CX616" i="3"/>
  <c r="CY616" i="3"/>
  <c r="CZ616" i="3"/>
  <c r="DA616" i="3"/>
  <c r="DB616" i="3"/>
  <c r="DC616" i="3"/>
  <c r="A617" i="3"/>
  <c r="Y617" i="3"/>
  <c r="CU617" i="3"/>
  <c r="CY617" i="3"/>
  <c r="CZ617" i="3"/>
  <c r="DA617" i="3"/>
  <c r="DB617" i="3"/>
  <c r="DC617" i="3"/>
  <c r="A618" i="3"/>
  <c r="Y618" i="3"/>
  <c r="CX618" i="3"/>
  <c r="CY618" i="3"/>
  <c r="CZ618" i="3"/>
  <c r="DA618" i="3"/>
  <c r="DB618" i="3"/>
  <c r="DC618" i="3"/>
  <c r="A619" i="3"/>
  <c r="Y619" i="3"/>
  <c r="CX619" i="3"/>
  <c r="CY619" i="3"/>
  <c r="CZ619" i="3"/>
  <c r="DA619" i="3"/>
  <c r="DB619" i="3"/>
  <c r="DC619" i="3"/>
  <c r="A620" i="3"/>
  <c r="Y620" i="3"/>
  <c r="CX620" i="3" s="1"/>
  <c r="CY620" i="3"/>
  <c r="CZ620" i="3"/>
  <c r="DA620" i="3"/>
  <c r="DB620" i="3"/>
  <c r="DC620" i="3"/>
  <c r="DF620" i="3"/>
  <c r="DJ620" i="3"/>
  <c r="A621" i="3"/>
  <c r="Y621" i="3"/>
  <c r="CX621" i="3"/>
  <c r="CY621" i="3"/>
  <c r="CZ621" i="3"/>
  <c r="DB621" i="3" s="1"/>
  <c r="DA621" i="3"/>
  <c r="DC621" i="3"/>
  <c r="DI621" i="3"/>
  <c r="A622" i="3"/>
  <c r="Y622" i="3"/>
  <c r="CX622" i="3"/>
  <c r="CY622" i="3"/>
  <c r="CZ622" i="3"/>
  <c r="DA622" i="3"/>
  <c r="DB622" i="3"/>
  <c r="DC622" i="3"/>
  <c r="A623" i="3"/>
  <c r="Y623" i="3"/>
  <c r="CU623" i="3"/>
  <c r="CY623" i="3"/>
  <c r="CZ623" i="3"/>
  <c r="DA623" i="3"/>
  <c r="DB623" i="3"/>
  <c r="DC623" i="3"/>
  <c r="A624" i="3"/>
  <c r="Y624" i="3"/>
  <c r="CX624" i="3" s="1"/>
  <c r="CY624" i="3"/>
  <c r="CZ624" i="3"/>
  <c r="DA624" i="3"/>
  <c r="DB624" i="3"/>
  <c r="DC624" i="3"/>
  <c r="A625" i="3"/>
  <c r="Y625" i="3"/>
  <c r="CX625" i="3" s="1"/>
  <c r="CY625" i="3"/>
  <c r="CZ625" i="3"/>
  <c r="DA625" i="3"/>
  <c r="DB625" i="3"/>
  <c r="DC625" i="3"/>
  <c r="A626" i="3"/>
  <c r="Y626" i="3"/>
  <c r="CX626" i="3"/>
  <c r="CY626" i="3"/>
  <c r="CZ626" i="3"/>
  <c r="DB626" i="3" s="1"/>
  <c r="DA626" i="3"/>
  <c r="DC626" i="3"/>
  <c r="DF626" i="3"/>
  <c r="DG626" i="3"/>
  <c r="DH626" i="3"/>
  <c r="DI626" i="3"/>
  <c r="DJ626" i="3"/>
  <c r="A627" i="3"/>
  <c r="Y627" i="3"/>
  <c r="CX627" i="3"/>
  <c r="CY627" i="3"/>
  <c r="CZ627" i="3"/>
  <c r="DA627" i="3"/>
  <c r="DB627" i="3"/>
  <c r="DC627" i="3"/>
  <c r="DF627" i="3"/>
  <c r="DJ627" i="3" s="1"/>
  <c r="DG627" i="3"/>
  <c r="DH627" i="3"/>
  <c r="DI627" i="3"/>
  <c r="A628" i="3"/>
  <c r="Y628" i="3"/>
  <c r="CX628" i="3"/>
  <c r="CY628" i="3"/>
  <c r="CZ628" i="3"/>
  <c r="DA628" i="3"/>
  <c r="DB628" i="3"/>
  <c r="DC628" i="3"/>
  <c r="A629" i="3"/>
  <c r="Y629" i="3"/>
  <c r="CV629" i="3" s="1"/>
  <c r="CU629" i="3"/>
  <c r="CY629" i="3"/>
  <c r="CZ629" i="3"/>
  <c r="DA629" i="3"/>
  <c r="DB629" i="3"/>
  <c r="DC629" i="3"/>
  <c r="A630" i="3"/>
  <c r="Y630" i="3"/>
  <c r="CW630" i="3"/>
  <c r="CX630" i="3"/>
  <c r="CY630" i="3"/>
  <c r="CZ630" i="3"/>
  <c r="DB630" i="3" s="1"/>
  <c r="DA630" i="3"/>
  <c r="DC630" i="3"/>
  <c r="A631" i="3"/>
  <c r="Y631" i="3"/>
  <c r="CX631" i="3"/>
  <c r="CY631" i="3"/>
  <c r="CZ631" i="3"/>
  <c r="DB631" i="3" s="1"/>
  <c r="DA631" i="3"/>
  <c r="DC631" i="3"/>
  <c r="A632" i="3"/>
  <c r="Y632" i="3"/>
  <c r="CX632" i="3" s="1"/>
  <c r="DF632" i="3" s="1"/>
  <c r="CU632" i="3"/>
  <c r="CV632" i="3"/>
  <c r="CY632" i="3"/>
  <c r="CZ632" i="3"/>
  <c r="DA632" i="3"/>
  <c r="DB632" i="3"/>
  <c r="DC632" i="3"/>
  <c r="DH632" i="3"/>
  <c r="A633" i="3"/>
  <c r="Y633" i="3"/>
  <c r="CW633" i="3"/>
  <c r="CX633" i="3"/>
  <c r="CY633" i="3"/>
  <c r="CZ633" i="3"/>
  <c r="DA633" i="3"/>
  <c r="DB633" i="3"/>
  <c r="DC633" i="3"/>
  <c r="DF633" i="3"/>
  <c r="DG633" i="3"/>
  <c r="DJ633" i="3" s="1"/>
  <c r="DH633" i="3"/>
  <c r="DI633" i="3"/>
  <c r="A634" i="3"/>
  <c r="Y634" i="3"/>
  <c r="CX634" i="3"/>
  <c r="CY634" i="3"/>
  <c r="CZ634" i="3"/>
  <c r="DA634" i="3"/>
  <c r="DB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B636" i="3" s="1"/>
  <c r="DA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B640" i="3" s="1"/>
  <c r="DA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A650" i="3"/>
  <c r="DB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B661" i="3" s="1"/>
  <c r="DA661" i="3"/>
  <c r="DC661" i="3"/>
  <c r="A662" i="3"/>
  <c r="Y662" i="3"/>
  <c r="CX662" i="3" s="1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A664" i="3"/>
  <c r="DB664" i="3"/>
  <c r="DC66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P28" i="1" s="1"/>
  <c r="AD28" i="1"/>
  <c r="AE28" i="1"/>
  <c r="AF28" i="1"/>
  <c r="AG28" i="1"/>
  <c r="AH28" i="1"/>
  <c r="AI28" i="1"/>
  <c r="AJ28" i="1"/>
  <c r="CU28" i="1"/>
  <c r="T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HC28" i="1"/>
  <c r="GX28" i="1" s="1"/>
  <c r="C29" i="1"/>
  <c r="D29" i="1"/>
  <c r="P29" i="1"/>
  <c r="S29" i="1"/>
  <c r="U29" i="1"/>
  <c r="V29" i="1"/>
  <c r="AC29" i="1"/>
  <c r="AD29" i="1"/>
  <c r="AE29" i="1"/>
  <c r="AF29" i="1"/>
  <c r="AG29" i="1"/>
  <c r="CU29" i="1" s="1"/>
  <c r="T29" i="1" s="1"/>
  <c r="AH29" i="1"/>
  <c r="AI29" i="1"/>
  <c r="CW29" i="1" s="1"/>
  <c r="AJ29" i="1"/>
  <c r="CQ29" i="1"/>
  <c r="CT29" i="1"/>
  <c r="CV29" i="1"/>
  <c r="CX29" i="1"/>
  <c r="W29" i="1" s="1"/>
  <c r="CY29" i="1"/>
  <c r="X29" i="1" s="1"/>
  <c r="CZ29" i="1"/>
  <c r="Y29" i="1" s="1"/>
  <c r="FR29" i="1"/>
  <c r="GL29" i="1"/>
  <c r="GO29" i="1"/>
  <c r="GP29" i="1"/>
  <c r="GV29" i="1"/>
  <c r="HC29" i="1" s="1"/>
  <c r="GX29" i="1" s="1"/>
  <c r="C30" i="1"/>
  <c r="D30" i="1"/>
  <c r="I30" i="1"/>
  <c r="K30" i="1"/>
  <c r="Q30" i="1"/>
  <c r="AC30" i="1"/>
  <c r="AE30" i="1"/>
  <c r="AF30" i="1"/>
  <c r="AG30" i="1"/>
  <c r="CU30" i="1" s="1"/>
  <c r="T30" i="1" s="1"/>
  <c r="AH30" i="1"/>
  <c r="CV30" i="1" s="1"/>
  <c r="U30" i="1" s="1"/>
  <c r="AI30" i="1"/>
  <c r="AJ30" i="1"/>
  <c r="CQ30" i="1"/>
  <c r="CT30" i="1"/>
  <c r="CW30" i="1"/>
  <c r="CX30" i="1"/>
  <c r="W30" i="1" s="1"/>
  <c r="FR30" i="1"/>
  <c r="GL30" i="1"/>
  <c r="GO30" i="1"/>
  <c r="GP30" i="1"/>
  <c r="GV30" i="1"/>
  <c r="HC30" i="1" s="1"/>
  <c r="GX30" i="1" s="1"/>
  <c r="C31" i="1"/>
  <c r="D31" i="1"/>
  <c r="I31" i="1"/>
  <c r="K31" i="1"/>
  <c r="AC31" i="1"/>
  <c r="AE31" i="1"/>
  <c r="AD31" i="1" s="1"/>
  <c r="AF31" i="1"/>
  <c r="AG31" i="1"/>
  <c r="AH31" i="1"/>
  <c r="AI31" i="1"/>
  <c r="AJ31" i="1"/>
  <c r="CX31" i="1" s="1"/>
  <c r="CT31" i="1"/>
  <c r="CU31" i="1"/>
  <c r="CV31" i="1"/>
  <c r="CW31" i="1"/>
  <c r="FR31" i="1"/>
  <c r="GL31" i="1"/>
  <c r="GO31" i="1"/>
  <c r="GP31" i="1"/>
  <c r="GV31" i="1"/>
  <c r="HC31" i="1" s="1"/>
  <c r="C32" i="1"/>
  <c r="D32" i="1"/>
  <c r="I32" i="1"/>
  <c r="K32" i="1"/>
  <c r="P32" i="1"/>
  <c r="Q32" i="1"/>
  <c r="U32" i="1"/>
  <c r="W32" i="1"/>
  <c r="AJ65" i="1" s="1"/>
  <c r="AB32" i="1"/>
  <c r="AC32" i="1"/>
  <c r="CQ32" i="1" s="1"/>
  <c r="AD32" i="1"/>
  <c r="AE32" i="1"/>
  <c r="R32" i="1" s="1"/>
  <c r="GK32" i="1" s="1"/>
  <c r="AF32" i="1"/>
  <c r="S32" i="1" s="1"/>
  <c r="AG32" i="1"/>
  <c r="CU32" i="1" s="1"/>
  <c r="T32" i="1" s="1"/>
  <c r="AH32" i="1"/>
  <c r="AI32" i="1"/>
  <c r="CW32" i="1" s="1"/>
  <c r="V32" i="1" s="1"/>
  <c r="AJ32" i="1"/>
  <c r="CR32" i="1"/>
  <c r="CS32" i="1"/>
  <c r="CT32" i="1"/>
  <c r="CV32" i="1"/>
  <c r="CX32" i="1"/>
  <c r="FR32" i="1"/>
  <c r="GL32" i="1"/>
  <c r="GO32" i="1"/>
  <c r="GP32" i="1"/>
  <c r="GV32" i="1"/>
  <c r="HC32" i="1"/>
  <c r="GX32" i="1" s="1"/>
  <c r="C33" i="1"/>
  <c r="D33" i="1"/>
  <c r="I33" i="1"/>
  <c r="K33" i="1"/>
  <c r="P33" i="1"/>
  <c r="Q33" i="1"/>
  <c r="R33" i="1"/>
  <c r="GK33" i="1" s="1"/>
  <c r="AC33" i="1"/>
  <c r="AE33" i="1"/>
  <c r="AF33" i="1"/>
  <c r="AG33" i="1"/>
  <c r="CU33" i="1" s="1"/>
  <c r="T33" i="1" s="1"/>
  <c r="AH33" i="1"/>
  <c r="AI33" i="1"/>
  <c r="AJ33" i="1"/>
  <c r="CQ33" i="1"/>
  <c r="CV33" i="1"/>
  <c r="U33" i="1" s="1"/>
  <c r="CW33" i="1"/>
  <c r="V33" i="1" s="1"/>
  <c r="CX33" i="1"/>
  <c r="W33" i="1" s="1"/>
  <c r="FR33" i="1"/>
  <c r="GL33" i="1"/>
  <c r="GO33" i="1"/>
  <c r="GP33" i="1"/>
  <c r="GV33" i="1"/>
  <c r="HC33" i="1"/>
  <c r="GX33" i="1" s="1"/>
  <c r="C34" i="1"/>
  <c r="D34" i="1"/>
  <c r="S34" i="1"/>
  <c r="CZ34" i="1" s="1"/>
  <c r="Y34" i="1" s="1"/>
  <c r="V34" i="1"/>
  <c r="X34" i="1"/>
  <c r="AC34" i="1"/>
  <c r="AE34" i="1"/>
  <c r="R34" i="1" s="1"/>
  <c r="AF34" i="1"/>
  <c r="AG34" i="1"/>
  <c r="CU34" i="1" s="1"/>
  <c r="T34" i="1" s="1"/>
  <c r="AH34" i="1"/>
  <c r="CV34" i="1" s="1"/>
  <c r="U34" i="1" s="1"/>
  <c r="AI34" i="1"/>
  <c r="CW34" i="1" s="1"/>
  <c r="AJ34" i="1"/>
  <c r="CX34" i="1" s="1"/>
  <c r="W34" i="1" s="1"/>
  <c r="CR34" i="1"/>
  <c r="CS34" i="1"/>
  <c r="CT34" i="1"/>
  <c r="CY34" i="1"/>
  <c r="FR34" i="1"/>
  <c r="GK34" i="1"/>
  <c r="GL34" i="1"/>
  <c r="GO34" i="1"/>
  <c r="GP34" i="1"/>
  <c r="GV34" i="1"/>
  <c r="HC34" i="1"/>
  <c r="GX34" i="1" s="1"/>
  <c r="C35" i="1"/>
  <c r="D35" i="1"/>
  <c r="Q35" i="1"/>
  <c r="R35" i="1"/>
  <c r="GK35" i="1" s="1"/>
  <c r="S35" i="1"/>
  <c r="CY35" i="1" s="1"/>
  <c r="X35" i="1" s="1"/>
  <c r="T35" i="1"/>
  <c r="U35" i="1"/>
  <c r="V35" i="1"/>
  <c r="AC35" i="1"/>
  <c r="AB35" i="1" s="1"/>
  <c r="AD35" i="1"/>
  <c r="AE35" i="1"/>
  <c r="CR35" i="1" s="1"/>
  <c r="AF35" i="1"/>
  <c r="CT35" i="1" s="1"/>
  <c r="AG35" i="1"/>
  <c r="AH35" i="1"/>
  <c r="CV35" i="1" s="1"/>
  <c r="AI35" i="1"/>
  <c r="CW35" i="1" s="1"/>
  <c r="AJ35" i="1"/>
  <c r="CX35" i="1" s="1"/>
  <c r="W35" i="1" s="1"/>
  <c r="CQ35" i="1"/>
  <c r="CS35" i="1"/>
  <c r="CU35" i="1"/>
  <c r="CZ35" i="1"/>
  <c r="Y35" i="1" s="1"/>
  <c r="FR35" i="1"/>
  <c r="GL35" i="1"/>
  <c r="GO35" i="1"/>
  <c r="GP35" i="1"/>
  <c r="GV35" i="1"/>
  <c r="HC35" i="1" s="1"/>
  <c r="GX35" i="1" s="1"/>
  <c r="C36" i="1"/>
  <c r="D36" i="1"/>
  <c r="AC36" i="1"/>
  <c r="P36" i="1" s="1"/>
  <c r="AE36" i="1"/>
  <c r="AF36" i="1"/>
  <c r="CT36" i="1" s="1"/>
  <c r="AG36" i="1"/>
  <c r="CU36" i="1" s="1"/>
  <c r="T36" i="1" s="1"/>
  <c r="AH36" i="1"/>
  <c r="CV36" i="1" s="1"/>
  <c r="U36" i="1" s="1"/>
  <c r="AI36" i="1"/>
  <c r="AJ36" i="1"/>
  <c r="CQ36" i="1"/>
  <c r="CW36" i="1"/>
  <c r="V36" i="1" s="1"/>
  <c r="CX36" i="1"/>
  <c r="W36" i="1" s="1"/>
  <c r="FR36" i="1"/>
  <c r="GL36" i="1"/>
  <c r="GO36" i="1"/>
  <c r="GP36" i="1"/>
  <c r="GV36" i="1"/>
  <c r="HC36" i="1"/>
  <c r="GX36" i="1" s="1"/>
  <c r="C37" i="1"/>
  <c r="D37" i="1"/>
  <c r="R37" i="1"/>
  <c r="GK37" i="1" s="1"/>
  <c r="S37" i="1"/>
  <c r="CZ37" i="1" s="1"/>
  <c r="V37" i="1"/>
  <c r="X37" i="1"/>
  <c r="Y37" i="1"/>
  <c r="AB37" i="1"/>
  <c r="AC37" i="1"/>
  <c r="P37" i="1" s="1"/>
  <c r="AE37" i="1"/>
  <c r="AD37" i="1" s="1"/>
  <c r="AF37" i="1"/>
  <c r="AG37" i="1"/>
  <c r="CU37" i="1" s="1"/>
  <c r="T37" i="1" s="1"/>
  <c r="AH37" i="1"/>
  <c r="CV37" i="1" s="1"/>
  <c r="U37" i="1" s="1"/>
  <c r="AI37" i="1"/>
  <c r="AJ37" i="1"/>
  <c r="CQ37" i="1"/>
  <c r="CR37" i="1"/>
  <c r="CS37" i="1"/>
  <c r="CT37" i="1"/>
  <c r="CW37" i="1"/>
  <c r="CX37" i="1"/>
  <c r="W37" i="1" s="1"/>
  <c r="CY37" i="1"/>
  <c r="FR37" i="1"/>
  <c r="GL37" i="1"/>
  <c r="GO37" i="1"/>
  <c r="GP37" i="1"/>
  <c r="GV37" i="1"/>
  <c r="GX37" i="1"/>
  <c r="HC37" i="1"/>
  <c r="C38" i="1"/>
  <c r="D38" i="1"/>
  <c r="R38" i="1"/>
  <c r="S38" i="1"/>
  <c r="AC38" i="1"/>
  <c r="P38" i="1" s="1"/>
  <c r="AE38" i="1"/>
  <c r="CS38" i="1" s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T38" i="1"/>
  <c r="CY38" i="1"/>
  <c r="X38" i="1" s="1"/>
  <c r="CZ38" i="1"/>
  <c r="Y38" i="1" s="1"/>
  <c r="FR38" i="1"/>
  <c r="GL38" i="1"/>
  <c r="GN38" i="1"/>
  <c r="GO38" i="1"/>
  <c r="GV38" i="1"/>
  <c r="HC38" i="1"/>
  <c r="GX38" i="1" s="1"/>
  <c r="C39" i="1"/>
  <c r="D39" i="1"/>
  <c r="P39" i="1"/>
  <c r="V39" i="1"/>
  <c r="AC39" i="1"/>
  <c r="AE39" i="1"/>
  <c r="AF39" i="1"/>
  <c r="AG39" i="1"/>
  <c r="AH39" i="1"/>
  <c r="AI39" i="1"/>
  <c r="AJ39" i="1"/>
  <c r="CX39" i="1" s="1"/>
  <c r="W39" i="1" s="1"/>
  <c r="CU39" i="1"/>
  <c r="T39" i="1" s="1"/>
  <c r="CV39" i="1"/>
  <c r="U39" i="1" s="1"/>
  <c r="CW39" i="1"/>
  <c r="FR39" i="1"/>
  <c r="GL39" i="1"/>
  <c r="GN39" i="1"/>
  <c r="GO39" i="1"/>
  <c r="GV39" i="1"/>
  <c r="HC39" i="1" s="1"/>
  <c r="GX39" i="1" s="1"/>
  <c r="C40" i="1"/>
  <c r="D40" i="1"/>
  <c r="P40" i="1"/>
  <c r="S40" i="1"/>
  <c r="CY40" i="1" s="1"/>
  <c r="T40" i="1"/>
  <c r="W40" i="1"/>
  <c r="X40" i="1"/>
  <c r="AC40" i="1"/>
  <c r="AE40" i="1"/>
  <c r="AF40" i="1"/>
  <c r="CT40" i="1" s="1"/>
  <c r="AG40" i="1"/>
  <c r="AH40" i="1"/>
  <c r="CV40" i="1" s="1"/>
  <c r="U40" i="1" s="1"/>
  <c r="AI40" i="1"/>
  <c r="AJ40" i="1"/>
  <c r="CX40" i="1" s="1"/>
  <c r="CQ40" i="1"/>
  <c r="CS40" i="1"/>
  <c r="CU40" i="1"/>
  <c r="CW40" i="1"/>
  <c r="V40" i="1" s="1"/>
  <c r="CZ40" i="1"/>
  <c r="Y40" i="1" s="1"/>
  <c r="FR40" i="1"/>
  <c r="GL40" i="1"/>
  <c r="GN40" i="1"/>
  <c r="GO40" i="1"/>
  <c r="GV40" i="1"/>
  <c r="HC40" i="1"/>
  <c r="GX40" i="1" s="1"/>
  <c r="C41" i="1"/>
  <c r="D41" i="1"/>
  <c r="Q41" i="1"/>
  <c r="R41" i="1"/>
  <c r="GK41" i="1" s="1"/>
  <c r="AC41" i="1"/>
  <c r="AE41" i="1"/>
  <c r="AF41" i="1"/>
  <c r="AG41" i="1"/>
  <c r="CU41" i="1" s="1"/>
  <c r="T41" i="1" s="1"/>
  <c r="AH41" i="1"/>
  <c r="CV41" i="1" s="1"/>
  <c r="U41" i="1" s="1"/>
  <c r="AI41" i="1"/>
  <c r="AJ41" i="1"/>
  <c r="CW41" i="1"/>
  <c r="V41" i="1" s="1"/>
  <c r="CX41" i="1"/>
  <c r="W41" i="1" s="1"/>
  <c r="FR41" i="1"/>
  <c r="GL41" i="1"/>
  <c r="GN41" i="1"/>
  <c r="GO41" i="1"/>
  <c r="GV41" i="1"/>
  <c r="HC41" i="1" s="1"/>
  <c r="GX41" i="1" s="1"/>
  <c r="C42" i="1"/>
  <c r="D42" i="1"/>
  <c r="Q42" i="1"/>
  <c r="R42" i="1"/>
  <c r="T42" i="1"/>
  <c r="W42" i="1"/>
  <c r="AC42" i="1"/>
  <c r="AE42" i="1"/>
  <c r="AF42" i="1"/>
  <c r="AG42" i="1"/>
  <c r="AH42" i="1"/>
  <c r="CV42" i="1" s="1"/>
  <c r="U42" i="1" s="1"/>
  <c r="AI42" i="1"/>
  <c r="AJ42" i="1"/>
  <c r="CX42" i="1" s="1"/>
  <c r="CQ42" i="1"/>
  <c r="CR42" i="1"/>
  <c r="CU42" i="1"/>
  <c r="CW42" i="1"/>
  <c r="V42" i="1" s="1"/>
  <c r="FR42" i="1"/>
  <c r="GL42" i="1"/>
  <c r="GN42" i="1"/>
  <c r="GO42" i="1"/>
  <c r="GV42" i="1"/>
  <c r="HC42" i="1"/>
  <c r="GX42" i="1" s="1"/>
  <c r="C43" i="1"/>
  <c r="D43" i="1"/>
  <c r="P43" i="1"/>
  <c r="W43" i="1"/>
  <c r="AC43" i="1"/>
  <c r="AE43" i="1"/>
  <c r="AF43" i="1"/>
  <c r="AG43" i="1"/>
  <c r="CU43" i="1" s="1"/>
  <c r="T43" i="1" s="1"/>
  <c r="AH43" i="1"/>
  <c r="AI43" i="1"/>
  <c r="AJ43" i="1"/>
  <c r="CQ43" i="1"/>
  <c r="CS43" i="1"/>
  <c r="CV43" i="1"/>
  <c r="U43" i="1" s="1"/>
  <c r="CW43" i="1"/>
  <c r="V43" i="1" s="1"/>
  <c r="CX43" i="1"/>
  <c r="FR43" i="1"/>
  <c r="GL43" i="1"/>
  <c r="GN43" i="1"/>
  <c r="GO43" i="1"/>
  <c r="GV43" i="1"/>
  <c r="HC43" i="1" s="1"/>
  <c r="GX43" i="1"/>
  <c r="C44" i="1"/>
  <c r="D44" i="1"/>
  <c r="I44" i="1"/>
  <c r="K44" i="1"/>
  <c r="Q44" i="1"/>
  <c r="S44" i="1"/>
  <c r="AC44" i="1"/>
  <c r="AE44" i="1"/>
  <c r="AF44" i="1"/>
  <c r="AG44" i="1"/>
  <c r="CU44" i="1" s="1"/>
  <c r="T44" i="1" s="1"/>
  <c r="AH44" i="1"/>
  <c r="CV44" i="1" s="1"/>
  <c r="U44" i="1" s="1"/>
  <c r="AI44" i="1"/>
  <c r="CW44" i="1" s="1"/>
  <c r="V44" i="1" s="1"/>
  <c r="AJ44" i="1"/>
  <c r="CT44" i="1"/>
  <c r="CX44" i="1"/>
  <c r="W44" i="1" s="1"/>
  <c r="CY44" i="1"/>
  <c r="X44" i="1" s="1"/>
  <c r="CZ44" i="1"/>
  <c r="Y44" i="1" s="1"/>
  <c r="FR44" i="1"/>
  <c r="GL44" i="1"/>
  <c r="GO44" i="1"/>
  <c r="GP44" i="1"/>
  <c r="GV44" i="1"/>
  <c r="HC44" i="1" s="1"/>
  <c r="GX44" i="1" s="1"/>
  <c r="C45" i="1"/>
  <c r="D45" i="1"/>
  <c r="I45" i="1"/>
  <c r="K45" i="1"/>
  <c r="R45" i="1"/>
  <c r="GK45" i="1" s="1"/>
  <c r="AC45" i="1"/>
  <c r="AE45" i="1"/>
  <c r="AF45" i="1"/>
  <c r="AG45" i="1"/>
  <c r="AH45" i="1"/>
  <c r="AI45" i="1"/>
  <c r="AJ45" i="1"/>
  <c r="CX45" i="1" s="1"/>
  <c r="CQ45" i="1"/>
  <c r="CR45" i="1"/>
  <c r="CU45" i="1"/>
  <c r="CV45" i="1"/>
  <c r="CW45" i="1"/>
  <c r="FR45" i="1"/>
  <c r="GL45" i="1"/>
  <c r="GO45" i="1"/>
  <c r="GP45" i="1"/>
  <c r="GV45" i="1"/>
  <c r="HC45" i="1" s="1"/>
  <c r="C46" i="1"/>
  <c r="D46" i="1"/>
  <c r="I46" i="1"/>
  <c r="K46" i="1"/>
  <c r="T46" i="1"/>
  <c r="W46" i="1"/>
  <c r="Y46" i="1"/>
  <c r="AC46" i="1"/>
  <c r="AD46" i="1"/>
  <c r="AE46" i="1"/>
  <c r="AF46" i="1"/>
  <c r="S46" i="1" s="1"/>
  <c r="AG46" i="1"/>
  <c r="AH46" i="1"/>
  <c r="CV46" i="1" s="1"/>
  <c r="U46" i="1" s="1"/>
  <c r="AI46" i="1"/>
  <c r="CW46" i="1" s="1"/>
  <c r="V46" i="1" s="1"/>
  <c r="AJ46" i="1"/>
  <c r="CR46" i="1"/>
  <c r="CS46" i="1"/>
  <c r="CT46" i="1"/>
  <c r="CU46" i="1"/>
  <c r="CX46" i="1"/>
  <c r="CY46" i="1"/>
  <c r="X46" i="1" s="1"/>
  <c r="CZ46" i="1"/>
  <c r="FR46" i="1"/>
  <c r="GL46" i="1"/>
  <c r="GO46" i="1"/>
  <c r="GP46" i="1"/>
  <c r="GV46" i="1"/>
  <c r="HC46" i="1"/>
  <c r="C47" i="1"/>
  <c r="D47" i="1"/>
  <c r="I47" i="1"/>
  <c r="K47" i="1"/>
  <c r="P47" i="1"/>
  <c r="S47" i="1"/>
  <c r="W47" i="1"/>
  <c r="AC47" i="1"/>
  <c r="AE47" i="1"/>
  <c r="AF47" i="1"/>
  <c r="CT47" i="1" s="1"/>
  <c r="AG47" i="1"/>
  <c r="AH47" i="1"/>
  <c r="AI47" i="1"/>
  <c r="AJ47" i="1"/>
  <c r="CQ47" i="1"/>
  <c r="CU47" i="1"/>
  <c r="T47" i="1" s="1"/>
  <c r="CV47" i="1"/>
  <c r="U47" i="1" s="1"/>
  <c r="CW47" i="1"/>
  <c r="V47" i="1" s="1"/>
  <c r="CX47" i="1"/>
  <c r="FR47" i="1"/>
  <c r="GL47" i="1"/>
  <c r="GO47" i="1"/>
  <c r="GP47" i="1"/>
  <c r="GV47" i="1"/>
  <c r="HC47" i="1"/>
  <c r="GX47" i="1" s="1"/>
  <c r="C48" i="1"/>
  <c r="D48" i="1"/>
  <c r="I48" i="1"/>
  <c r="K48" i="1"/>
  <c r="S48" i="1"/>
  <c r="T48" i="1"/>
  <c r="V48" i="1"/>
  <c r="AC48" i="1"/>
  <c r="AE48" i="1"/>
  <c r="AF48" i="1"/>
  <c r="AG48" i="1"/>
  <c r="CU48" i="1" s="1"/>
  <c r="AH48" i="1"/>
  <c r="AI48" i="1"/>
  <c r="CW48" i="1" s="1"/>
  <c r="AJ48" i="1"/>
  <c r="CS48" i="1"/>
  <c r="CT48" i="1"/>
  <c r="CV48" i="1"/>
  <c r="U48" i="1" s="1"/>
  <c r="CX48" i="1"/>
  <c r="W48" i="1" s="1"/>
  <c r="FR48" i="1"/>
  <c r="GL48" i="1"/>
  <c r="GO48" i="1"/>
  <c r="GP48" i="1"/>
  <c r="GV48" i="1"/>
  <c r="HC48" i="1"/>
  <c r="GX48" i="1" s="1"/>
  <c r="C49" i="1"/>
  <c r="D49" i="1"/>
  <c r="I49" i="1"/>
  <c r="K49" i="1"/>
  <c r="V49" i="1"/>
  <c r="AC49" i="1"/>
  <c r="AE49" i="1"/>
  <c r="AF49" i="1"/>
  <c r="AG49" i="1"/>
  <c r="AH49" i="1"/>
  <c r="CV49" i="1" s="1"/>
  <c r="AI49" i="1"/>
  <c r="AJ49" i="1"/>
  <c r="CX49" i="1" s="1"/>
  <c r="CQ49" i="1"/>
  <c r="CU49" i="1"/>
  <c r="CW49" i="1"/>
  <c r="FR49" i="1"/>
  <c r="GL49" i="1"/>
  <c r="GO49" i="1"/>
  <c r="GP49" i="1"/>
  <c r="GV49" i="1"/>
  <c r="HC49" i="1" s="1"/>
  <c r="GX49" i="1" s="1"/>
  <c r="C50" i="1"/>
  <c r="D50" i="1"/>
  <c r="I50" i="1"/>
  <c r="K50" i="1"/>
  <c r="P50" i="1"/>
  <c r="T50" i="1"/>
  <c r="U50" i="1"/>
  <c r="W50" i="1"/>
  <c r="AB50" i="1"/>
  <c r="AC50" i="1"/>
  <c r="CQ50" i="1" s="1"/>
  <c r="AD50" i="1"/>
  <c r="AE50" i="1"/>
  <c r="AF50" i="1"/>
  <c r="S50" i="1" s="1"/>
  <c r="CY50" i="1" s="1"/>
  <c r="X50" i="1" s="1"/>
  <c r="AG50" i="1"/>
  <c r="AH50" i="1"/>
  <c r="CV50" i="1" s="1"/>
  <c r="AI50" i="1"/>
  <c r="CW50" i="1" s="1"/>
  <c r="V50" i="1" s="1"/>
  <c r="AJ50" i="1"/>
  <c r="CR50" i="1"/>
  <c r="CS50" i="1"/>
  <c r="CT50" i="1"/>
  <c r="CU50" i="1"/>
  <c r="CX50" i="1"/>
  <c r="FR50" i="1"/>
  <c r="GL50" i="1"/>
  <c r="GO50" i="1"/>
  <c r="GP50" i="1"/>
  <c r="GV50" i="1"/>
  <c r="HC50" i="1"/>
  <c r="C51" i="1"/>
  <c r="D51" i="1"/>
  <c r="I51" i="1"/>
  <c r="K51" i="1"/>
  <c r="P51" i="1"/>
  <c r="Q51" i="1"/>
  <c r="R51" i="1"/>
  <c r="GK51" i="1" s="1"/>
  <c r="S51" i="1"/>
  <c r="W51" i="1"/>
  <c r="AB51" i="1"/>
  <c r="AC51" i="1"/>
  <c r="AD51" i="1"/>
  <c r="AE51" i="1"/>
  <c r="CR51" i="1" s="1"/>
  <c r="AF51" i="1"/>
  <c r="CT51" i="1" s="1"/>
  <c r="AG51" i="1"/>
  <c r="AH51" i="1"/>
  <c r="AI51" i="1"/>
  <c r="AJ51" i="1"/>
  <c r="CQ51" i="1"/>
  <c r="CS51" i="1"/>
  <c r="CU51" i="1"/>
  <c r="T51" i="1" s="1"/>
  <c r="CV51" i="1"/>
  <c r="U51" i="1" s="1"/>
  <c r="CW51" i="1"/>
  <c r="V51" i="1" s="1"/>
  <c r="CX51" i="1"/>
  <c r="FR51" i="1"/>
  <c r="GL51" i="1"/>
  <c r="GO51" i="1"/>
  <c r="GP51" i="1"/>
  <c r="GV51" i="1"/>
  <c r="GX51" i="1"/>
  <c r="HC51" i="1"/>
  <c r="C52" i="1"/>
  <c r="D52" i="1"/>
  <c r="I52" i="1"/>
  <c r="K52" i="1"/>
  <c r="Q52" i="1"/>
  <c r="S52" i="1"/>
  <c r="T52" i="1"/>
  <c r="V52" i="1"/>
  <c r="AC52" i="1"/>
  <c r="AE52" i="1"/>
  <c r="AF52" i="1"/>
  <c r="AG52" i="1"/>
  <c r="CU52" i="1" s="1"/>
  <c r="AH52" i="1"/>
  <c r="AI52" i="1"/>
  <c r="CW52" i="1" s="1"/>
  <c r="AJ52" i="1"/>
  <c r="CS52" i="1"/>
  <c r="CT52" i="1"/>
  <c r="CV52" i="1"/>
  <c r="U52" i="1" s="1"/>
  <c r="CX52" i="1"/>
  <c r="W52" i="1" s="1"/>
  <c r="CY52" i="1"/>
  <c r="X52" i="1" s="1"/>
  <c r="CZ52" i="1"/>
  <c r="Y52" i="1" s="1"/>
  <c r="FR52" i="1"/>
  <c r="GL52" i="1"/>
  <c r="GO52" i="1"/>
  <c r="GP52" i="1"/>
  <c r="GV52" i="1"/>
  <c r="GX52" i="1"/>
  <c r="HC52" i="1"/>
  <c r="C53" i="1"/>
  <c r="D53" i="1"/>
  <c r="I53" i="1"/>
  <c r="K53" i="1"/>
  <c r="U53" i="1"/>
  <c r="AC53" i="1"/>
  <c r="AE53" i="1"/>
  <c r="AF53" i="1"/>
  <c r="AG53" i="1"/>
  <c r="AH53" i="1"/>
  <c r="AI53" i="1"/>
  <c r="AJ53" i="1"/>
  <c r="CX53" i="1" s="1"/>
  <c r="W53" i="1" s="1"/>
  <c r="CQ53" i="1"/>
  <c r="CU53" i="1"/>
  <c r="CV53" i="1"/>
  <c r="CW53" i="1"/>
  <c r="V53" i="1" s="1"/>
  <c r="FR53" i="1"/>
  <c r="GL53" i="1"/>
  <c r="GO53" i="1"/>
  <c r="GP53" i="1"/>
  <c r="GV53" i="1"/>
  <c r="HC53" i="1" s="1"/>
  <c r="GX53" i="1"/>
  <c r="C54" i="1"/>
  <c r="D54" i="1"/>
  <c r="I54" i="1"/>
  <c r="K54" i="1"/>
  <c r="AC54" i="1"/>
  <c r="AD54" i="1"/>
  <c r="AE54" i="1"/>
  <c r="AF54" i="1"/>
  <c r="AG54" i="1"/>
  <c r="AH54" i="1"/>
  <c r="CV54" i="1" s="1"/>
  <c r="AI54" i="1"/>
  <c r="CW54" i="1" s="1"/>
  <c r="AJ54" i="1"/>
  <c r="CR54" i="1"/>
  <c r="CS54" i="1"/>
  <c r="CT54" i="1"/>
  <c r="CU54" i="1"/>
  <c r="T54" i="1" s="1"/>
  <c r="CX54" i="1"/>
  <c r="FR54" i="1"/>
  <c r="GL54" i="1"/>
  <c r="GO54" i="1"/>
  <c r="GP54" i="1"/>
  <c r="GV54" i="1"/>
  <c r="HC54" i="1"/>
  <c r="C55" i="1"/>
  <c r="D55" i="1"/>
  <c r="I55" i="1"/>
  <c r="K55" i="1"/>
  <c r="S55" i="1"/>
  <c r="W55" i="1"/>
  <c r="AC55" i="1"/>
  <c r="P55" i="1" s="1"/>
  <c r="AE55" i="1"/>
  <c r="AF55" i="1"/>
  <c r="AG55" i="1"/>
  <c r="AH55" i="1"/>
  <c r="AI55" i="1"/>
  <c r="AJ55" i="1"/>
  <c r="CQ55" i="1"/>
  <c r="CT55" i="1"/>
  <c r="CU55" i="1"/>
  <c r="T55" i="1" s="1"/>
  <c r="CV55" i="1"/>
  <c r="U55" i="1" s="1"/>
  <c r="CW55" i="1"/>
  <c r="V55" i="1" s="1"/>
  <c r="CX55" i="1"/>
  <c r="FR55" i="1"/>
  <c r="GL55" i="1"/>
  <c r="GO55" i="1"/>
  <c r="GP55" i="1"/>
  <c r="GV55" i="1"/>
  <c r="HC55" i="1" s="1"/>
  <c r="GX55" i="1"/>
  <c r="P56" i="1"/>
  <c r="R56" i="1"/>
  <c r="GK56" i="1" s="1"/>
  <c r="U56" i="1"/>
  <c r="AB56" i="1"/>
  <c r="AC56" i="1"/>
  <c r="AD56" i="1"/>
  <c r="AE56" i="1"/>
  <c r="Q56" i="1" s="1"/>
  <c r="AF56" i="1"/>
  <c r="AG56" i="1"/>
  <c r="CU56" i="1" s="1"/>
  <c r="T56" i="1" s="1"/>
  <c r="AH56" i="1"/>
  <c r="AI56" i="1"/>
  <c r="AJ56" i="1"/>
  <c r="CQ56" i="1"/>
  <c r="CR56" i="1"/>
  <c r="CS56" i="1"/>
  <c r="CV56" i="1"/>
  <c r="CW56" i="1"/>
  <c r="V56" i="1" s="1"/>
  <c r="CX56" i="1"/>
  <c r="W56" i="1" s="1"/>
  <c r="FR56" i="1"/>
  <c r="GL56" i="1"/>
  <c r="GO56" i="1"/>
  <c r="GP56" i="1"/>
  <c r="GV56" i="1"/>
  <c r="HC56" i="1"/>
  <c r="GX56" i="1" s="1"/>
  <c r="P57" i="1"/>
  <c r="Q57" i="1"/>
  <c r="R57" i="1"/>
  <c r="GK57" i="1" s="1"/>
  <c r="AC57" i="1"/>
  <c r="AE57" i="1"/>
  <c r="CR57" i="1" s="1"/>
  <c r="AF57" i="1"/>
  <c r="AG57" i="1"/>
  <c r="AH57" i="1"/>
  <c r="CV57" i="1" s="1"/>
  <c r="U57" i="1" s="1"/>
  <c r="AI57" i="1"/>
  <c r="AJ57" i="1"/>
  <c r="CQ57" i="1"/>
  <c r="CS57" i="1"/>
  <c r="CU57" i="1"/>
  <c r="T57" i="1" s="1"/>
  <c r="CW57" i="1"/>
  <c r="V57" i="1" s="1"/>
  <c r="CX57" i="1"/>
  <c r="W57" i="1" s="1"/>
  <c r="FR57" i="1"/>
  <c r="GL57" i="1"/>
  <c r="GO57" i="1"/>
  <c r="GP57" i="1"/>
  <c r="GV57" i="1"/>
  <c r="HC57" i="1"/>
  <c r="GX57" i="1" s="1"/>
  <c r="C58" i="1"/>
  <c r="D58" i="1"/>
  <c r="I58" i="1"/>
  <c r="K58" i="1"/>
  <c r="P58" i="1"/>
  <c r="S58" i="1"/>
  <c r="V58" i="1"/>
  <c r="AC58" i="1"/>
  <c r="AE58" i="1"/>
  <c r="AF58" i="1"/>
  <c r="AG58" i="1"/>
  <c r="CU58" i="1" s="1"/>
  <c r="T58" i="1" s="1"/>
  <c r="AH58" i="1"/>
  <c r="AI58" i="1"/>
  <c r="CW58" i="1" s="1"/>
  <c r="AJ58" i="1"/>
  <c r="CQ58" i="1"/>
  <c r="CT58" i="1"/>
  <c r="CV58" i="1"/>
  <c r="U58" i="1" s="1"/>
  <c r="CX58" i="1"/>
  <c r="W58" i="1" s="1"/>
  <c r="CY58" i="1"/>
  <c r="X58" i="1" s="1"/>
  <c r="CZ58" i="1"/>
  <c r="Y58" i="1" s="1"/>
  <c r="FR58" i="1"/>
  <c r="GL58" i="1"/>
  <c r="GO58" i="1"/>
  <c r="GP58" i="1"/>
  <c r="GV58" i="1"/>
  <c r="HC58" i="1" s="1"/>
  <c r="GX58" i="1" s="1"/>
  <c r="C59" i="1"/>
  <c r="D59" i="1"/>
  <c r="I59" i="1"/>
  <c r="K59" i="1"/>
  <c r="S59" i="1"/>
  <c r="CZ59" i="1" s="1"/>
  <c r="Y59" i="1"/>
  <c r="AC59" i="1"/>
  <c r="AE59" i="1"/>
  <c r="AD59" i="1" s="1"/>
  <c r="AF59" i="1"/>
  <c r="AG59" i="1"/>
  <c r="CU59" i="1" s="1"/>
  <c r="T59" i="1" s="1"/>
  <c r="AH59" i="1"/>
  <c r="CV59" i="1" s="1"/>
  <c r="U59" i="1" s="1"/>
  <c r="AI59" i="1"/>
  <c r="AJ59" i="1"/>
  <c r="CR59" i="1"/>
  <c r="CS59" i="1"/>
  <c r="CT59" i="1"/>
  <c r="CW59" i="1"/>
  <c r="CX59" i="1"/>
  <c r="W59" i="1" s="1"/>
  <c r="CY59" i="1"/>
  <c r="X59" i="1" s="1"/>
  <c r="FR59" i="1"/>
  <c r="GL59" i="1"/>
  <c r="GO59" i="1"/>
  <c r="GP59" i="1"/>
  <c r="GV59" i="1"/>
  <c r="HC59" i="1"/>
  <c r="C60" i="1"/>
  <c r="D60" i="1"/>
  <c r="P60" i="1"/>
  <c r="Q60" i="1"/>
  <c r="AC60" i="1"/>
  <c r="AE60" i="1"/>
  <c r="AF60" i="1"/>
  <c r="AG60" i="1"/>
  <c r="AH60" i="1"/>
  <c r="AI60" i="1"/>
  <c r="AJ60" i="1"/>
  <c r="CU60" i="1"/>
  <c r="T60" i="1" s="1"/>
  <c r="CV60" i="1"/>
  <c r="U60" i="1" s="1"/>
  <c r="CW60" i="1"/>
  <c r="V60" i="1" s="1"/>
  <c r="CX60" i="1"/>
  <c r="W60" i="1" s="1"/>
  <c r="FR60" i="1"/>
  <c r="GL60" i="1"/>
  <c r="GN60" i="1"/>
  <c r="GO60" i="1"/>
  <c r="GV60" i="1"/>
  <c r="GX60" i="1"/>
  <c r="HC60" i="1"/>
  <c r="C61" i="1"/>
  <c r="D61" i="1"/>
  <c r="P61" i="1"/>
  <c r="R61" i="1"/>
  <c r="U61" i="1"/>
  <c r="V61" i="1"/>
  <c r="AC61" i="1"/>
  <c r="AD61" i="1"/>
  <c r="AE61" i="1"/>
  <c r="Q61" i="1" s="1"/>
  <c r="AF61" i="1"/>
  <c r="AG61" i="1"/>
  <c r="CU61" i="1" s="1"/>
  <c r="T61" i="1" s="1"/>
  <c r="AH61" i="1"/>
  <c r="AI61" i="1"/>
  <c r="CW61" i="1" s="1"/>
  <c r="AJ61" i="1"/>
  <c r="CQ61" i="1"/>
  <c r="CR61" i="1"/>
  <c r="CS61" i="1"/>
  <c r="CV61" i="1"/>
  <c r="CX61" i="1"/>
  <c r="W61" i="1" s="1"/>
  <c r="FR61" i="1"/>
  <c r="FQ65" i="1" s="1"/>
  <c r="GK61" i="1"/>
  <c r="GL61" i="1"/>
  <c r="GN61" i="1"/>
  <c r="GO61" i="1"/>
  <c r="GV61" i="1"/>
  <c r="HC61" i="1"/>
  <c r="GX61" i="1" s="1"/>
  <c r="C62" i="1"/>
  <c r="D62" i="1"/>
  <c r="P62" i="1"/>
  <c r="Q62" i="1"/>
  <c r="R62" i="1"/>
  <c r="S62" i="1"/>
  <c r="AC62" i="1"/>
  <c r="AD62" i="1"/>
  <c r="AE62" i="1"/>
  <c r="CR62" i="1" s="1"/>
  <c r="AF62" i="1"/>
  <c r="CT62" i="1" s="1"/>
  <c r="AG62" i="1"/>
  <c r="AH62" i="1"/>
  <c r="AI62" i="1"/>
  <c r="AJ62" i="1"/>
  <c r="CS62" i="1"/>
  <c r="CU62" i="1"/>
  <c r="T62" i="1" s="1"/>
  <c r="CV62" i="1"/>
  <c r="U62" i="1" s="1"/>
  <c r="CW62" i="1"/>
  <c r="V62" i="1" s="1"/>
  <c r="CX62" i="1"/>
  <c r="W62" i="1" s="1"/>
  <c r="FR62" i="1"/>
  <c r="GL62" i="1"/>
  <c r="BZ65" i="1" s="1"/>
  <c r="BZ26" i="1" s="1"/>
  <c r="GN62" i="1"/>
  <c r="GO62" i="1"/>
  <c r="GV62" i="1"/>
  <c r="HC62" i="1"/>
  <c r="GX62" i="1" s="1"/>
  <c r="C63" i="1"/>
  <c r="D63" i="1"/>
  <c r="Q63" i="1"/>
  <c r="T63" i="1"/>
  <c r="W63" i="1"/>
  <c r="AC63" i="1"/>
  <c r="AE63" i="1"/>
  <c r="AF63" i="1"/>
  <c r="AG63" i="1"/>
  <c r="AH63" i="1"/>
  <c r="CV63" i="1" s="1"/>
  <c r="U63" i="1" s="1"/>
  <c r="AI63" i="1"/>
  <c r="CW63" i="1" s="1"/>
  <c r="V63" i="1" s="1"/>
  <c r="AJ63" i="1"/>
  <c r="CX63" i="1" s="1"/>
  <c r="CQ63" i="1"/>
  <c r="CU63" i="1"/>
  <c r="FR63" i="1"/>
  <c r="GL63" i="1"/>
  <c r="GN63" i="1"/>
  <c r="GO63" i="1"/>
  <c r="GV63" i="1"/>
  <c r="HC63" i="1" s="1"/>
  <c r="GX63" i="1" s="1"/>
  <c r="B65" i="1"/>
  <c r="B26" i="1" s="1"/>
  <c r="C65" i="1"/>
  <c r="C26" i="1" s="1"/>
  <c r="D65" i="1"/>
  <c r="D26" i="1" s="1"/>
  <c r="F65" i="1"/>
  <c r="F26" i="1" s="1"/>
  <c r="G65" i="1"/>
  <c r="G26" i="1" s="1"/>
  <c r="AO65" i="1"/>
  <c r="AQ65" i="1"/>
  <c r="BB65" i="1"/>
  <c r="BB26" i="1" s="1"/>
  <c r="BC65" i="1"/>
  <c r="BX65" i="1"/>
  <c r="CG65" i="1"/>
  <c r="CK65" i="1"/>
  <c r="CK26" i="1" s="1"/>
  <c r="CL65" i="1"/>
  <c r="CL26" i="1" s="1"/>
  <c r="CM65" i="1"/>
  <c r="BD65" i="1" s="1"/>
  <c r="BD26" i="1" s="1"/>
  <c r="EH65" i="1"/>
  <c r="ET65" i="1"/>
  <c r="ET26" i="1" s="1"/>
  <c r="EU65" i="1"/>
  <c r="EU26" i="1" s="1"/>
  <c r="FP65" i="1"/>
  <c r="FR65" i="1"/>
  <c r="FU65" i="1"/>
  <c r="FY65" i="1"/>
  <c r="GC65" i="1"/>
  <c r="GC26" i="1" s="1"/>
  <c r="GD65" i="1"/>
  <c r="GD26" i="1" s="1"/>
  <c r="GE65" i="1"/>
  <c r="F78" i="1"/>
  <c r="P78" i="1"/>
  <c r="F90" i="1"/>
  <c r="D95" i="1"/>
  <c r="C97" i="1"/>
  <c r="D97" i="1"/>
  <c r="E97" i="1"/>
  <c r="F97" i="1"/>
  <c r="Z97" i="1"/>
  <c r="AA97" i="1"/>
  <c r="AM97" i="1"/>
  <c r="AN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R97" i="1"/>
  <c r="DS97" i="1"/>
  <c r="EE97" i="1"/>
  <c r="EF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GE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C99" i="1"/>
  <c r="D99" i="1"/>
  <c r="Q99" i="1"/>
  <c r="R99" i="1"/>
  <c r="T99" i="1"/>
  <c r="U99" i="1"/>
  <c r="V99" i="1"/>
  <c r="W99" i="1"/>
  <c r="AC99" i="1"/>
  <c r="AE99" i="1"/>
  <c r="AF99" i="1"/>
  <c r="AG99" i="1"/>
  <c r="AH99" i="1"/>
  <c r="CV99" i="1" s="1"/>
  <c r="AI99" i="1"/>
  <c r="CW99" i="1" s="1"/>
  <c r="AJ99" i="1"/>
  <c r="CX99" i="1" s="1"/>
  <c r="CQ99" i="1"/>
  <c r="CR99" i="1"/>
  <c r="CU99" i="1"/>
  <c r="FR99" i="1"/>
  <c r="GK99" i="1"/>
  <c r="GL99" i="1"/>
  <c r="GO99" i="1"/>
  <c r="GP99" i="1"/>
  <c r="GV99" i="1"/>
  <c r="HC99" i="1" s="1"/>
  <c r="GX99" i="1" s="1"/>
  <c r="C100" i="1"/>
  <c r="D100" i="1"/>
  <c r="P100" i="1"/>
  <c r="R100" i="1"/>
  <c r="V100" i="1"/>
  <c r="W100" i="1"/>
  <c r="AC100" i="1"/>
  <c r="CQ100" i="1" s="1"/>
  <c r="AE100" i="1"/>
  <c r="AD100" i="1" s="1"/>
  <c r="AF100" i="1"/>
  <c r="S100" i="1" s="1"/>
  <c r="AG100" i="1"/>
  <c r="AH100" i="1"/>
  <c r="AI100" i="1"/>
  <c r="AJ100" i="1"/>
  <c r="CX100" i="1" s="1"/>
  <c r="CR100" i="1"/>
  <c r="CS100" i="1"/>
  <c r="CT100" i="1"/>
  <c r="CU100" i="1"/>
  <c r="T100" i="1" s="1"/>
  <c r="CV100" i="1"/>
  <c r="U100" i="1" s="1"/>
  <c r="CW100" i="1"/>
  <c r="FR100" i="1"/>
  <c r="GL100" i="1"/>
  <c r="GO100" i="1"/>
  <c r="GP100" i="1"/>
  <c r="GV100" i="1"/>
  <c r="HC100" i="1" s="1"/>
  <c r="GX100" i="1"/>
  <c r="I101" i="1"/>
  <c r="P101" i="1"/>
  <c r="S101" i="1"/>
  <c r="W101" i="1"/>
  <c r="AC101" i="1"/>
  <c r="AE101" i="1"/>
  <c r="AF101" i="1"/>
  <c r="AG101" i="1"/>
  <c r="AH101" i="1"/>
  <c r="AI101" i="1"/>
  <c r="CW101" i="1" s="1"/>
  <c r="V101" i="1" s="1"/>
  <c r="AJ101" i="1"/>
  <c r="CQ101" i="1"/>
  <c r="CT101" i="1"/>
  <c r="CU101" i="1"/>
  <c r="T101" i="1" s="1"/>
  <c r="CV101" i="1"/>
  <c r="U101" i="1" s="1"/>
  <c r="CX101" i="1"/>
  <c r="CY101" i="1"/>
  <c r="X101" i="1" s="1"/>
  <c r="CZ101" i="1"/>
  <c r="Y101" i="1" s="1"/>
  <c r="FR101" i="1"/>
  <c r="GL101" i="1"/>
  <c r="GO101" i="1"/>
  <c r="GP101" i="1"/>
  <c r="GV101" i="1"/>
  <c r="HC101" i="1"/>
  <c r="GX101" i="1" s="1"/>
  <c r="I102" i="1"/>
  <c r="GX102" i="1" s="1"/>
  <c r="AC102" i="1"/>
  <c r="AE102" i="1"/>
  <c r="AF102" i="1"/>
  <c r="AG102" i="1"/>
  <c r="AH102" i="1"/>
  <c r="AI102" i="1"/>
  <c r="AJ102" i="1"/>
  <c r="CX102" i="1" s="1"/>
  <c r="CU102" i="1"/>
  <c r="T102" i="1" s="1"/>
  <c r="CV102" i="1"/>
  <c r="CW102" i="1"/>
  <c r="V102" i="1" s="1"/>
  <c r="FR102" i="1"/>
  <c r="GL102" i="1"/>
  <c r="GO102" i="1"/>
  <c r="GP102" i="1"/>
  <c r="GV102" i="1"/>
  <c r="HC102" i="1" s="1"/>
  <c r="C103" i="1"/>
  <c r="D103" i="1"/>
  <c r="P103" i="1"/>
  <c r="R103" i="1"/>
  <c r="GK103" i="1" s="1"/>
  <c r="S103" i="1"/>
  <c r="CY103" i="1" s="1"/>
  <c r="X103" i="1" s="1"/>
  <c r="T103" i="1"/>
  <c r="U103" i="1"/>
  <c r="AC103" i="1"/>
  <c r="AD103" i="1"/>
  <c r="AE103" i="1"/>
  <c r="Q103" i="1" s="1"/>
  <c r="AF103" i="1"/>
  <c r="AG103" i="1"/>
  <c r="CU103" i="1" s="1"/>
  <c r="AH103" i="1"/>
  <c r="CV103" i="1" s="1"/>
  <c r="AI103" i="1"/>
  <c r="CW103" i="1" s="1"/>
  <c r="V103" i="1" s="1"/>
  <c r="AJ103" i="1"/>
  <c r="CR103" i="1"/>
  <c r="CS103" i="1"/>
  <c r="CT103" i="1"/>
  <c r="CX103" i="1"/>
  <c r="W103" i="1" s="1"/>
  <c r="CZ103" i="1"/>
  <c r="Y103" i="1" s="1"/>
  <c r="FR103" i="1"/>
  <c r="GL103" i="1"/>
  <c r="GO103" i="1"/>
  <c r="GP103" i="1"/>
  <c r="GV103" i="1"/>
  <c r="HC103" i="1"/>
  <c r="GX103" i="1" s="1"/>
  <c r="C104" i="1"/>
  <c r="D104" i="1"/>
  <c r="P104" i="1"/>
  <c r="R104" i="1"/>
  <c r="T104" i="1"/>
  <c r="U104" i="1"/>
  <c r="W104" i="1"/>
  <c r="X104" i="1"/>
  <c r="AC104" i="1"/>
  <c r="AB104" i="1" s="1"/>
  <c r="AD104" i="1"/>
  <c r="AE104" i="1"/>
  <c r="Q104" i="1" s="1"/>
  <c r="AF104" i="1"/>
  <c r="S104" i="1" s="1"/>
  <c r="AG104" i="1"/>
  <c r="AH104" i="1"/>
  <c r="CV104" i="1" s="1"/>
  <c r="AI104" i="1"/>
  <c r="CW104" i="1" s="1"/>
  <c r="V104" i="1" s="1"/>
  <c r="AJ104" i="1"/>
  <c r="CP104" i="1"/>
  <c r="O104" i="1" s="1"/>
  <c r="CQ104" i="1"/>
  <c r="CR104" i="1"/>
  <c r="CS104" i="1"/>
  <c r="CT104" i="1"/>
  <c r="CU104" i="1"/>
  <c r="CX104" i="1"/>
  <c r="CY104" i="1"/>
  <c r="CZ104" i="1"/>
  <c r="Y104" i="1" s="1"/>
  <c r="FR104" i="1"/>
  <c r="GK104" i="1"/>
  <c r="GL104" i="1"/>
  <c r="GM104" i="1"/>
  <c r="GN104" i="1" s="1"/>
  <c r="GO104" i="1"/>
  <c r="GP104" i="1"/>
  <c r="GV104" i="1"/>
  <c r="GX104" i="1"/>
  <c r="HC104" i="1"/>
  <c r="I105" i="1"/>
  <c r="Q105" i="1"/>
  <c r="R105" i="1"/>
  <c r="GK105" i="1" s="1"/>
  <c r="S105" i="1"/>
  <c r="T105" i="1"/>
  <c r="U105" i="1"/>
  <c r="AC105" i="1"/>
  <c r="AE105" i="1"/>
  <c r="AF105" i="1"/>
  <c r="AG105" i="1"/>
  <c r="CU105" i="1" s="1"/>
  <c r="AH105" i="1"/>
  <c r="AI105" i="1"/>
  <c r="CW105" i="1" s="1"/>
  <c r="V105" i="1" s="1"/>
  <c r="AJ105" i="1"/>
  <c r="CX105" i="1" s="1"/>
  <c r="W105" i="1" s="1"/>
  <c r="CS105" i="1"/>
  <c r="CT105" i="1"/>
  <c r="CV105" i="1"/>
  <c r="FR105" i="1"/>
  <c r="GL105" i="1"/>
  <c r="GO105" i="1"/>
  <c r="GP105" i="1"/>
  <c r="GV105" i="1"/>
  <c r="HC105" i="1" s="1"/>
  <c r="GX105" i="1"/>
  <c r="I106" i="1"/>
  <c r="U106" i="1"/>
  <c r="W106" i="1"/>
  <c r="X106" i="1"/>
  <c r="Y106" i="1"/>
  <c r="AB106" i="1"/>
  <c r="AC106" i="1"/>
  <c r="P106" i="1" s="1"/>
  <c r="AD106" i="1"/>
  <c r="AE106" i="1"/>
  <c r="AF106" i="1"/>
  <c r="S106" i="1" s="1"/>
  <c r="AG106" i="1"/>
  <c r="AH106" i="1"/>
  <c r="CV106" i="1" s="1"/>
  <c r="AI106" i="1"/>
  <c r="CW106" i="1" s="1"/>
  <c r="V106" i="1" s="1"/>
  <c r="AJ106" i="1"/>
  <c r="CQ106" i="1"/>
  <c r="CR106" i="1"/>
  <c r="CS106" i="1"/>
  <c r="CT106" i="1"/>
  <c r="CU106" i="1"/>
  <c r="T106" i="1" s="1"/>
  <c r="CX106" i="1"/>
  <c r="CY106" i="1"/>
  <c r="CZ106" i="1"/>
  <c r="FR106" i="1"/>
  <c r="GL106" i="1"/>
  <c r="GO106" i="1"/>
  <c r="GP106" i="1"/>
  <c r="GV106" i="1"/>
  <c r="HC106" i="1"/>
  <c r="C107" i="1"/>
  <c r="D107" i="1"/>
  <c r="I107" i="1"/>
  <c r="K107" i="1"/>
  <c r="R107" i="1"/>
  <c r="GK107" i="1" s="1"/>
  <c r="S107" i="1"/>
  <c r="W107" i="1"/>
  <c r="AC107" i="1"/>
  <c r="AE107" i="1"/>
  <c r="CR107" i="1" s="1"/>
  <c r="AF107" i="1"/>
  <c r="AG107" i="1"/>
  <c r="AH107" i="1"/>
  <c r="AI107" i="1"/>
  <c r="AJ107" i="1"/>
  <c r="CS107" i="1"/>
  <c r="CT107" i="1"/>
  <c r="CU107" i="1"/>
  <c r="T107" i="1" s="1"/>
  <c r="CV107" i="1"/>
  <c r="U107" i="1" s="1"/>
  <c r="CW107" i="1"/>
  <c r="V107" i="1" s="1"/>
  <c r="CX107" i="1"/>
  <c r="FR107" i="1"/>
  <c r="GL107" i="1"/>
  <c r="GO107" i="1"/>
  <c r="CC142" i="1" s="1"/>
  <c r="GP107" i="1"/>
  <c r="GV107" i="1"/>
  <c r="GX107" i="1"/>
  <c r="HC107" i="1"/>
  <c r="C108" i="1"/>
  <c r="D108" i="1"/>
  <c r="I108" i="1"/>
  <c r="K108" i="1"/>
  <c r="R108" i="1"/>
  <c r="GK108" i="1" s="1"/>
  <c r="S108" i="1"/>
  <c r="T108" i="1"/>
  <c r="AC108" i="1"/>
  <c r="AE108" i="1"/>
  <c r="Q108" i="1" s="1"/>
  <c r="AF108" i="1"/>
  <c r="AG108" i="1"/>
  <c r="CU108" i="1" s="1"/>
  <c r="AH108" i="1"/>
  <c r="AI108" i="1"/>
  <c r="AJ108" i="1"/>
  <c r="CS108" i="1"/>
  <c r="CT108" i="1"/>
  <c r="CV108" i="1"/>
  <c r="U108" i="1" s="1"/>
  <c r="CW108" i="1"/>
  <c r="V108" i="1" s="1"/>
  <c r="CX108" i="1"/>
  <c r="W108" i="1" s="1"/>
  <c r="FR108" i="1"/>
  <c r="GL108" i="1"/>
  <c r="GO108" i="1"/>
  <c r="GP108" i="1"/>
  <c r="GV108" i="1"/>
  <c r="HC108" i="1"/>
  <c r="GX108" i="1" s="1"/>
  <c r="I109" i="1"/>
  <c r="AC109" i="1"/>
  <c r="AD109" i="1"/>
  <c r="AE109" i="1"/>
  <c r="AF109" i="1"/>
  <c r="AG109" i="1"/>
  <c r="AH109" i="1"/>
  <c r="CV109" i="1" s="1"/>
  <c r="AI109" i="1"/>
  <c r="CW109" i="1" s="1"/>
  <c r="AJ109" i="1"/>
  <c r="CR109" i="1"/>
  <c r="CS109" i="1"/>
  <c r="CT109" i="1"/>
  <c r="CU109" i="1"/>
  <c r="CX109" i="1"/>
  <c r="FR109" i="1"/>
  <c r="GL109" i="1"/>
  <c r="GO109" i="1"/>
  <c r="GP109" i="1"/>
  <c r="GV109" i="1"/>
  <c r="HC109" i="1"/>
  <c r="I110" i="1"/>
  <c r="Q110" i="1"/>
  <c r="V110" i="1"/>
  <c r="AC110" i="1"/>
  <c r="AE110" i="1"/>
  <c r="AF110" i="1"/>
  <c r="AG110" i="1"/>
  <c r="CU110" i="1" s="1"/>
  <c r="AH110" i="1"/>
  <c r="CV110" i="1" s="1"/>
  <c r="AI110" i="1"/>
  <c r="AJ110" i="1"/>
  <c r="CW110" i="1"/>
  <c r="CX110" i="1"/>
  <c r="FR110" i="1"/>
  <c r="GL110" i="1"/>
  <c r="GO110" i="1"/>
  <c r="GP110" i="1"/>
  <c r="GV110" i="1"/>
  <c r="HC110" i="1"/>
  <c r="C111" i="1"/>
  <c r="D111" i="1"/>
  <c r="I111" i="1"/>
  <c r="K111" i="1"/>
  <c r="Q111" i="1"/>
  <c r="R111" i="1"/>
  <c r="GK111" i="1" s="1"/>
  <c r="T111" i="1"/>
  <c r="AC111" i="1"/>
  <c r="AE111" i="1"/>
  <c r="AF111" i="1"/>
  <c r="AG111" i="1"/>
  <c r="AH111" i="1"/>
  <c r="CV111" i="1" s="1"/>
  <c r="AI111" i="1"/>
  <c r="CW111" i="1" s="1"/>
  <c r="AJ111" i="1"/>
  <c r="CX111" i="1" s="1"/>
  <c r="CQ111" i="1"/>
  <c r="CR111" i="1"/>
  <c r="CU111" i="1"/>
  <c r="FR111" i="1"/>
  <c r="GL111" i="1"/>
  <c r="GO111" i="1"/>
  <c r="GP111" i="1"/>
  <c r="GV111" i="1"/>
  <c r="HC111" i="1" s="1"/>
  <c r="C112" i="1"/>
  <c r="D112" i="1"/>
  <c r="I112" i="1"/>
  <c r="K112" i="1"/>
  <c r="P112" i="1"/>
  <c r="U112" i="1"/>
  <c r="W112" i="1"/>
  <c r="AC112" i="1"/>
  <c r="CQ112" i="1" s="1"/>
  <c r="AD112" i="1"/>
  <c r="AE112" i="1"/>
  <c r="AF112" i="1"/>
  <c r="S112" i="1" s="1"/>
  <c r="CY112" i="1" s="1"/>
  <c r="X112" i="1" s="1"/>
  <c r="AG112" i="1"/>
  <c r="AH112" i="1"/>
  <c r="CV112" i="1" s="1"/>
  <c r="AI112" i="1"/>
  <c r="CW112" i="1" s="1"/>
  <c r="V112" i="1" s="1"/>
  <c r="AJ112" i="1"/>
  <c r="CR112" i="1"/>
  <c r="CS112" i="1"/>
  <c r="CT112" i="1"/>
  <c r="CU112" i="1"/>
  <c r="T112" i="1" s="1"/>
  <c r="CX112" i="1"/>
  <c r="CZ112" i="1"/>
  <c r="Y112" i="1" s="1"/>
  <c r="FR112" i="1"/>
  <c r="GL112" i="1"/>
  <c r="GO112" i="1"/>
  <c r="GP112" i="1"/>
  <c r="GV112" i="1"/>
  <c r="HC112" i="1"/>
  <c r="AC113" i="1"/>
  <c r="AE113" i="1"/>
  <c r="AF113" i="1"/>
  <c r="AG113" i="1"/>
  <c r="CU113" i="1" s="1"/>
  <c r="AH113" i="1"/>
  <c r="CV113" i="1" s="1"/>
  <c r="AI113" i="1"/>
  <c r="CW113" i="1" s="1"/>
  <c r="AJ113" i="1"/>
  <c r="CX113" i="1" s="1"/>
  <c r="CS113" i="1"/>
  <c r="CT113" i="1"/>
  <c r="FR113" i="1"/>
  <c r="GL113" i="1"/>
  <c r="GO113" i="1"/>
  <c r="GP113" i="1"/>
  <c r="GV113" i="1"/>
  <c r="HC113" i="1" s="1"/>
  <c r="AB114" i="1"/>
  <c r="AC114" i="1"/>
  <c r="AD114" i="1"/>
  <c r="AE114" i="1"/>
  <c r="AF114" i="1"/>
  <c r="AG114" i="1"/>
  <c r="AH114" i="1"/>
  <c r="CV114" i="1" s="1"/>
  <c r="AI114" i="1"/>
  <c r="CW114" i="1" s="1"/>
  <c r="AJ114" i="1"/>
  <c r="CQ114" i="1"/>
  <c r="CR114" i="1"/>
  <c r="CS114" i="1"/>
  <c r="CT114" i="1"/>
  <c r="CU114" i="1"/>
  <c r="CX114" i="1"/>
  <c r="FR114" i="1"/>
  <c r="GL114" i="1"/>
  <c r="GO114" i="1"/>
  <c r="GP114" i="1"/>
  <c r="GV114" i="1"/>
  <c r="HC114" i="1"/>
  <c r="I115" i="1"/>
  <c r="Q115" i="1" s="1"/>
  <c r="T115" i="1"/>
  <c r="AC115" i="1"/>
  <c r="AE115" i="1"/>
  <c r="AF115" i="1"/>
  <c r="AG115" i="1"/>
  <c r="CU115" i="1" s="1"/>
  <c r="AH115" i="1"/>
  <c r="AI115" i="1"/>
  <c r="AJ115" i="1"/>
  <c r="CT115" i="1"/>
  <c r="CV115" i="1"/>
  <c r="U115" i="1" s="1"/>
  <c r="CW115" i="1"/>
  <c r="V115" i="1" s="1"/>
  <c r="CX115" i="1"/>
  <c r="FR115" i="1"/>
  <c r="GL115" i="1"/>
  <c r="GO115" i="1"/>
  <c r="GP115" i="1"/>
  <c r="GV115" i="1"/>
  <c r="HC115" i="1" s="1"/>
  <c r="I116" i="1"/>
  <c r="P116" i="1"/>
  <c r="T116" i="1"/>
  <c r="U116" i="1"/>
  <c r="W116" i="1"/>
  <c r="AC116" i="1"/>
  <c r="CQ116" i="1" s="1"/>
  <c r="AD116" i="1"/>
  <c r="AE116" i="1"/>
  <c r="AF116" i="1"/>
  <c r="AG116" i="1"/>
  <c r="AH116" i="1"/>
  <c r="CV116" i="1" s="1"/>
  <c r="AI116" i="1"/>
  <c r="CW116" i="1" s="1"/>
  <c r="V116" i="1" s="1"/>
  <c r="AJ116" i="1"/>
  <c r="CR116" i="1"/>
  <c r="CS116" i="1"/>
  <c r="CT116" i="1"/>
  <c r="CU116" i="1"/>
  <c r="CX116" i="1"/>
  <c r="FR116" i="1"/>
  <c r="GL116" i="1"/>
  <c r="GO116" i="1"/>
  <c r="GP116" i="1"/>
  <c r="GV116" i="1"/>
  <c r="HC116" i="1"/>
  <c r="C117" i="1"/>
  <c r="D117" i="1"/>
  <c r="I117" i="1"/>
  <c r="K117" i="1"/>
  <c r="P117" i="1"/>
  <c r="AC117" i="1"/>
  <c r="AE117" i="1"/>
  <c r="AF117" i="1"/>
  <c r="AG117" i="1"/>
  <c r="CU117" i="1" s="1"/>
  <c r="T117" i="1" s="1"/>
  <c r="AH117" i="1"/>
  <c r="AI117" i="1"/>
  <c r="AJ117" i="1"/>
  <c r="CQ117" i="1"/>
  <c r="CV117" i="1"/>
  <c r="U117" i="1" s="1"/>
  <c r="CW117" i="1"/>
  <c r="V117" i="1" s="1"/>
  <c r="CX117" i="1"/>
  <c r="W117" i="1" s="1"/>
  <c r="FR117" i="1"/>
  <c r="GL117" i="1"/>
  <c r="GO117" i="1"/>
  <c r="GP117" i="1"/>
  <c r="GV117" i="1"/>
  <c r="HC117" i="1" s="1"/>
  <c r="GX117" i="1"/>
  <c r="C118" i="1"/>
  <c r="D118" i="1"/>
  <c r="I118" i="1"/>
  <c r="K118" i="1"/>
  <c r="Q118" i="1"/>
  <c r="AC118" i="1"/>
  <c r="AE118" i="1"/>
  <c r="AF118" i="1"/>
  <c r="AG118" i="1"/>
  <c r="CU118" i="1" s="1"/>
  <c r="T118" i="1" s="1"/>
  <c r="AH118" i="1"/>
  <c r="CV118" i="1" s="1"/>
  <c r="U118" i="1" s="1"/>
  <c r="AI118" i="1"/>
  <c r="CW118" i="1" s="1"/>
  <c r="V118" i="1" s="1"/>
  <c r="AJ118" i="1"/>
  <c r="CX118" i="1"/>
  <c r="W118" i="1" s="1"/>
  <c r="FR118" i="1"/>
  <c r="GL118" i="1"/>
  <c r="GO118" i="1"/>
  <c r="GP118" i="1"/>
  <c r="GV118" i="1"/>
  <c r="HC118" i="1"/>
  <c r="GX118" i="1" s="1"/>
  <c r="I119" i="1"/>
  <c r="P119" i="1"/>
  <c r="T119" i="1"/>
  <c r="U119" i="1"/>
  <c r="W119" i="1"/>
  <c r="X119" i="1"/>
  <c r="Y119" i="1"/>
  <c r="AC119" i="1"/>
  <c r="AB119" i="1" s="1"/>
  <c r="AD119" i="1"/>
  <c r="AE119" i="1"/>
  <c r="AF119" i="1"/>
  <c r="S119" i="1" s="1"/>
  <c r="CZ119" i="1" s="1"/>
  <c r="AG119" i="1"/>
  <c r="AH119" i="1"/>
  <c r="CV119" i="1" s="1"/>
  <c r="AI119" i="1"/>
  <c r="CW119" i="1" s="1"/>
  <c r="V119" i="1" s="1"/>
  <c r="AJ119" i="1"/>
  <c r="CQ119" i="1"/>
  <c r="CR119" i="1"/>
  <c r="CS119" i="1"/>
  <c r="CT119" i="1"/>
  <c r="CU119" i="1"/>
  <c r="CX119" i="1"/>
  <c r="CY119" i="1"/>
  <c r="FR119" i="1"/>
  <c r="GL119" i="1"/>
  <c r="GO119" i="1"/>
  <c r="GP119" i="1"/>
  <c r="GV119" i="1"/>
  <c r="HC119" i="1"/>
  <c r="I120" i="1"/>
  <c r="Q120" i="1" s="1"/>
  <c r="R120" i="1"/>
  <c r="GK120" i="1" s="1"/>
  <c r="S120" i="1"/>
  <c r="T120" i="1"/>
  <c r="U120" i="1"/>
  <c r="V120" i="1"/>
  <c r="AC120" i="1"/>
  <c r="AE120" i="1"/>
  <c r="AF120" i="1"/>
  <c r="AG120" i="1"/>
  <c r="CU120" i="1" s="1"/>
  <c r="AH120" i="1"/>
  <c r="AI120" i="1"/>
  <c r="AJ120" i="1"/>
  <c r="CS120" i="1"/>
  <c r="CT120" i="1"/>
  <c r="CV120" i="1"/>
  <c r="CW120" i="1"/>
  <c r="CX120" i="1"/>
  <c r="W120" i="1" s="1"/>
  <c r="FR120" i="1"/>
  <c r="GL120" i="1"/>
  <c r="GO120" i="1"/>
  <c r="GP120" i="1"/>
  <c r="GV120" i="1"/>
  <c r="HC120" i="1"/>
  <c r="GX120" i="1" s="1"/>
  <c r="C121" i="1"/>
  <c r="D121" i="1"/>
  <c r="I121" i="1"/>
  <c r="K121" i="1"/>
  <c r="T121" i="1"/>
  <c r="V121" i="1"/>
  <c r="AC121" i="1"/>
  <c r="AE121" i="1"/>
  <c r="AF121" i="1"/>
  <c r="AG121" i="1"/>
  <c r="AH121" i="1"/>
  <c r="AI121" i="1"/>
  <c r="AJ121" i="1"/>
  <c r="CX121" i="1" s="1"/>
  <c r="W121" i="1" s="1"/>
  <c r="CQ121" i="1"/>
  <c r="CR121" i="1"/>
  <c r="CU121" i="1"/>
  <c r="CV121" i="1"/>
  <c r="U121" i="1" s="1"/>
  <c r="CW121" i="1"/>
  <c r="FR121" i="1"/>
  <c r="GL121" i="1"/>
  <c r="GO121" i="1"/>
  <c r="GP121" i="1"/>
  <c r="GV121" i="1"/>
  <c r="HC121" i="1" s="1"/>
  <c r="GX121" i="1"/>
  <c r="C122" i="1"/>
  <c r="D122" i="1"/>
  <c r="I122" i="1"/>
  <c r="K122" i="1"/>
  <c r="U122" i="1"/>
  <c r="AC122" i="1"/>
  <c r="AD122" i="1"/>
  <c r="AE122" i="1"/>
  <c r="AF122" i="1"/>
  <c r="AG122" i="1"/>
  <c r="AH122" i="1"/>
  <c r="CV122" i="1" s="1"/>
  <c r="AI122" i="1"/>
  <c r="CW122" i="1" s="1"/>
  <c r="AJ122" i="1"/>
  <c r="CR122" i="1"/>
  <c r="CS122" i="1"/>
  <c r="CT122" i="1"/>
  <c r="CU122" i="1"/>
  <c r="T122" i="1" s="1"/>
  <c r="CX122" i="1"/>
  <c r="FR122" i="1"/>
  <c r="GL122" i="1"/>
  <c r="GO122" i="1"/>
  <c r="GP122" i="1"/>
  <c r="GV122" i="1"/>
  <c r="HC122" i="1"/>
  <c r="I123" i="1"/>
  <c r="AC123" i="1"/>
  <c r="AE123" i="1"/>
  <c r="AF123" i="1"/>
  <c r="AG123" i="1"/>
  <c r="CU123" i="1" s="1"/>
  <c r="T123" i="1" s="1"/>
  <c r="AH123" i="1"/>
  <c r="AI123" i="1"/>
  <c r="AJ123" i="1"/>
  <c r="CV123" i="1"/>
  <c r="U123" i="1" s="1"/>
  <c r="CW123" i="1"/>
  <c r="V123" i="1" s="1"/>
  <c r="CX123" i="1"/>
  <c r="FR123" i="1"/>
  <c r="GL123" i="1"/>
  <c r="GO123" i="1"/>
  <c r="GP123" i="1"/>
  <c r="GV123" i="1"/>
  <c r="HC123" i="1" s="1"/>
  <c r="I124" i="1"/>
  <c r="P124" i="1"/>
  <c r="U124" i="1"/>
  <c r="W124" i="1"/>
  <c r="AC124" i="1"/>
  <c r="CQ124" i="1" s="1"/>
  <c r="AD124" i="1"/>
  <c r="AE124" i="1"/>
  <c r="AF124" i="1"/>
  <c r="S124" i="1" s="1"/>
  <c r="AG124" i="1"/>
  <c r="AH124" i="1"/>
  <c r="CV124" i="1" s="1"/>
  <c r="AI124" i="1"/>
  <c r="CW124" i="1" s="1"/>
  <c r="V124" i="1" s="1"/>
  <c r="AJ124" i="1"/>
  <c r="CR124" i="1"/>
  <c r="CS124" i="1"/>
  <c r="CT124" i="1"/>
  <c r="CU124" i="1"/>
  <c r="T124" i="1" s="1"/>
  <c r="CX124" i="1"/>
  <c r="CY124" i="1"/>
  <c r="X124" i="1" s="1"/>
  <c r="CZ124" i="1"/>
  <c r="Y124" i="1" s="1"/>
  <c r="FR124" i="1"/>
  <c r="GL124" i="1"/>
  <c r="GO124" i="1"/>
  <c r="GP124" i="1"/>
  <c r="GV124" i="1"/>
  <c r="HC124" i="1"/>
  <c r="I125" i="1"/>
  <c r="Q125" i="1"/>
  <c r="R125" i="1"/>
  <c r="GK125" i="1" s="1"/>
  <c r="T125" i="1"/>
  <c r="AC125" i="1"/>
  <c r="AE125" i="1"/>
  <c r="AF125" i="1"/>
  <c r="S125" i="1" s="1"/>
  <c r="AG125" i="1"/>
  <c r="CU125" i="1" s="1"/>
  <c r="AH125" i="1"/>
  <c r="CV125" i="1" s="1"/>
  <c r="U125" i="1" s="1"/>
  <c r="AI125" i="1"/>
  <c r="CW125" i="1" s="1"/>
  <c r="V125" i="1" s="1"/>
  <c r="AJ125" i="1"/>
  <c r="CX125" i="1" s="1"/>
  <c r="W125" i="1" s="1"/>
  <c r="CS125" i="1"/>
  <c r="CT125" i="1"/>
  <c r="FR125" i="1"/>
  <c r="GL125" i="1"/>
  <c r="GO125" i="1"/>
  <c r="GP125" i="1"/>
  <c r="GV125" i="1"/>
  <c r="HC125" i="1" s="1"/>
  <c r="GX125" i="1" s="1"/>
  <c r="AC126" i="1"/>
  <c r="AD126" i="1"/>
  <c r="AE126" i="1"/>
  <c r="AF126" i="1"/>
  <c r="AG126" i="1"/>
  <c r="AH126" i="1"/>
  <c r="CV126" i="1" s="1"/>
  <c r="AI126" i="1"/>
  <c r="CW126" i="1" s="1"/>
  <c r="AJ126" i="1"/>
  <c r="CQ126" i="1"/>
  <c r="CR126" i="1"/>
  <c r="CS126" i="1"/>
  <c r="CT126" i="1"/>
  <c r="CU126" i="1"/>
  <c r="CX126" i="1"/>
  <c r="FR126" i="1"/>
  <c r="GL126" i="1"/>
  <c r="GO126" i="1"/>
  <c r="GP126" i="1"/>
  <c r="GV126" i="1"/>
  <c r="HC126" i="1"/>
  <c r="C127" i="1"/>
  <c r="D127" i="1"/>
  <c r="I127" i="1"/>
  <c r="CU169" i="3" s="1"/>
  <c r="K127" i="1"/>
  <c r="R127" i="1"/>
  <c r="GK127" i="1" s="1"/>
  <c r="S127" i="1"/>
  <c r="W127" i="1"/>
  <c r="AC127" i="1"/>
  <c r="P127" i="1" s="1"/>
  <c r="AE127" i="1"/>
  <c r="CR127" i="1" s="1"/>
  <c r="AF127" i="1"/>
  <c r="AG127" i="1"/>
  <c r="AH127" i="1"/>
  <c r="AI127" i="1"/>
  <c r="AJ127" i="1"/>
  <c r="CQ127" i="1"/>
  <c r="CS127" i="1"/>
  <c r="CT127" i="1"/>
  <c r="CU127" i="1"/>
  <c r="T127" i="1" s="1"/>
  <c r="CV127" i="1"/>
  <c r="U127" i="1" s="1"/>
  <c r="CW127" i="1"/>
  <c r="V127" i="1" s="1"/>
  <c r="CX127" i="1"/>
  <c r="FR127" i="1"/>
  <c r="GL127" i="1"/>
  <c r="GO127" i="1"/>
  <c r="GP127" i="1"/>
  <c r="GV127" i="1"/>
  <c r="HC127" i="1"/>
  <c r="GX127" i="1" s="1"/>
  <c r="C128" i="1"/>
  <c r="D128" i="1"/>
  <c r="I128" i="1"/>
  <c r="K128" i="1"/>
  <c r="R128" i="1"/>
  <c r="GK128" i="1" s="1"/>
  <c r="S128" i="1"/>
  <c r="T128" i="1"/>
  <c r="U128" i="1"/>
  <c r="AC128" i="1"/>
  <c r="AE128" i="1"/>
  <c r="Q128" i="1" s="1"/>
  <c r="AF128" i="1"/>
  <c r="AG128" i="1"/>
  <c r="CU128" i="1" s="1"/>
  <c r="AH128" i="1"/>
  <c r="AI128" i="1"/>
  <c r="AJ128" i="1"/>
  <c r="CS128" i="1"/>
  <c r="CT128" i="1"/>
  <c r="CV128" i="1"/>
  <c r="CW128" i="1"/>
  <c r="V128" i="1" s="1"/>
  <c r="CX128" i="1"/>
  <c r="W128" i="1" s="1"/>
  <c r="FR128" i="1"/>
  <c r="GL128" i="1"/>
  <c r="GO128" i="1"/>
  <c r="GP128" i="1"/>
  <c r="GV128" i="1"/>
  <c r="HC128" i="1"/>
  <c r="GX128" i="1" s="1"/>
  <c r="I129" i="1"/>
  <c r="AC129" i="1"/>
  <c r="AD129" i="1"/>
  <c r="AE129" i="1"/>
  <c r="AF129" i="1"/>
  <c r="S129" i="1" s="1"/>
  <c r="CY129" i="1" s="1"/>
  <c r="X129" i="1" s="1"/>
  <c r="AG129" i="1"/>
  <c r="AH129" i="1"/>
  <c r="CV129" i="1" s="1"/>
  <c r="AI129" i="1"/>
  <c r="CW129" i="1" s="1"/>
  <c r="AJ129" i="1"/>
  <c r="CR129" i="1"/>
  <c r="CS129" i="1"/>
  <c r="CT129" i="1"/>
  <c r="CU129" i="1"/>
  <c r="T129" i="1" s="1"/>
  <c r="CX129" i="1"/>
  <c r="FR129" i="1"/>
  <c r="GL129" i="1"/>
  <c r="GO129" i="1"/>
  <c r="GP129" i="1"/>
  <c r="GV129" i="1"/>
  <c r="HC129" i="1"/>
  <c r="I130" i="1"/>
  <c r="Q130" i="1" s="1"/>
  <c r="V130" i="1"/>
  <c r="AC130" i="1"/>
  <c r="AE130" i="1"/>
  <c r="AF130" i="1"/>
  <c r="AG130" i="1"/>
  <c r="CU130" i="1" s="1"/>
  <c r="AH130" i="1"/>
  <c r="CV130" i="1" s="1"/>
  <c r="AI130" i="1"/>
  <c r="CW130" i="1" s="1"/>
  <c r="AJ130" i="1"/>
  <c r="CX130" i="1"/>
  <c r="FR130" i="1"/>
  <c r="GL130" i="1"/>
  <c r="GO130" i="1"/>
  <c r="GP130" i="1"/>
  <c r="GV130" i="1"/>
  <c r="HC130" i="1"/>
  <c r="C131" i="1"/>
  <c r="D131" i="1"/>
  <c r="I131" i="1"/>
  <c r="R131" i="1" s="1"/>
  <c r="GK131" i="1" s="1"/>
  <c r="K131" i="1"/>
  <c r="Q131" i="1"/>
  <c r="T131" i="1"/>
  <c r="U131" i="1"/>
  <c r="AC131" i="1"/>
  <c r="AE131" i="1"/>
  <c r="AF131" i="1"/>
  <c r="AG131" i="1"/>
  <c r="AH131" i="1"/>
  <c r="CV131" i="1" s="1"/>
  <c r="AI131" i="1"/>
  <c r="AJ131" i="1"/>
  <c r="CX131" i="1" s="1"/>
  <c r="W131" i="1" s="1"/>
  <c r="CQ131" i="1"/>
  <c r="CR131" i="1"/>
  <c r="CU131" i="1"/>
  <c r="CW131" i="1"/>
  <c r="V131" i="1" s="1"/>
  <c r="FR131" i="1"/>
  <c r="GL131" i="1"/>
  <c r="GO131" i="1"/>
  <c r="GP131" i="1"/>
  <c r="GV131" i="1"/>
  <c r="HC131" i="1" s="1"/>
  <c r="GX131" i="1" s="1"/>
  <c r="C132" i="1"/>
  <c r="D132" i="1"/>
  <c r="I132" i="1"/>
  <c r="K132" i="1"/>
  <c r="P132" i="1"/>
  <c r="T132" i="1"/>
  <c r="W132" i="1"/>
  <c r="AC132" i="1"/>
  <c r="CQ132" i="1" s="1"/>
  <c r="AD132" i="1"/>
  <c r="AE132" i="1"/>
  <c r="AF132" i="1"/>
  <c r="S132" i="1" s="1"/>
  <c r="AG132" i="1"/>
  <c r="AH132" i="1"/>
  <c r="CV132" i="1" s="1"/>
  <c r="U132" i="1" s="1"/>
  <c r="AI132" i="1"/>
  <c r="CW132" i="1" s="1"/>
  <c r="V132" i="1" s="1"/>
  <c r="AJ132" i="1"/>
  <c r="CR132" i="1"/>
  <c r="CS132" i="1"/>
  <c r="CT132" i="1"/>
  <c r="CU132" i="1"/>
  <c r="CX132" i="1"/>
  <c r="CY132" i="1"/>
  <c r="X132" i="1" s="1"/>
  <c r="CZ132" i="1"/>
  <c r="Y132" i="1" s="1"/>
  <c r="FR132" i="1"/>
  <c r="GL132" i="1"/>
  <c r="GO132" i="1"/>
  <c r="GP132" i="1"/>
  <c r="GV132" i="1"/>
  <c r="HC132" i="1"/>
  <c r="C133" i="1"/>
  <c r="D133" i="1"/>
  <c r="P133" i="1"/>
  <c r="Q133" i="1"/>
  <c r="R133" i="1"/>
  <c r="GK133" i="1" s="1"/>
  <c r="S133" i="1"/>
  <c r="AC133" i="1"/>
  <c r="AD133" i="1"/>
  <c r="AE133" i="1"/>
  <c r="CR133" i="1" s="1"/>
  <c r="AF133" i="1"/>
  <c r="CT133" i="1" s="1"/>
  <c r="AG133" i="1"/>
  <c r="CU133" i="1" s="1"/>
  <c r="T133" i="1" s="1"/>
  <c r="AH133" i="1"/>
  <c r="CV133" i="1" s="1"/>
  <c r="U133" i="1" s="1"/>
  <c r="AI133" i="1"/>
  <c r="CW133" i="1" s="1"/>
  <c r="V133" i="1" s="1"/>
  <c r="AJ133" i="1"/>
  <c r="CQ133" i="1"/>
  <c r="CS133" i="1"/>
  <c r="CX133" i="1"/>
  <c r="W133" i="1" s="1"/>
  <c r="FR133" i="1"/>
  <c r="GL133" i="1"/>
  <c r="GO133" i="1"/>
  <c r="GP133" i="1"/>
  <c r="GV133" i="1"/>
  <c r="HC133" i="1"/>
  <c r="GX133" i="1" s="1"/>
  <c r="C134" i="1"/>
  <c r="D134" i="1"/>
  <c r="P134" i="1"/>
  <c r="R134" i="1"/>
  <c r="U134" i="1"/>
  <c r="AC134" i="1"/>
  <c r="AD134" i="1"/>
  <c r="AE134" i="1"/>
  <c r="Q134" i="1" s="1"/>
  <c r="AF134" i="1"/>
  <c r="AG134" i="1"/>
  <c r="CU134" i="1" s="1"/>
  <c r="T134" i="1" s="1"/>
  <c r="AH134" i="1"/>
  <c r="AI134" i="1"/>
  <c r="CW134" i="1" s="1"/>
  <c r="V134" i="1" s="1"/>
  <c r="AJ134" i="1"/>
  <c r="CQ134" i="1"/>
  <c r="CR134" i="1"/>
  <c r="CS134" i="1"/>
  <c r="CV134" i="1"/>
  <c r="CX134" i="1"/>
  <c r="W134" i="1" s="1"/>
  <c r="FR134" i="1"/>
  <c r="GK134" i="1"/>
  <c r="GL134" i="1"/>
  <c r="GO134" i="1"/>
  <c r="GP134" i="1"/>
  <c r="GV134" i="1"/>
  <c r="GX134" i="1"/>
  <c r="HC134" i="1"/>
  <c r="I135" i="1"/>
  <c r="P135" i="1"/>
  <c r="Q135" i="1"/>
  <c r="R135" i="1"/>
  <c r="GK135" i="1" s="1"/>
  <c r="S135" i="1"/>
  <c r="CZ135" i="1" s="1"/>
  <c r="Y135" i="1" s="1"/>
  <c r="AC135" i="1"/>
  <c r="AD135" i="1"/>
  <c r="AE135" i="1"/>
  <c r="CS135" i="1" s="1"/>
  <c r="AF135" i="1"/>
  <c r="CT135" i="1" s="1"/>
  <c r="AG135" i="1"/>
  <c r="CU135" i="1" s="1"/>
  <c r="T135" i="1" s="1"/>
  <c r="AH135" i="1"/>
  <c r="CV135" i="1" s="1"/>
  <c r="U135" i="1" s="1"/>
  <c r="AI135" i="1"/>
  <c r="AJ135" i="1"/>
  <c r="CQ135" i="1"/>
  <c r="CW135" i="1"/>
  <c r="V135" i="1" s="1"/>
  <c r="CX135" i="1"/>
  <c r="W135" i="1" s="1"/>
  <c r="CY135" i="1"/>
  <c r="X135" i="1" s="1"/>
  <c r="FR135" i="1"/>
  <c r="GL135" i="1"/>
  <c r="GO135" i="1"/>
  <c r="GP135" i="1"/>
  <c r="GV135" i="1"/>
  <c r="GX135" i="1"/>
  <c r="HC135" i="1"/>
  <c r="I136" i="1"/>
  <c r="R136" i="1"/>
  <c r="GK136" i="1" s="1"/>
  <c r="U136" i="1"/>
  <c r="AB136" i="1"/>
  <c r="AC136" i="1"/>
  <c r="AD136" i="1"/>
  <c r="AE136" i="1"/>
  <c r="AF136" i="1"/>
  <c r="CT136" i="1" s="1"/>
  <c r="AG136" i="1"/>
  <c r="CU136" i="1" s="1"/>
  <c r="T136" i="1" s="1"/>
  <c r="AH136" i="1"/>
  <c r="AI136" i="1"/>
  <c r="CW136" i="1" s="1"/>
  <c r="V136" i="1" s="1"/>
  <c r="AJ136" i="1"/>
  <c r="CX136" i="1" s="1"/>
  <c r="W136" i="1" s="1"/>
  <c r="CQ136" i="1"/>
  <c r="CR136" i="1"/>
  <c r="CS136" i="1"/>
  <c r="CV136" i="1"/>
  <c r="FR136" i="1"/>
  <c r="GL136" i="1"/>
  <c r="GO136" i="1"/>
  <c r="GP136" i="1"/>
  <c r="GV136" i="1"/>
  <c r="HC136" i="1"/>
  <c r="GX136" i="1" s="1"/>
  <c r="C137" i="1"/>
  <c r="D137" i="1"/>
  <c r="I137" i="1"/>
  <c r="Q137" i="1" s="1"/>
  <c r="K137" i="1"/>
  <c r="P137" i="1"/>
  <c r="U137" i="1"/>
  <c r="V137" i="1"/>
  <c r="AC137" i="1"/>
  <c r="AE137" i="1"/>
  <c r="AF137" i="1"/>
  <c r="AG137" i="1"/>
  <c r="AH137" i="1"/>
  <c r="AI137" i="1"/>
  <c r="CW137" i="1" s="1"/>
  <c r="AJ137" i="1"/>
  <c r="CX137" i="1" s="1"/>
  <c r="W137" i="1" s="1"/>
  <c r="CQ137" i="1"/>
  <c r="CT137" i="1"/>
  <c r="CU137" i="1"/>
  <c r="CV137" i="1"/>
  <c r="FR137" i="1"/>
  <c r="GL137" i="1"/>
  <c r="GO137" i="1"/>
  <c r="GP137" i="1"/>
  <c r="GV137" i="1"/>
  <c r="HC137" i="1" s="1"/>
  <c r="GX137" i="1" s="1"/>
  <c r="C138" i="1"/>
  <c r="D138" i="1"/>
  <c r="I138" i="1"/>
  <c r="P138" i="1" s="1"/>
  <c r="CP138" i="1" s="1"/>
  <c r="O138" i="1" s="1"/>
  <c r="K138" i="1"/>
  <c r="Q138" i="1"/>
  <c r="R138" i="1"/>
  <c r="GK138" i="1" s="1"/>
  <c r="S138" i="1"/>
  <c r="AC138" i="1"/>
  <c r="AD138" i="1"/>
  <c r="AE138" i="1"/>
  <c r="CS138" i="1" s="1"/>
  <c r="AF138" i="1"/>
  <c r="AG138" i="1"/>
  <c r="CU138" i="1" s="1"/>
  <c r="T138" i="1" s="1"/>
  <c r="AH138" i="1"/>
  <c r="CV138" i="1" s="1"/>
  <c r="U138" i="1" s="1"/>
  <c r="AI138" i="1"/>
  <c r="AJ138" i="1"/>
  <c r="CQ138" i="1"/>
  <c r="CR138" i="1"/>
  <c r="CT138" i="1"/>
  <c r="CW138" i="1"/>
  <c r="V138" i="1" s="1"/>
  <c r="CX138" i="1"/>
  <c r="W138" i="1" s="1"/>
  <c r="FR138" i="1"/>
  <c r="GL138" i="1"/>
  <c r="GO138" i="1"/>
  <c r="GP138" i="1"/>
  <c r="GV138" i="1"/>
  <c r="HC138" i="1" s="1"/>
  <c r="GX138" i="1" s="1"/>
  <c r="AB139" i="1"/>
  <c r="AC139" i="1"/>
  <c r="AD139" i="1"/>
  <c r="AE139" i="1"/>
  <c r="AF139" i="1"/>
  <c r="CT139" i="1" s="1"/>
  <c r="AG139" i="1"/>
  <c r="CU139" i="1" s="1"/>
  <c r="AH139" i="1"/>
  <c r="AI139" i="1"/>
  <c r="AJ139" i="1"/>
  <c r="CQ139" i="1"/>
  <c r="CR139" i="1"/>
  <c r="CS139" i="1"/>
  <c r="CV139" i="1"/>
  <c r="CW139" i="1"/>
  <c r="CX139" i="1"/>
  <c r="FR139" i="1"/>
  <c r="GL139" i="1"/>
  <c r="GO139" i="1"/>
  <c r="GP139" i="1"/>
  <c r="GV139" i="1"/>
  <c r="HC139" i="1"/>
  <c r="AC140" i="1"/>
  <c r="AD140" i="1"/>
  <c r="AE140" i="1"/>
  <c r="AF140" i="1"/>
  <c r="AG140" i="1"/>
  <c r="AH140" i="1"/>
  <c r="AI140" i="1"/>
  <c r="AJ140" i="1"/>
  <c r="CU140" i="1"/>
  <c r="CV140" i="1"/>
  <c r="CW140" i="1"/>
  <c r="CX140" i="1"/>
  <c r="FR140" i="1"/>
  <c r="GL140" i="1"/>
  <c r="GO140" i="1"/>
  <c r="GP140" i="1"/>
  <c r="GV140" i="1"/>
  <c r="HC140" i="1" s="1"/>
  <c r="B142" i="1"/>
  <c r="B97" i="1" s="1"/>
  <c r="C142" i="1"/>
  <c r="D142" i="1"/>
  <c r="F142" i="1"/>
  <c r="G142" i="1"/>
  <c r="G97" i="1" s="1"/>
  <c r="BX142" i="1"/>
  <c r="CK142" i="1"/>
  <c r="CL142" i="1"/>
  <c r="CM142" i="1"/>
  <c r="BD142" i="1" s="1"/>
  <c r="F167" i="1" s="1"/>
  <c r="EG142" i="1"/>
  <c r="EG97" i="1" s="1"/>
  <c r="ET142" i="1"/>
  <c r="ET97" i="1" s="1"/>
  <c r="EU142" i="1"/>
  <c r="FP142" i="1"/>
  <c r="FP97" i="1" s="1"/>
  <c r="GC142" i="1"/>
  <c r="GC97" i="1" s="1"/>
  <c r="GD142" i="1"/>
  <c r="GD97" i="1" s="1"/>
  <c r="GE142" i="1"/>
  <c r="EV142" i="1" s="1"/>
  <c r="P146" i="1"/>
  <c r="P155" i="1"/>
  <c r="P158" i="1"/>
  <c r="P167" i="1"/>
  <c r="D172" i="1"/>
  <c r="B174" i="1"/>
  <c r="D174" i="1"/>
  <c r="E174" i="1"/>
  <c r="F174" i="1"/>
  <c r="Z174" i="1"/>
  <c r="AA174" i="1"/>
  <c r="AM174" i="1"/>
  <c r="AN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R174" i="1"/>
  <c r="DS174" i="1"/>
  <c r="EE174" i="1"/>
  <c r="EF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GC174" i="1"/>
  <c r="GD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C176" i="1"/>
  <c r="D176" i="1"/>
  <c r="Q176" i="1"/>
  <c r="R176" i="1"/>
  <c r="AC176" i="1"/>
  <c r="AE176" i="1"/>
  <c r="CR176" i="1" s="1"/>
  <c r="AF176" i="1"/>
  <c r="AG176" i="1"/>
  <c r="AH176" i="1"/>
  <c r="AI176" i="1"/>
  <c r="AJ176" i="1"/>
  <c r="CS176" i="1"/>
  <c r="CU176" i="1"/>
  <c r="T176" i="1" s="1"/>
  <c r="CV176" i="1"/>
  <c r="U176" i="1" s="1"/>
  <c r="CW176" i="1"/>
  <c r="V176" i="1" s="1"/>
  <c r="CX176" i="1"/>
  <c r="W176" i="1" s="1"/>
  <c r="FR176" i="1"/>
  <c r="GL176" i="1"/>
  <c r="GO176" i="1"/>
  <c r="GP176" i="1"/>
  <c r="GV176" i="1"/>
  <c r="HC176" i="1"/>
  <c r="GX176" i="1" s="1"/>
  <c r="C177" i="1"/>
  <c r="D177" i="1"/>
  <c r="P177" i="1"/>
  <c r="S177" i="1"/>
  <c r="CZ177" i="1" s="1"/>
  <c r="Y177" i="1" s="1"/>
  <c r="V177" i="1"/>
  <c r="AC177" i="1"/>
  <c r="AE177" i="1"/>
  <c r="AF177" i="1"/>
  <c r="AG177" i="1"/>
  <c r="AH177" i="1"/>
  <c r="AI177" i="1"/>
  <c r="CW177" i="1" s="1"/>
  <c r="AJ177" i="1"/>
  <c r="CT177" i="1"/>
  <c r="CU177" i="1"/>
  <c r="T177" i="1" s="1"/>
  <c r="CV177" i="1"/>
  <c r="U177" i="1" s="1"/>
  <c r="CX177" i="1"/>
  <c r="W177" i="1" s="1"/>
  <c r="CY177" i="1"/>
  <c r="X177" i="1" s="1"/>
  <c r="FR177" i="1"/>
  <c r="GL177" i="1"/>
  <c r="GO177" i="1"/>
  <c r="GP177" i="1"/>
  <c r="GV177" i="1"/>
  <c r="HC177" i="1"/>
  <c r="GX177" i="1" s="1"/>
  <c r="I178" i="1"/>
  <c r="AC178" i="1"/>
  <c r="AE178" i="1"/>
  <c r="AF178" i="1"/>
  <c r="AG178" i="1"/>
  <c r="AH178" i="1"/>
  <c r="AI178" i="1"/>
  <c r="AJ178" i="1"/>
  <c r="CX178" i="1" s="1"/>
  <c r="W178" i="1" s="1"/>
  <c r="CU178" i="1"/>
  <c r="T178" i="1" s="1"/>
  <c r="CV178" i="1"/>
  <c r="U178" i="1" s="1"/>
  <c r="CW178" i="1"/>
  <c r="V178" i="1" s="1"/>
  <c r="FR178" i="1"/>
  <c r="GL178" i="1"/>
  <c r="GO178" i="1"/>
  <c r="GP178" i="1"/>
  <c r="GV178" i="1"/>
  <c r="HC178" i="1" s="1"/>
  <c r="GX178" i="1" s="1"/>
  <c r="I179" i="1"/>
  <c r="AB179" i="1"/>
  <c r="AC179" i="1"/>
  <c r="AD179" i="1"/>
  <c r="AE179" i="1"/>
  <c r="AF179" i="1"/>
  <c r="AG179" i="1"/>
  <c r="AH179" i="1"/>
  <c r="AI179" i="1"/>
  <c r="CW179" i="1" s="1"/>
  <c r="AJ179" i="1"/>
  <c r="CX179" i="1" s="1"/>
  <c r="CQ179" i="1"/>
  <c r="CS179" i="1"/>
  <c r="CT179" i="1"/>
  <c r="CU179" i="1"/>
  <c r="T179" i="1" s="1"/>
  <c r="CV179" i="1"/>
  <c r="FR179" i="1"/>
  <c r="GL179" i="1"/>
  <c r="GO179" i="1"/>
  <c r="GP179" i="1"/>
  <c r="GV179" i="1"/>
  <c r="HC179" i="1" s="1"/>
  <c r="GX179" i="1" s="1"/>
  <c r="I180" i="1"/>
  <c r="U180" i="1"/>
  <c r="AC180" i="1"/>
  <c r="AE180" i="1"/>
  <c r="AF180" i="1"/>
  <c r="AG180" i="1"/>
  <c r="AH180" i="1"/>
  <c r="AI180" i="1"/>
  <c r="AJ180" i="1"/>
  <c r="CX180" i="1" s="1"/>
  <c r="W180" i="1" s="1"/>
  <c r="CR180" i="1"/>
  <c r="CT180" i="1"/>
  <c r="CU180" i="1"/>
  <c r="CV180" i="1"/>
  <c r="CW180" i="1"/>
  <c r="FR180" i="1"/>
  <c r="GL180" i="1"/>
  <c r="GO180" i="1"/>
  <c r="GP180" i="1"/>
  <c r="GV180" i="1"/>
  <c r="HC180" i="1" s="1"/>
  <c r="GX180" i="1"/>
  <c r="I181" i="1"/>
  <c r="AC181" i="1"/>
  <c r="AD181" i="1"/>
  <c r="AB181" i="1" s="1"/>
  <c r="AE181" i="1"/>
  <c r="AF181" i="1"/>
  <c r="AG181" i="1"/>
  <c r="AH181" i="1"/>
  <c r="AI181" i="1"/>
  <c r="CW181" i="1" s="1"/>
  <c r="V181" i="1" s="1"/>
  <c r="AJ181" i="1"/>
  <c r="CX181" i="1" s="1"/>
  <c r="CQ181" i="1"/>
  <c r="CS181" i="1"/>
  <c r="CT181" i="1"/>
  <c r="CU181" i="1"/>
  <c r="T181" i="1" s="1"/>
  <c r="CV181" i="1"/>
  <c r="U181" i="1" s="1"/>
  <c r="FR181" i="1"/>
  <c r="GL181" i="1"/>
  <c r="GO181" i="1"/>
  <c r="GP181" i="1"/>
  <c r="GV181" i="1"/>
  <c r="HC181" i="1" s="1"/>
  <c r="GX181" i="1" s="1"/>
  <c r="I182" i="1"/>
  <c r="T182" i="1"/>
  <c r="W182" i="1"/>
  <c r="AC182" i="1"/>
  <c r="AD182" i="1"/>
  <c r="AE182" i="1"/>
  <c r="AF182" i="1"/>
  <c r="AG182" i="1"/>
  <c r="AH182" i="1"/>
  <c r="AI182" i="1"/>
  <c r="CW182" i="1" s="1"/>
  <c r="V182" i="1" s="1"/>
  <c r="AJ182" i="1"/>
  <c r="CX182" i="1" s="1"/>
  <c r="CR182" i="1"/>
  <c r="CS182" i="1"/>
  <c r="CT182" i="1"/>
  <c r="CU182" i="1"/>
  <c r="CV182" i="1"/>
  <c r="U182" i="1" s="1"/>
  <c r="FR182" i="1"/>
  <c r="GL182" i="1"/>
  <c r="GO182" i="1"/>
  <c r="GP182" i="1"/>
  <c r="GV182" i="1"/>
  <c r="HC182" i="1" s="1"/>
  <c r="GX182" i="1"/>
  <c r="I183" i="1"/>
  <c r="Q183" i="1"/>
  <c r="S183" i="1"/>
  <c r="CY183" i="1" s="1"/>
  <c r="X183" i="1" s="1"/>
  <c r="V183" i="1"/>
  <c r="AC183" i="1"/>
  <c r="AE183" i="1"/>
  <c r="AF183" i="1"/>
  <c r="AG183" i="1"/>
  <c r="CU183" i="1" s="1"/>
  <c r="T183" i="1" s="1"/>
  <c r="AH183" i="1"/>
  <c r="CV183" i="1" s="1"/>
  <c r="U183" i="1" s="1"/>
  <c r="AI183" i="1"/>
  <c r="CW183" i="1" s="1"/>
  <c r="AJ183" i="1"/>
  <c r="CX183" i="1" s="1"/>
  <c r="W183" i="1" s="1"/>
  <c r="CS183" i="1"/>
  <c r="CT183" i="1"/>
  <c r="CZ183" i="1"/>
  <c r="Y183" i="1" s="1"/>
  <c r="FR183" i="1"/>
  <c r="GL183" i="1"/>
  <c r="GO183" i="1"/>
  <c r="GP183" i="1"/>
  <c r="GV183" i="1"/>
  <c r="HC183" i="1" s="1"/>
  <c r="GX183" i="1" s="1"/>
  <c r="I184" i="1"/>
  <c r="Q184" i="1"/>
  <c r="R184" i="1"/>
  <c r="GK184" i="1" s="1"/>
  <c r="U184" i="1"/>
  <c r="V184" i="1"/>
  <c r="Y184" i="1"/>
  <c r="AC184" i="1"/>
  <c r="AE184" i="1"/>
  <c r="AD184" i="1" s="1"/>
  <c r="AF184" i="1"/>
  <c r="S184" i="1" s="1"/>
  <c r="AG184" i="1"/>
  <c r="AH184" i="1"/>
  <c r="CV184" i="1" s="1"/>
  <c r="AI184" i="1"/>
  <c r="AJ184" i="1"/>
  <c r="CX184" i="1" s="1"/>
  <c r="W184" i="1" s="1"/>
  <c r="CR184" i="1"/>
  <c r="CS184" i="1"/>
  <c r="CT184" i="1"/>
  <c r="CU184" i="1"/>
  <c r="T184" i="1" s="1"/>
  <c r="CW184" i="1"/>
  <c r="CY184" i="1"/>
  <c r="X184" i="1" s="1"/>
  <c r="CZ184" i="1"/>
  <c r="FR184" i="1"/>
  <c r="GL184" i="1"/>
  <c r="GO184" i="1"/>
  <c r="GP184" i="1"/>
  <c r="GV184" i="1"/>
  <c r="HC184" i="1" s="1"/>
  <c r="GX184" i="1" s="1"/>
  <c r="I185" i="1"/>
  <c r="S185" i="1" s="1"/>
  <c r="P185" i="1"/>
  <c r="Q185" i="1"/>
  <c r="CP185" i="1" s="1"/>
  <c r="O185" i="1" s="1"/>
  <c r="U185" i="1"/>
  <c r="V185" i="1"/>
  <c r="AB185" i="1"/>
  <c r="AC185" i="1"/>
  <c r="AD185" i="1"/>
  <c r="AE185" i="1"/>
  <c r="AF185" i="1"/>
  <c r="AG185" i="1"/>
  <c r="CU185" i="1" s="1"/>
  <c r="T185" i="1" s="1"/>
  <c r="AH185" i="1"/>
  <c r="AI185" i="1"/>
  <c r="CW185" i="1" s="1"/>
  <c r="AJ185" i="1"/>
  <c r="CX185" i="1" s="1"/>
  <c r="W185" i="1" s="1"/>
  <c r="CQ185" i="1"/>
  <c r="CS185" i="1"/>
  <c r="CT185" i="1"/>
  <c r="CV185" i="1"/>
  <c r="FR185" i="1"/>
  <c r="GL185" i="1"/>
  <c r="GO185" i="1"/>
  <c r="GP185" i="1"/>
  <c r="GV185" i="1"/>
  <c r="HC185" i="1" s="1"/>
  <c r="GX185" i="1" s="1"/>
  <c r="I186" i="1"/>
  <c r="P186" i="1"/>
  <c r="Q186" i="1"/>
  <c r="T186" i="1"/>
  <c r="U186" i="1"/>
  <c r="V186" i="1"/>
  <c r="W186" i="1"/>
  <c r="Y186" i="1"/>
  <c r="AB186" i="1"/>
  <c r="AC186" i="1"/>
  <c r="CQ186" i="1" s="1"/>
  <c r="AD186" i="1"/>
  <c r="AE186" i="1"/>
  <c r="R186" i="1" s="1"/>
  <c r="AF186" i="1"/>
  <c r="S186" i="1" s="1"/>
  <c r="CY186" i="1" s="1"/>
  <c r="X186" i="1" s="1"/>
  <c r="AG186" i="1"/>
  <c r="AH186" i="1"/>
  <c r="AI186" i="1"/>
  <c r="CW186" i="1" s="1"/>
  <c r="AJ186" i="1"/>
  <c r="CX186" i="1" s="1"/>
  <c r="CP186" i="1"/>
  <c r="O186" i="1" s="1"/>
  <c r="CR186" i="1"/>
  <c r="CS186" i="1"/>
  <c r="CT186" i="1"/>
  <c r="CU186" i="1"/>
  <c r="CV186" i="1"/>
  <c r="CZ186" i="1"/>
  <c r="FR186" i="1"/>
  <c r="GK186" i="1"/>
  <c r="GL186" i="1"/>
  <c r="GO186" i="1"/>
  <c r="GP186" i="1"/>
  <c r="GV186" i="1"/>
  <c r="HC186" i="1" s="1"/>
  <c r="GX186" i="1"/>
  <c r="I187" i="1"/>
  <c r="Q187" i="1" s="1"/>
  <c r="CP187" i="1" s="1"/>
  <c r="O187" i="1" s="1"/>
  <c r="P187" i="1"/>
  <c r="S187" i="1"/>
  <c r="CZ187" i="1" s="1"/>
  <c r="Y187" i="1" s="1"/>
  <c r="T187" i="1"/>
  <c r="U187" i="1"/>
  <c r="W187" i="1"/>
  <c r="AC187" i="1"/>
  <c r="AE187" i="1"/>
  <c r="AF187" i="1"/>
  <c r="AG187" i="1"/>
  <c r="AH187" i="1"/>
  <c r="CV187" i="1" s="1"/>
  <c r="AI187" i="1"/>
  <c r="CW187" i="1" s="1"/>
  <c r="V187" i="1" s="1"/>
  <c r="AJ187" i="1"/>
  <c r="CQ187" i="1"/>
  <c r="CT187" i="1"/>
  <c r="CU187" i="1"/>
  <c r="CX187" i="1"/>
  <c r="CY187" i="1"/>
  <c r="X187" i="1" s="1"/>
  <c r="FR187" i="1"/>
  <c r="GL187" i="1"/>
  <c r="GO187" i="1"/>
  <c r="GP187" i="1"/>
  <c r="GV187" i="1"/>
  <c r="HC187" i="1"/>
  <c r="GX187" i="1" s="1"/>
  <c r="I188" i="1"/>
  <c r="P188" i="1"/>
  <c r="R188" i="1"/>
  <c r="GK188" i="1" s="1"/>
  <c r="T188" i="1"/>
  <c r="AC188" i="1"/>
  <c r="CQ188" i="1" s="1"/>
  <c r="AE188" i="1"/>
  <c r="AF188" i="1"/>
  <c r="AG188" i="1"/>
  <c r="AH188" i="1"/>
  <c r="CV188" i="1" s="1"/>
  <c r="U188" i="1" s="1"/>
  <c r="AI188" i="1"/>
  <c r="CW188" i="1" s="1"/>
  <c r="V188" i="1" s="1"/>
  <c r="AJ188" i="1"/>
  <c r="CX188" i="1" s="1"/>
  <c r="W188" i="1" s="1"/>
  <c r="CU188" i="1"/>
  <c r="FR188" i="1"/>
  <c r="GL188" i="1"/>
  <c r="GO188" i="1"/>
  <c r="GP188" i="1"/>
  <c r="GV188" i="1"/>
  <c r="HC188" i="1" s="1"/>
  <c r="GX188" i="1" s="1"/>
  <c r="I189" i="1"/>
  <c r="S189" i="1"/>
  <c r="CY189" i="1" s="1"/>
  <c r="X189" i="1" s="1"/>
  <c r="T189" i="1"/>
  <c r="V189" i="1"/>
  <c r="W189" i="1"/>
  <c r="AC189" i="1"/>
  <c r="P189" i="1" s="1"/>
  <c r="AE189" i="1"/>
  <c r="AF189" i="1"/>
  <c r="AG189" i="1"/>
  <c r="CU189" i="1" s="1"/>
  <c r="AH189" i="1"/>
  <c r="AI189" i="1"/>
  <c r="CW189" i="1" s="1"/>
  <c r="AJ189" i="1"/>
  <c r="CQ189" i="1"/>
  <c r="CT189" i="1"/>
  <c r="CV189" i="1"/>
  <c r="U189" i="1" s="1"/>
  <c r="CX189" i="1"/>
  <c r="CZ189" i="1"/>
  <c r="Y189" i="1" s="1"/>
  <c r="FR189" i="1"/>
  <c r="GL189" i="1"/>
  <c r="GO189" i="1"/>
  <c r="GP189" i="1"/>
  <c r="GV189" i="1"/>
  <c r="HC189" i="1" s="1"/>
  <c r="GX189" i="1" s="1"/>
  <c r="C190" i="1"/>
  <c r="D190" i="1"/>
  <c r="I190" i="1"/>
  <c r="K190" i="1"/>
  <c r="Q190" i="1"/>
  <c r="R190" i="1"/>
  <c r="GK190" i="1" s="1"/>
  <c r="AC190" i="1"/>
  <c r="AE190" i="1"/>
  <c r="AD190" i="1" s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R190" i="1"/>
  <c r="CX190" i="1"/>
  <c r="W190" i="1" s="1"/>
  <c r="FR190" i="1"/>
  <c r="GL190" i="1"/>
  <c r="GO190" i="1"/>
  <c r="GP190" i="1"/>
  <c r="GV190" i="1"/>
  <c r="HC190" i="1" s="1"/>
  <c r="GX190" i="1" s="1"/>
  <c r="C191" i="1"/>
  <c r="D191" i="1"/>
  <c r="I191" i="1"/>
  <c r="R191" i="1" s="1"/>
  <c r="GK191" i="1" s="1"/>
  <c r="K191" i="1"/>
  <c r="Q191" i="1"/>
  <c r="U191" i="1"/>
  <c r="V191" i="1"/>
  <c r="W191" i="1"/>
  <c r="AB191" i="1"/>
  <c r="AC191" i="1"/>
  <c r="AD191" i="1"/>
  <c r="AE191" i="1"/>
  <c r="AF191" i="1"/>
  <c r="AG191" i="1"/>
  <c r="AH191" i="1"/>
  <c r="AI191" i="1"/>
  <c r="AJ191" i="1"/>
  <c r="CX191" i="1" s="1"/>
  <c r="CQ191" i="1"/>
  <c r="CR191" i="1"/>
  <c r="CS191" i="1"/>
  <c r="CU191" i="1"/>
  <c r="CV191" i="1"/>
  <c r="CW191" i="1"/>
  <c r="FR191" i="1"/>
  <c r="GL191" i="1"/>
  <c r="GO191" i="1"/>
  <c r="GP191" i="1"/>
  <c r="GV191" i="1"/>
  <c r="HC191" i="1" s="1"/>
  <c r="I192" i="1"/>
  <c r="R192" i="1" s="1"/>
  <c r="GK192" i="1" s="1"/>
  <c r="Q192" i="1"/>
  <c r="S192" i="1"/>
  <c r="CZ192" i="1" s="1"/>
  <c r="Y192" i="1" s="1"/>
  <c r="T192" i="1"/>
  <c r="AC192" i="1"/>
  <c r="AD192" i="1"/>
  <c r="AE192" i="1"/>
  <c r="CR192" i="1" s="1"/>
  <c r="AF192" i="1"/>
  <c r="CT192" i="1" s="1"/>
  <c r="AG192" i="1"/>
  <c r="AH192" i="1"/>
  <c r="AI192" i="1"/>
  <c r="CW192" i="1" s="1"/>
  <c r="V192" i="1" s="1"/>
  <c r="AJ192" i="1"/>
  <c r="CS192" i="1"/>
  <c r="CU192" i="1"/>
  <c r="CV192" i="1"/>
  <c r="U192" i="1" s="1"/>
  <c r="CX192" i="1"/>
  <c r="W192" i="1" s="1"/>
  <c r="CY192" i="1"/>
  <c r="X192" i="1" s="1"/>
  <c r="FR192" i="1"/>
  <c r="GL192" i="1"/>
  <c r="GO192" i="1"/>
  <c r="GP192" i="1"/>
  <c r="GV192" i="1"/>
  <c r="HC192" i="1" s="1"/>
  <c r="GX192" i="1"/>
  <c r="AC193" i="1"/>
  <c r="AE193" i="1"/>
  <c r="AF193" i="1"/>
  <c r="AG193" i="1"/>
  <c r="AH193" i="1"/>
  <c r="CV193" i="1" s="1"/>
  <c r="AI193" i="1"/>
  <c r="AJ193" i="1"/>
  <c r="CX193" i="1" s="1"/>
  <c r="CU193" i="1"/>
  <c r="CW193" i="1"/>
  <c r="FR193" i="1"/>
  <c r="GL193" i="1"/>
  <c r="GO193" i="1"/>
  <c r="GP193" i="1"/>
  <c r="GV193" i="1"/>
  <c r="HC193" i="1" s="1"/>
  <c r="C194" i="1"/>
  <c r="D194" i="1"/>
  <c r="I194" i="1"/>
  <c r="K194" i="1"/>
  <c r="Q194" i="1"/>
  <c r="R194" i="1"/>
  <c r="GK194" i="1" s="1"/>
  <c r="U194" i="1"/>
  <c r="AC194" i="1"/>
  <c r="AD194" i="1"/>
  <c r="AE194" i="1"/>
  <c r="AF194" i="1"/>
  <c r="AG194" i="1"/>
  <c r="CU194" i="1" s="1"/>
  <c r="T194" i="1" s="1"/>
  <c r="AH194" i="1"/>
  <c r="AI194" i="1"/>
  <c r="CW194" i="1" s="1"/>
  <c r="V194" i="1" s="1"/>
  <c r="AJ194" i="1"/>
  <c r="CQ194" i="1"/>
  <c r="CR194" i="1"/>
  <c r="CS194" i="1"/>
  <c r="CV194" i="1"/>
  <c r="CX194" i="1"/>
  <c r="W194" i="1" s="1"/>
  <c r="FR194" i="1"/>
  <c r="GL194" i="1"/>
  <c r="GO194" i="1"/>
  <c r="GP194" i="1"/>
  <c r="GV194" i="1"/>
  <c r="GX194" i="1"/>
  <c r="HC194" i="1"/>
  <c r="C195" i="1"/>
  <c r="D195" i="1"/>
  <c r="I195" i="1"/>
  <c r="K195" i="1"/>
  <c r="P195" i="1"/>
  <c r="U195" i="1"/>
  <c r="AC195" i="1"/>
  <c r="CQ195" i="1" s="1"/>
  <c r="AE195" i="1"/>
  <c r="AF195" i="1"/>
  <c r="AG195" i="1"/>
  <c r="AH195" i="1"/>
  <c r="AI195" i="1"/>
  <c r="AJ195" i="1"/>
  <c r="CU195" i="1"/>
  <c r="T195" i="1" s="1"/>
  <c r="CV195" i="1"/>
  <c r="CW195" i="1"/>
  <c r="V195" i="1" s="1"/>
  <c r="CX195" i="1"/>
  <c r="W195" i="1" s="1"/>
  <c r="FR195" i="1"/>
  <c r="GL195" i="1"/>
  <c r="GO195" i="1"/>
  <c r="GP195" i="1"/>
  <c r="GV195" i="1"/>
  <c r="HC195" i="1"/>
  <c r="GX195" i="1" s="1"/>
  <c r="I196" i="1"/>
  <c r="AB196" i="1"/>
  <c r="AC196" i="1"/>
  <c r="AE196" i="1"/>
  <c r="AD196" i="1" s="1"/>
  <c r="AF196" i="1"/>
  <c r="AG196" i="1"/>
  <c r="AH196" i="1"/>
  <c r="CV196" i="1" s="1"/>
  <c r="U196" i="1" s="1"/>
  <c r="AI196" i="1"/>
  <c r="AJ196" i="1"/>
  <c r="CX196" i="1" s="1"/>
  <c r="W196" i="1" s="1"/>
  <c r="CQ196" i="1"/>
  <c r="CR196" i="1"/>
  <c r="CS196" i="1"/>
  <c r="CT196" i="1"/>
  <c r="CU196" i="1"/>
  <c r="CW196" i="1"/>
  <c r="FR196" i="1"/>
  <c r="GL196" i="1"/>
  <c r="GO196" i="1"/>
  <c r="GP196" i="1"/>
  <c r="GV196" i="1"/>
  <c r="HC196" i="1" s="1"/>
  <c r="I197" i="1"/>
  <c r="P197" i="1"/>
  <c r="S197" i="1"/>
  <c r="U197" i="1"/>
  <c r="W197" i="1"/>
  <c r="AC197" i="1"/>
  <c r="AE197" i="1"/>
  <c r="AD197" i="1" s="1"/>
  <c r="AB197" i="1" s="1"/>
  <c r="AF197" i="1"/>
  <c r="AG197" i="1"/>
  <c r="CU197" i="1" s="1"/>
  <c r="T197" i="1" s="1"/>
  <c r="AH197" i="1"/>
  <c r="AI197" i="1"/>
  <c r="AJ197" i="1"/>
  <c r="CX197" i="1" s="1"/>
  <c r="CQ197" i="1"/>
  <c r="CT197" i="1"/>
  <c r="CV197" i="1"/>
  <c r="CW197" i="1"/>
  <c r="V197" i="1" s="1"/>
  <c r="CY197" i="1"/>
  <c r="X197" i="1" s="1"/>
  <c r="CZ197" i="1"/>
  <c r="Y197" i="1" s="1"/>
  <c r="FR197" i="1"/>
  <c r="GL197" i="1"/>
  <c r="GO197" i="1"/>
  <c r="GP197" i="1"/>
  <c r="GV197" i="1"/>
  <c r="HC197" i="1"/>
  <c r="GX197" i="1" s="1"/>
  <c r="C198" i="1"/>
  <c r="D198" i="1"/>
  <c r="K198" i="1"/>
  <c r="AC198" i="1"/>
  <c r="AE198" i="1"/>
  <c r="AF198" i="1"/>
  <c r="AG198" i="1"/>
  <c r="CU198" i="1" s="1"/>
  <c r="AH198" i="1"/>
  <c r="AI198" i="1"/>
  <c r="AJ198" i="1"/>
  <c r="CT198" i="1"/>
  <c r="CV198" i="1"/>
  <c r="U198" i="1" s="1"/>
  <c r="I355" i="6" s="1"/>
  <c r="CW198" i="1"/>
  <c r="V198" i="1" s="1"/>
  <c r="CX198" i="1"/>
  <c r="W198" i="1" s="1"/>
  <c r="FR198" i="1"/>
  <c r="GL198" i="1"/>
  <c r="GO198" i="1"/>
  <c r="GP198" i="1"/>
  <c r="GV198" i="1"/>
  <c r="HC198" i="1" s="1"/>
  <c r="GX198" i="1" s="1"/>
  <c r="C199" i="1"/>
  <c r="D199" i="1"/>
  <c r="K199" i="1"/>
  <c r="P199" i="1"/>
  <c r="V199" i="1"/>
  <c r="AC199" i="1"/>
  <c r="AE199" i="1"/>
  <c r="AF199" i="1"/>
  <c r="AG199" i="1"/>
  <c r="AH199" i="1"/>
  <c r="AI199" i="1"/>
  <c r="CW199" i="1" s="1"/>
  <c r="AJ199" i="1"/>
  <c r="CX199" i="1" s="1"/>
  <c r="W199" i="1" s="1"/>
  <c r="CQ199" i="1"/>
  <c r="CT199" i="1"/>
  <c r="CU199" i="1"/>
  <c r="T199" i="1" s="1"/>
  <c r="CV199" i="1"/>
  <c r="U199" i="1" s="1"/>
  <c r="FR199" i="1"/>
  <c r="GL199" i="1"/>
  <c r="GO199" i="1"/>
  <c r="GP199" i="1"/>
  <c r="GV199" i="1"/>
  <c r="HC199" i="1" s="1"/>
  <c r="GX199" i="1" s="1"/>
  <c r="AC200" i="1"/>
  <c r="AE200" i="1"/>
  <c r="AF200" i="1"/>
  <c r="CT200" i="1" s="1"/>
  <c r="AG200" i="1"/>
  <c r="CU200" i="1" s="1"/>
  <c r="AH200" i="1"/>
  <c r="CV200" i="1" s="1"/>
  <c r="AI200" i="1"/>
  <c r="CW200" i="1" s="1"/>
  <c r="AJ200" i="1"/>
  <c r="CQ200" i="1"/>
  <c r="CX200" i="1"/>
  <c r="FR200" i="1"/>
  <c r="GL200" i="1"/>
  <c r="GO200" i="1"/>
  <c r="GP200" i="1"/>
  <c r="GV200" i="1"/>
  <c r="HC200" i="1"/>
  <c r="I201" i="1"/>
  <c r="Q201" i="1" s="1"/>
  <c r="AC201" i="1"/>
  <c r="AD201" i="1"/>
  <c r="AE201" i="1"/>
  <c r="R201" i="1" s="1"/>
  <c r="GK201" i="1" s="1"/>
  <c r="AF201" i="1"/>
  <c r="AG201" i="1"/>
  <c r="AH201" i="1"/>
  <c r="AI201" i="1"/>
  <c r="AJ201" i="1"/>
  <c r="CX201" i="1" s="1"/>
  <c r="W201" i="1" s="1"/>
  <c r="CR201" i="1"/>
  <c r="CT201" i="1"/>
  <c r="CU201" i="1"/>
  <c r="T201" i="1" s="1"/>
  <c r="CV201" i="1"/>
  <c r="CW201" i="1"/>
  <c r="FR201" i="1"/>
  <c r="GL201" i="1"/>
  <c r="GO201" i="1"/>
  <c r="GP201" i="1"/>
  <c r="GV201" i="1"/>
  <c r="HC201" i="1" s="1"/>
  <c r="GX201" i="1"/>
  <c r="C202" i="1"/>
  <c r="D202" i="1"/>
  <c r="I202" i="1"/>
  <c r="Q202" i="1" s="1"/>
  <c r="K202" i="1"/>
  <c r="R202" i="1"/>
  <c r="T202" i="1"/>
  <c r="AC202" i="1"/>
  <c r="AD202" i="1"/>
  <c r="AE202" i="1"/>
  <c r="AF202" i="1"/>
  <c r="AG202" i="1"/>
  <c r="AH202" i="1"/>
  <c r="CV202" i="1" s="1"/>
  <c r="U202" i="1" s="1"/>
  <c r="AI202" i="1"/>
  <c r="AJ202" i="1"/>
  <c r="CR202" i="1"/>
  <c r="CS202" i="1"/>
  <c r="CU202" i="1"/>
  <c r="CW202" i="1"/>
  <c r="V202" i="1" s="1"/>
  <c r="CX202" i="1"/>
  <c r="W202" i="1" s="1"/>
  <c r="FR202" i="1"/>
  <c r="GK202" i="1"/>
  <c r="GL202" i="1"/>
  <c r="GO202" i="1"/>
  <c r="GP202" i="1"/>
  <c r="GV202" i="1"/>
  <c r="HC202" i="1"/>
  <c r="GX202" i="1" s="1"/>
  <c r="C203" i="1"/>
  <c r="D203" i="1"/>
  <c r="I203" i="1"/>
  <c r="K203" i="1"/>
  <c r="V203" i="1"/>
  <c r="AB203" i="1"/>
  <c r="AC203" i="1"/>
  <c r="AD203" i="1"/>
  <c r="AE203" i="1"/>
  <c r="AF203" i="1"/>
  <c r="CT203" i="1" s="1"/>
  <c r="AG203" i="1"/>
  <c r="CU203" i="1" s="1"/>
  <c r="AH203" i="1"/>
  <c r="AI203" i="1"/>
  <c r="AJ203" i="1"/>
  <c r="CX203" i="1" s="1"/>
  <c r="CQ203" i="1"/>
  <c r="CR203" i="1"/>
  <c r="CS203" i="1"/>
  <c r="CV203" i="1"/>
  <c r="CW203" i="1"/>
  <c r="FR203" i="1"/>
  <c r="GL203" i="1"/>
  <c r="GO203" i="1"/>
  <c r="GP203" i="1"/>
  <c r="GV203" i="1"/>
  <c r="GX203" i="1"/>
  <c r="HC203" i="1"/>
  <c r="AC204" i="1"/>
  <c r="AE204" i="1"/>
  <c r="AF204" i="1"/>
  <c r="AG204" i="1"/>
  <c r="CU204" i="1" s="1"/>
  <c r="AH204" i="1"/>
  <c r="AI204" i="1"/>
  <c r="AJ204" i="1"/>
  <c r="CV204" i="1"/>
  <c r="CW204" i="1"/>
  <c r="CX204" i="1"/>
  <c r="FR204" i="1"/>
  <c r="GL204" i="1"/>
  <c r="GO204" i="1"/>
  <c r="GP204" i="1"/>
  <c r="GV204" i="1"/>
  <c r="HC204" i="1" s="1"/>
  <c r="AC205" i="1"/>
  <c r="AD205" i="1"/>
  <c r="AE205" i="1"/>
  <c r="AF205" i="1"/>
  <c r="AG205" i="1"/>
  <c r="CU205" i="1" s="1"/>
  <c r="AH205" i="1"/>
  <c r="AI205" i="1"/>
  <c r="CW205" i="1" s="1"/>
  <c r="AJ205" i="1"/>
  <c r="CQ205" i="1"/>
  <c r="CR205" i="1"/>
  <c r="CS205" i="1"/>
  <c r="CV205" i="1"/>
  <c r="CX205" i="1"/>
  <c r="FR205" i="1"/>
  <c r="GL205" i="1"/>
  <c r="GO205" i="1"/>
  <c r="GP205" i="1"/>
  <c r="GV205" i="1"/>
  <c r="HC205" i="1"/>
  <c r="AC206" i="1"/>
  <c r="AE206" i="1"/>
  <c r="AF206" i="1"/>
  <c r="CT206" i="1" s="1"/>
  <c r="AG206" i="1"/>
  <c r="CU206" i="1" s="1"/>
  <c r="AH206" i="1"/>
  <c r="CV206" i="1" s="1"/>
  <c r="AI206" i="1"/>
  <c r="AJ206" i="1"/>
  <c r="CQ206" i="1"/>
  <c r="CW206" i="1"/>
  <c r="CX206" i="1"/>
  <c r="FR206" i="1"/>
  <c r="GL206" i="1"/>
  <c r="GO206" i="1"/>
  <c r="GP206" i="1"/>
  <c r="GV206" i="1"/>
  <c r="HC206" i="1" s="1"/>
  <c r="AB207" i="1"/>
  <c r="AC207" i="1"/>
  <c r="AD207" i="1"/>
  <c r="AE207" i="1"/>
  <c r="AF207" i="1"/>
  <c r="CT207" i="1" s="1"/>
  <c r="AG207" i="1"/>
  <c r="CU207" i="1" s="1"/>
  <c r="AH207" i="1"/>
  <c r="AI207" i="1"/>
  <c r="CW207" i="1" s="1"/>
  <c r="AJ207" i="1"/>
  <c r="CX207" i="1" s="1"/>
  <c r="CQ207" i="1"/>
  <c r="CR207" i="1"/>
  <c r="CS207" i="1"/>
  <c r="CV207" i="1"/>
  <c r="FR207" i="1"/>
  <c r="GL207" i="1"/>
  <c r="GO207" i="1"/>
  <c r="GP207" i="1"/>
  <c r="GV207" i="1"/>
  <c r="HC207" i="1"/>
  <c r="C208" i="1"/>
  <c r="D208" i="1"/>
  <c r="I208" i="1"/>
  <c r="K208" i="1"/>
  <c r="P208" i="1"/>
  <c r="Q208" i="1"/>
  <c r="U208" i="1"/>
  <c r="AC208" i="1"/>
  <c r="AE208" i="1"/>
  <c r="R208" i="1" s="1"/>
  <c r="GK208" i="1" s="1"/>
  <c r="AF208" i="1"/>
  <c r="AG208" i="1"/>
  <c r="AH208" i="1"/>
  <c r="AI208" i="1"/>
  <c r="CW208" i="1" s="1"/>
  <c r="V208" i="1" s="1"/>
  <c r="AJ208" i="1"/>
  <c r="CX208" i="1" s="1"/>
  <c r="W208" i="1" s="1"/>
  <c r="CQ208" i="1"/>
  <c r="CR208" i="1"/>
  <c r="CS208" i="1"/>
  <c r="CT208" i="1"/>
  <c r="CU208" i="1"/>
  <c r="CV208" i="1"/>
  <c r="FR208" i="1"/>
  <c r="GL208" i="1"/>
  <c r="GO208" i="1"/>
  <c r="GP208" i="1"/>
  <c r="GV208" i="1"/>
  <c r="HC208" i="1" s="1"/>
  <c r="GX208" i="1" s="1"/>
  <c r="C209" i="1"/>
  <c r="D209" i="1"/>
  <c r="I209" i="1"/>
  <c r="Q209" i="1" s="1"/>
  <c r="K209" i="1"/>
  <c r="P209" i="1"/>
  <c r="R209" i="1"/>
  <c r="GK209" i="1" s="1"/>
  <c r="S209" i="1"/>
  <c r="T209" i="1"/>
  <c r="AC209" i="1"/>
  <c r="AE209" i="1"/>
  <c r="CS209" i="1" s="1"/>
  <c r="AF209" i="1"/>
  <c r="AG209" i="1"/>
  <c r="AH209" i="1"/>
  <c r="AI209" i="1"/>
  <c r="AJ209" i="1"/>
  <c r="CQ209" i="1"/>
  <c r="CR209" i="1"/>
  <c r="CT209" i="1"/>
  <c r="CU209" i="1"/>
  <c r="CV209" i="1"/>
  <c r="U209" i="1" s="1"/>
  <c r="CW209" i="1"/>
  <c r="CX209" i="1"/>
  <c r="W209" i="1" s="1"/>
  <c r="FR209" i="1"/>
  <c r="GL209" i="1"/>
  <c r="GO209" i="1"/>
  <c r="GP209" i="1"/>
  <c r="GV209" i="1"/>
  <c r="GX209" i="1"/>
  <c r="HC209" i="1"/>
  <c r="I210" i="1"/>
  <c r="GX210" i="1" s="1"/>
  <c r="AC210" i="1"/>
  <c r="AD210" i="1"/>
  <c r="AE210" i="1"/>
  <c r="AF210" i="1"/>
  <c r="AG210" i="1"/>
  <c r="CU210" i="1" s="1"/>
  <c r="AH210" i="1"/>
  <c r="AI210" i="1"/>
  <c r="AJ210" i="1"/>
  <c r="CQ210" i="1"/>
  <c r="CR210" i="1"/>
  <c r="CS210" i="1"/>
  <c r="CV210" i="1"/>
  <c r="CW210" i="1"/>
  <c r="CX210" i="1"/>
  <c r="FR210" i="1"/>
  <c r="GL210" i="1"/>
  <c r="GO210" i="1"/>
  <c r="GP210" i="1"/>
  <c r="GV210" i="1"/>
  <c r="HC210" i="1"/>
  <c r="AC211" i="1"/>
  <c r="AE211" i="1"/>
  <c r="AF211" i="1"/>
  <c r="AG211" i="1"/>
  <c r="CU211" i="1" s="1"/>
  <c r="AH211" i="1"/>
  <c r="CV211" i="1" s="1"/>
  <c r="AI211" i="1"/>
  <c r="AJ211" i="1"/>
  <c r="CW211" i="1"/>
  <c r="CX211" i="1"/>
  <c r="FR211" i="1"/>
  <c r="GL211" i="1"/>
  <c r="GO211" i="1"/>
  <c r="GP211" i="1"/>
  <c r="GV211" i="1"/>
  <c r="HC211" i="1" s="1"/>
  <c r="I212" i="1"/>
  <c r="W212" i="1" s="1"/>
  <c r="AC212" i="1"/>
  <c r="AD212" i="1"/>
  <c r="AE212" i="1"/>
  <c r="AF212" i="1"/>
  <c r="AG212" i="1"/>
  <c r="CU212" i="1" s="1"/>
  <c r="T212" i="1" s="1"/>
  <c r="AH212" i="1"/>
  <c r="AI212" i="1"/>
  <c r="CW212" i="1" s="1"/>
  <c r="V212" i="1" s="1"/>
  <c r="AJ212" i="1"/>
  <c r="CX212" i="1" s="1"/>
  <c r="CQ212" i="1"/>
  <c r="CR212" i="1"/>
  <c r="CS212" i="1"/>
  <c r="CV212" i="1"/>
  <c r="FR212" i="1"/>
  <c r="GL212" i="1"/>
  <c r="GO212" i="1"/>
  <c r="GP212" i="1"/>
  <c r="GV212" i="1"/>
  <c r="HC212" i="1"/>
  <c r="GX212" i="1" s="1"/>
  <c r="AC213" i="1"/>
  <c r="AE213" i="1"/>
  <c r="CS213" i="1" s="1"/>
  <c r="AF213" i="1"/>
  <c r="AG213" i="1"/>
  <c r="CU213" i="1" s="1"/>
  <c r="AH213" i="1"/>
  <c r="CV213" i="1" s="1"/>
  <c r="AI213" i="1"/>
  <c r="AJ213" i="1"/>
  <c r="CQ213" i="1"/>
  <c r="CR213" i="1"/>
  <c r="CT213" i="1"/>
  <c r="CW213" i="1"/>
  <c r="CX213" i="1"/>
  <c r="FR213" i="1"/>
  <c r="GL213" i="1"/>
  <c r="GO213" i="1"/>
  <c r="GP213" i="1"/>
  <c r="GV213" i="1"/>
  <c r="HC213" i="1" s="1"/>
  <c r="B215" i="1"/>
  <c r="C215" i="1"/>
  <c r="C174" i="1" s="1"/>
  <c r="D215" i="1"/>
  <c r="F215" i="1"/>
  <c r="G215" i="1"/>
  <c r="G174" i="1" s="1"/>
  <c r="BC215" i="1"/>
  <c r="BC174" i="1" s="1"/>
  <c r="BX215" i="1"/>
  <c r="CK215" i="1"/>
  <c r="CL215" i="1"/>
  <c r="CL174" i="1" s="1"/>
  <c r="CM215" i="1"/>
  <c r="EG215" i="1"/>
  <c r="ET215" i="1"/>
  <c r="EU215" i="1"/>
  <c r="EV215" i="1"/>
  <c r="EV174" i="1" s="1"/>
  <c r="FP215" i="1"/>
  <c r="GC215" i="1"/>
  <c r="GD215" i="1"/>
  <c r="GE215" i="1"/>
  <c r="GE174" i="1" s="1"/>
  <c r="F231" i="1"/>
  <c r="P240" i="1"/>
  <c r="D245" i="1"/>
  <c r="B247" i="1"/>
  <c r="E247" i="1"/>
  <c r="F247" i="1"/>
  <c r="Z247" i="1"/>
  <c r="AA247" i="1"/>
  <c r="AM247" i="1"/>
  <c r="AN247" i="1"/>
  <c r="AO247" i="1"/>
  <c r="BB247" i="1"/>
  <c r="BC247" i="1"/>
  <c r="BE247" i="1"/>
  <c r="BF247" i="1"/>
  <c r="BG247" i="1"/>
  <c r="BH247" i="1"/>
  <c r="BI247" i="1"/>
  <c r="BJ247" i="1"/>
  <c r="BK247" i="1"/>
  <c r="BL247" i="1"/>
  <c r="BM247" i="1"/>
  <c r="BN247" i="1"/>
  <c r="BO247" i="1"/>
  <c r="BP247" i="1"/>
  <c r="BQ247" i="1"/>
  <c r="BR247" i="1"/>
  <c r="BS247" i="1"/>
  <c r="BT247" i="1"/>
  <c r="BU247" i="1"/>
  <c r="BV247" i="1"/>
  <c r="BW247" i="1"/>
  <c r="BX247" i="1"/>
  <c r="CK247" i="1"/>
  <c r="CL247" i="1"/>
  <c r="CM247" i="1"/>
  <c r="CN247" i="1"/>
  <c r="CO247" i="1"/>
  <c r="CP247" i="1"/>
  <c r="CQ247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DR247" i="1"/>
  <c r="DS247" i="1"/>
  <c r="EE247" i="1"/>
  <c r="EF247" i="1"/>
  <c r="EG247" i="1"/>
  <c r="EW247" i="1"/>
  <c r="EX247" i="1"/>
  <c r="EY247" i="1"/>
  <c r="EZ247" i="1"/>
  <c r="FA247" i="1"/>
  <c r="FB247" i="1"/>
  <c r="FC247" i="1"/>
  <c r="FD247" i="1"/>
  <c r="FE247" i="1"/>
  <c r="FF247" i="1"/>
  <c r="FG247" i="1"/>
  <c r="FH247" i="1"/>
  <c r="FI247" i="1"/>
  <c r="FJ247" i="1"/>
  <c r="FK247" i="1"/>
  <c r="FL247" i="1"/>
  <c r="FM247" i="1"/>
  <c r="FN247" i="1"/>
  <c r="FO247" i="1"/>
  <c r="GC247" i="1"/>
  <c r="GF247" i="1"/>
  <c r="GG247" i="1"/>
  <c r="GH247" i="1"/>
  <c r="GI247" i="1"/>
  <c r="GJ247" i="1"/>
  <c r="GK247" i="1"/>
  <c r="GL247" i="1"/>
  <c r="GM247" i="1"/>
  <c r="GN247" i="1"/>
  <c r="GO247" i="1"/>
  <c r="GP247" i="1"/>
  <c r="GQ247" i="1"/>
  <c r="GR247" i="1"/>
  <c r="GS247" i="1"/>
  <c r="GT247" i="1"/>
  <c r="GU247" i="1"/>
  <c r="GV247" i="1"/>
  <c r="GW247" i="1"/>
  <c r="GX247" i="1"/>
  <c r="C249" i="1"/>
  <c r="D249" i="1"/>
  <c r="I249" i="1"/>
  <c r="K249" i="1"/>
  <c r="Q249" i="1"/>
  <c r="AC249" i="1"/>
  <c r="AD249" i="1"/>
  <c r="AE249" i="1"/>
  <c r="AF249" i="1"/>
  <c r="AG249" i="1"/>
  <c r="AH249" i="1"/>
  <c r="AI249" i="1"/>
  <c r="CW249" i="1" s="1"/>
  <c r="V249" i="1" s="1"/>
  <c r="AJ249" i="1"/>
  <c r="CX249" i="1" s="1"/>
  <c r="W249" i="1" s="1"/>
  <c r="CT249" i="1"/>
  <c r="CU249" i="1"/>
  <c r="T249" i="1" s="1"/>
  <c r="CV249" i="1"/>
  <c r="U249" i="1" s="1"/>
  <c r="FR249" i="1"/>
  <c r="GL249" i="1"/>
  <c r="GO249" i="1"/>
  <c r="GP249" i="1"/>
  <c r="GV249" i="1"/>
  <c r="HC249" i="1" s="1"/>
  <c r="GX249" i="1" s="1"/>
  <c r="C250" i="1"/>
  <c r="D250" i="1"/>
  <c r="I250" i="1"/>
  <c r="K250" i="1"/>
  <c r="AC250" i="1"/>
  <c r="AE250" i="1"/>
  <c r="AF250" i="1"/>
  <c r="CT250" i="1" s="1"/>
  <c r="AG250" i="1"/>
  <c r="AH250" i="1"/>
  <c r="AI250" i="1"/>
  <c r="AJ250" i="1"/>
  <c r="CQ250" i="1"/>
  <c r="CR250" i="1"/>
  <c r="CU250" i="1"/>
  <c r="T250" i="1" s="1"/>
  <c r="CV250" i="1"/>
  <c r="CW250" i="1"/>
  <c r="CX250" i="1"/>
  <c r="FR250" i="1"/>
  <c r="GL250" i="1"/>
  <c r="GO250" i="1"/>
  <c r="GP250" i="1"/>
  <c r="FV264" i="1" s="1"/>
  <c r="GV250" i="1"/>
  <c r="HC250" i="1"/>
  <c r="I251" i="1"/>
  <c r="R251" i="1"/>
  <c r="GK251" i="1" s="1"/>
  <c r="AC251" i="1"/>
  <c r="AD251" i="1"/>
  <c r="AE251" i="1"/>
  <c r="AF251" i="1"/>
  <c r="AG251" i="1"/>
  <c r="CU251" i="1" s="1"/>
  <c r="AH251" i="1"/>
  <c r="AI251" i="1"/>
  <c r="CW251" i="1" s="1"/>
  <c r="AJ251" i="1"/>
  <c r="CQ251" i="1"/>
  <c r="CR251" i="1"/>
  <c r="CS251" i="1"/>
  <c r="CV251" i="1"/>
  <c r="CX251" i="1"/>
  <c r="W251" i="1" s="1"/>
  <c r="FR251" i="1"/>
  <c r="GL251" i="1"/>
  <c r="GO251" i="1"/>
  <c r="GP251" i="1"/>
  <c r="GV251" i="1"/>
  <c r="HC251" i="1"/>
  <c r="AC252" i="1"/>
  <c r="AD252" i="1"/>
  <c r="AE252" i="1"/>
  <c r="AF252" i="1"/>
  <c r="CT252" i="1" s="1"/>
  <c r="AG252" i="1"/>
  <c r="CU252" i="1" s="1"/>
  <c r="AH252" i="1"/>
  <c r="CV252" i="1" s="1"/>
  <c r="AI252" i="1"/>
  <c r="AJ252" i="1"/>
  <c r="CQ252" i="1"/>
  <c r="CW252" i="1"/>
  <c r="CX252" i="1"/>
  <c r="FR252" i="1"/>
  <c r="GL252" i="1"/>
  <c r="FR264" i="1" s="1"/>
  <c r="FY264" i="1" s="1"/>
  <c r="GO252" i="1"/>
  <c r="GP252" i="1"/>
  <c r="GV252" i="1"/>
  <c r="HC252" i="1" s="1"/>
  <c r="AB253" i="1"/>
  <c r="AC253" i="1"/>
  <c r="AD253" i="1"/>
  <c r="AE253" i="1"/>
  <c r="AF253" i="1"/>
  <c r="CT253" i="1" s="1"/>
  <c r="AG253" i="1"/>
  <c r="CU253" i="1" s="1"/>
  <c r="AH253" i="1"/>
  <c r="AI253" i="1"/>
  <c r="CW253" i="1" s="1"/>
  <c r="AJ253" i="1"/>
  <c r="CX253" i="1" s="1"/>
  <c r="CQ253" i="1"/>
  <c r="CR253" i="1"/>
  <c r="CS253" i="1"/>
  <c r="CV253" i="1"/>
  <c r="FR253" i="1"/>
  <c r="GL253" i="1"/>
  <c r="GO253" i="1"/>
  <c r="GP253" i="1"/>
  <c r="GV253" i="1"/>
  <c r="HC253" i="1"/>
  <c r="AC254" i="1"/>
  <c r="AE254" i="1"/>
  <c r="AF254" i="1"/>
  <c r="AG254" i="1"/>
  <c r="AH254" i="1"/>
  <c r="AI254" i="1"/>
  <c r="AJ254" i="1"/>
  <c r="CT254" i="1"/>
  <c r="CU254" i="1"/>
  <c r="CV254" i="1"/>
  <c r="CW254" i="1"/>
  <c r="CX254" i="1"/>
  <c r="FR254" i="1"/>
  <c r="GL254" i="1"/>
  <c r="GO254" i="1"/>
  <c r="FU264" i="1" s="1"/>
  <c r="FU247" i="1" s="1"/>
  <c r="GP254" i="1"/>
  <c r="GV254" i="1"/>
  <c r="HC254" i="1" s="1"/>
  <c r="AC255" i="1"/>
  <c r="AD255" i="1"/>
  <c r="AE255" i="1"/>
  <c r="AF255" i="1"/>
  <c r="AG255" i="1"/>
  <c r="CU255" i="1" s="1"/>
  <c r="AH255" i="1"/>
  <c r="AI255" i="1"/>
  <c r="AJ255" i="1"/>
  <c r="CQ255" i="1"/>
  <c r="CR255" i="1"/>
  <c r="CS255" i="1"/>
  <c r="CV255" i="1"/>
  <c r="CW255" i="1"/>
  <c r="CX255" i="1"/>
  <c r="FR255" i="1"/>
  <c r="GL255" i="1"/>
  <c r="GO255" i="1"/>
  <c r="GP255" i="1"/>
  <c r="GV255" i="1"/>
  <c r="HC255" i="1"/>
  <c r="AC256" i="1"/>
  <c r="AE256" i="1"/>
  <c r="AF256" i="1"/>
  <c r="AG256" i="1"/>
  <c r="AH256" i="1"/>
  <c r="CV256" i="1" s="1"/>
  <c r="AI256" i="1"/>
  <c r="AJ256" i="1"/>
  <c r="CU256" i="1"/>
  <c r="CW256" i="1"/>
  <c r="CX256" i="1"/>
  <c r="FR256" i="1"/>
  <c r="GL256" i="1"/>
  <c r="GO256" i="1"/>
  <c r="GP256" i="1"/>
  <c r="GV256" i="1"/>
  <c r="HC256" i="1"/>
  <c r="C257" i="1"/>
  <c r="D257" i="1"/>
  <c r="I257" i="1"/>
  <c r="Q257" i="1" s="1"/>
  <c r="K257" i="1"/>
  <c r="P257" i="1"/>
  <c r="R257" i="1"/>
  <c r="GK257" i="1" s="1"/>
  <c r="AC257" i="1"/>
  <c r="AD257" i="1"/>
  <c r="AE257" i="1"/>
  <c r="AF257" i="1"/>
  <c r="CT257" i="1" s="1"/>
  <c r="AG257" i="1"/>
  <c r="CU257" i="1" s="1"/>
  <c r="T257" i="1" s="1"/>
  <c r="AH257" i="1"/>
  <c r="CV257" i="1" s="1"/>
  <c r="U257" i="1" s="1"/>
  <c r="AI257" i="1"/>
  <c r="CW257" i="1" s="1"/>
  <c r="V257" i="1" s="1"/>
  <c r="AJ257" i="1"/>
  <c r="CX257" i="1" s="1"/>
  <c r="W257" i="1" s="1"/>
  <c r="CR257" i="1"/>
  <c r="CS257" i="1"/>
  <c r="FR257" i="1"/>
  <c r="GL257" i="1"/>
  <c r="GO257" i="1"/>
  <c r="GP257" i="1"/>
  <c r="GV257" i="1"/>
  <c r="GX257" i="1"/>
  <c r="HC257" i="1"/>
  <c r="C258" i="1"/>
  <c r="D258" i="1"/>
  <c r="I258" i="1"/>
  <c r="S258" i="1" s="1"/>
  <c r="CY258" i="1" s="1"/>
  <c r="X258" i="1" s="1"/>
  <c r="K258" i="1"/>
  <c r="R258" i="1"/>
  <c r="GK258" i="1" s="1"/>
  <c r="U258" i="1"/>
  <c r="AB258" i="1"/>
  <c r="AC258" i="1"/>
  <c r="AD258" i="1"/>
  <c r="AE258" i="1"/>
  <c r="AF258" i="1"/>
  <c r="CT258" i="1" s="1"/>
  <c r="AG258" i="1"/>
  <c r="CU258" i="1" s="1"/>
  <c r="T258" i="1" s="1"/>
  <c r="AH258" i="1"/>
  <c r="AI258" i="1"/>
  <c r="AJ258" i="1"/>
  <c r="CQ258" i="1"/>
  <c r="CR258" i="1"/>
  <c r="CS258" i="1"/>
  <c r="CV258" i="1"/>
  <c r="CW258" i="1"/>
  <c r="V258" i="1" s="1"/>
  <c r="CX258" i="1"/>
  <c r="W258" i="1" s="1"/>
  <c r="CZ258" i="1"/>
  <c r="Y258" i="1" s="1"/>
  <c r="FR258" i="1"/>
  <c r="GL258" i="1"/>
  <c r="GO258" i="1"/>
  <c r="GP258" i="1"/>
  <c r="GV258" i="1"/>
  <c r="HC258" i="1"/>
  <c r="GX258" i="1" s="1"/>
  <c r="AC259" i="1"/>
  <c r="AD259" i="1"/>
  <c r="AE259" i="1"/>
  <c r="CS259" i="1" s="1"/>
  <c r="AF259" i="1"/>
  <c r="CT259" i="1" s="1"/>
  <c r="AG259" i="1"/>
  <c r="CU259" i="1" s="1"/>
  <c r="AH259" i="1"/>
  <c r="AI259" i="1"/>
  <c r="AJ259" i="1"/>
  <c r="CQ259" i="1"/>
  <c r="CV259" i="1"/>
  <c r="CW259" i="1"/>
  <c r="CX259" i="1"/>
  <c r="FR259" i="1"/>
  <c r="GL259" i="1"/>
  <c r="GO259" i="1"/>
  <c r="GP259" i="1"/>
  <c r="GV259" i="1"/>
  <c r="HC259" i="1"/>
  <c r="I260" i="1"/>
  <c r="R260" i="1"/>
  <c r="GK260" i="1" s="1"/>
  <c r="U260" i="1"/>
  <c r="V260" i="1"/>
  <c r="AC260" i="1"/>
  <c r="AD260" i="1"/>
  <c r="AE260" i="1"/>
  <c r="AF260" i="1"/>
  <c r="AG260" i="1"/>
  <c r="CU260" i="1" s="1"/>
  <c r="AH260" i="1"/>
  <c r="AI260" i="1"/>
  <c r="CW260" i="1" s="1"/>
  <c r="AJ260" i="1"/>
  <c r="CX260" i="1" s="1"/>
  <c r="W260" i="1" s="1"/>
  <c r="CQ260" i="1"/>
  <c r="CR260" i="1"/>
  <c r="CS260" i="1"/>
  <c r="CV260" i="1"/>
  <c r="FR260" i="1"/>
  <c r="GL260" i="1"/>
  <c r="GO260" i="1"/>
  <c r="GP260" i="1"/>
  <c r="GV260" i="1"/>
  <c r="HC260" i="1"/>
  <c r="AC261" i="1"/>
  <c r="AD261" i="1"/>
  <c r="AE261" i="1"/>
  <c r="CS261" i="1" s="1"/>
  <c r="AF261" i="1"/>
  <c r="AG261" i="1"/>
  <c r="AH261" i="1"/>
  <c r="AI261" i="1"/>
  <c r="AJ261" i="1"/>
  <c r="CR261" i="1"/>
  <c r="CT261" i="1"/>
  <c r="CU261" i="1"/>
  <c r="CV261" i="1"/>
  <c r="CW261" i="1"/>
  <c r="CX261" i="1"/>
  <c r="FR261" i="1"/>
  <c r="GL261" i="1"/>
  <c r="GO261" i="1"/>
  <c r="GP261" i="1"/>
  <c r="CD264" i="1" s="1"/>
  <c r="GV261" i="1"/>
  <c r="HC261" i="1" s="1"/>
  <c r="I262" i="1"/>
  <c r="R262" i="1"/>
  <c r="GK262" i="1" s="1"/>
  <c r="W262" i="1"/>
  <c r="AB262" i="1"/>
  <c r="AC262" i="1"/>
  <c r="AD262" i="1"/>
  <c r="AE262" i="1"/>
  <c r="AF262" i="1"/>
  <c r="AG262" i="1"/>
  <c r="CU262" i="1" s="1"/>
  <c r="T262" i="1" s="1"/>
  <c r="AH262" i="1"/>
  <c r="AI262" i="1"/>
  <c r="AJ262" i="1"/>
  <c r="CQ262" i="1"/>
  <c r="CR262" i="1"/>
  <c r="CS262" i="1"/>
  <c r="CV262" i="1"/>
  <c r="CW262" i="1"/>
  <c r="CX262" i="1"/>
  <c r="FR262" i="1"/>
  <c r="FQ264" i="1" s="1"/>
  <c r="GL262" i="1"/>
  <c r="GO262" i="1"/>
  <c r="GP262" i="1"/>
  <c r="GV262" i="1"/>
  <c r="GX262" i="1"/>
  <c r="HC262" i="1"/>
  <c r="B264" i="1"/>
  <c r="C264" i="1"/>
  <c r="C247" i="1" s="1"/>
  <c r="D264" i="1"/>
  <c r="D247" i="1" s="1"/>
  <c r="F264" i="1"/>
  <c r="G264" i="1"/>
  <c r="G247" i="1" s="1"/>
  <c r="AO264" i="1"/>
  <c r="F268" i="1" s="1"/>
  <c r="BB264" i="1"/>
  <c r="BC264" i="1"/>
  <c r="F280" i="1" s="1"/>
  <c r="BD264" i="1"/>
  <c r="BD247" i="1" s="1"/>
  <c r="BX264" i="1"/>
  <c r="CK264" i="1"/>
  <c r="CL264" i="1"/>
  <c r="CM264" i="1"/>
  <c r="EH264" i="1"/>
  <c r="P273" i="1" s="1"/>
  <c r="EL264" i="1"/>
  <c r="ET264" i="1"/>
  <c r="ET247" i="1" s="1"/>
  <c r="FP264" i="1"/>
  <c r="EG264" i="1" s="1"/>
  <c r="GC264" i="1"/>
  <c r="GD264" i="1"/>
  <c r="GE264" i="1"/>
  <c r="P268" i="1"/>
  <c r="F277" i="1"/>
  <c r="P277" i="1"/>
  <c r="F289" i="1"/>
  <c r="D294" i="1"/>
  <c r="E296" i="1"/>
  <c r="F296" i="1"/>
  <c r="G296" i="1"/>
  <c r="Z296" i="1"/>
  <c r="AA296" i="1"/>
  <c r="AM296" i="1"/>
  <c r="AN296" i="1"/>
  <c r="AU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CB296" i="1"/>
  <c r="CD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R296" i="1"/>
  <c r="DS296" i="1"/>
  <c r="EE296" i="1"/>
  <c r="EF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GX296" i="1"/>
  <c r="C298" i="1"/>
  <c r="D298" i="1"/>
  <c r="T298" i="1"/>
  <c r="U298" i="1"/>
  <c r="V298" i="1"/>
  <c r="W298" i="1"/>
  <c r="AC298" i="1"/>
  <c r="AE298" i="1"/>
  <c r="AF298" i="1"/>
  <c r="AG298" i="1"/>
  <c r="AH298" i="1"/>
  <c r="CV298" i="1" s="1"/>
  <c r="AI298" i="1"/>
  <c r="CW298" i="1" s="1"/>
  <c r="AJ298" i="1"/>
  <c r="CX298" i="1" s="1"/>
  <c r="CQ298" i="1"/>
  <c r="CU298" i="1"/>
  <c r="FR298" i="1"/>
  <c r="GL298" i="1"/>
  <c r="BZ307" i="1" s="1"/>
  <c r="GN298" i="1"/>
  <c r="GP298" i="1"/>
  <c r="GV298" i="1"/>
  <c r="HC298" i="1" s="1"/>
  <c r="GX298" i="1" s="1"/>
  <c r="C299" i="1"/>
  <c r="D299" i="1"/>
  <c r="P299" i="1"/>
  <c r="R299" i="1"/>
  <c r="V299" i="1"/>
  <c r="AC299" i="1"/>
  <c r="CQ299" i="1" s="1"/>
  <c r="AE299" i="1"/>
  <c r="AD299" i="1" s="1"/>
  <c r="AF299" i="1"/>
  <c r="S299" i="1" s="1"/>
  <c r="AG299" i="1"/>
  <c r="AH299" i="1"/>
  <c r="AI299" i="1"/>
  <c r="AJ299" i="1"/>
  <c r="CX299" i="1" s="1"/>
  <c r="W299" i="1" s="1"/>
  <c r="CR299" i="1"/>
  <c r="CS299" i="1"/>
  <c r="CT299" i="1"/>
  <c r="CU299" i="1"/>
  <c r="T299" i="1" s="1"/>
  <c r="CV299" i="1"/>
  <c r="U299" i="1" s="1"/>
  <c r="CW299" i="1"/>
  <c r="FR299" i="1"/>
  <c r="GK299" i="1"/>
  <c r="GL299" i="1"/>
  <c r="GN299" i="1"/>
  <c r="FT307" i="1" s="1"/>
  <c r="FT296" i="1" s="1"/>
  <c r="GP299" i="1"/>
  <c r="GV299" i="1"/>
  <c r="HC299" i="1" s="1"/>
  <c r="GX299" i="1" s="1"/>
  <c r="I300" i="1"/>
  <c r="P300" i="1"/>
  <c r="S300" i="1"/>
  <c r="T300" i="1"/>
  <c r="AC300" i="1"/>
  <c r="AE300" i="1"/>
  <c r="AF300" i="1"/>
  <c r="AG300" i="1"/>
  <c r="AH300" i="1"/>
  <c r="AI300" i="1"/>
  <c r="CW300" i="1" s="1"/>
  <c r="V300" i="1" s="1"/>
  <c r="AJ300" i="1"/>
  <c r="CQ300" i="1"/>
  <c r="CT300" i="1"/>
  <c r="CU300" i="1"/>
  <c r="CV300" i="1"/>
  <c r="U300" i="1" s="1"/>
  <c r="CX300" i="1"/>
  <c r="W300" i="1" s="1"/>
  <c r="CY300" i="1"/>
  <c r="X300" i="1" s="1"/>
  <c r="CZ300" i="1"/>
  <c r="Y300" i="1" s="1"/>
  <c r="FR300" i="1"/>
  <c r="GL300" i="1"/>
  <c r="GN300" i="1"/>
  <c r="GP300" i="1"/>
  <c r="GV300" i="1"/>
  <c r="HC300" i="1"/>
  <c r="GX300" i="1" s="1"/>
  <c r="I301" i="1"/>
  <c r="GX301" i="1" s="1"/>
  <c r="Q301" i="1"/>
  <c r="R301" i="1"/>
  <c r="GK301" i="1" s="1"/>
  <c r="AC301" i="1"/>
  <c r="AE301" i="1"/>
  <c r="AF301" i="1"/>
  <c r="AG301" i="1"/>
  <c r="AH301" i="1"/>
  <c r="AI301" i="1"/>
  <c r="AJ301" i="1"/>
  <c r="CX301" i="1" s="1"/>
  <c r="CT301" i="1"/>
  <c r="CU301" i="1"/>
  <c r="CV301" i="1"/>
  <c r="CW301" i="1"/>
  <c r="V301" i="1" s="1"/>
  <c r="FR301" i="1"/>
  <c r="FQ307" i="1" s="1"/>
  <c r="GL301" i="1"/>
  <c r="GN301" i="1"/>
  <c r="GP301" i="1"/>
  <c r="GV301" i="1"/>
  <c r="HC301" i="1" s="1"/>
  <c r="C302" i="1"/>
  <c r="D302" i="1"/>
  <c r="I302" i="1"/>
  <c r="K302" i="1"/>
  <c r="P302" i="1"/>
  <c r="Q302" i="1"/>
  <c r="R302" i="1"/>
  <c r="GK302" i="1" s="1"/>
  <c r="AC302" i="1"/>
  <c r="AE302" i="1"/>
  <c r="AF302" i="1"/>
  <c r="AG302" i="1"/>
  <c r="AH302" i="1"/>
  <c r="AI302" i="1"/>
  <c r="CW302" i="1" s="1"/>
  <c r="AJ302" i="1"/>
  <c r="CQ302" i="1"/>
  <c r="CU302" i="1"/>
  <c r="T302" i="1" s="1"/>
  <c r="CV302" i="1"/>
  <c r="U302" i="1" s="1"/>
  <c r="CX302" i="1"/>
  <c r="FR302" i="1"/>
  <c r="GL302" i="1"/>
  <c r="GN302" i="1"/>
  <c r="GP302" i="1"/>
  <c r="GV302" i="1"/>
  <c r="HC302" i="1"/>
  <c r="GX302" i="1" s="1"/>
  <c r="C303" i="1"/>
  <c r="D303" i="1"/>
  <c r="I303" i="1"/>
  <c r="K303" i="1"/>
  <c r="P303" i="1"/>
  <c r="Q303" i="1"/>
  <c r="S303" i="1"/>
  <c r="AC303" i="1"/>
  <c r="AD303" i="1"/>
  <c r="AB303" i="1" s="1"/>
  <c r="AE303" i="1"/>
  <c r="AF303" i="1"/>
  <c r="AG303" i="1"/>
  <c r="AH303" i="1"/>
  <c r="CV303" i="1" s="1"/>
  <c r="U303" i="1" s="1"/>
  <c r="AI303" i="1"/>
  <c r="CW303" i="1" s="1"/>
  <c r="V303" i="1" s="1"/>
  <c r="AJ303" i="1"/>
  <c r="CQ303" i="1"/>
  <c r="CT303" i="1"/>
  <c r="CU303" i="1"/>
  <c r="T303" i="1" s="1"/>
  <c r="CX303" i="1"/>
  <c r="W303" i="1" s="1"/>
  <c r="CY303" i="1"/>
  <c r="X303" i="1" s="1"/>
  <c r="CZ303" i="1"/>
  <c r="Y303" i="1" s="1"/>
  <c r="FR303" i="1"/>
  <c r="GL303" i="1"/>
  <c r="GN303" i="1"/>
  <c r="GP303" i="1"/>
  <c r="GV303" i="1"/>
  <c r="HC303" i="1"/>
  <c r="GX303" i="1" s="1"/>
  <c r="AC304" i="1"/>
  <c r="CQ304" i="1" s="1"/>
  <c r="AE304" i="1"/>
  <c r="AD304" i="1" s="1"/>
  <c r="AF304" i="1"/>
  <c r="AG304" i="1"/>
  <c r="AH304" i="1"/>
  <c r="AI304" i="1"/>
  <c r="AJ304" i="1"/>
  <c r="CX304" i="1" s="1"/>
  <c r="CR304" i="1"/>
  <c r="CS304" i="1"/>
  <c r="CU304" i="1"/>
  <c r="CV304" i="1"/>
  <c r="CW304" i="1"/>
  <c r="FR304" i="1"/>
  <c r="GL304" i="1"/>
  <c r="GN304" i="1"/>
  <c r="CB307" i="1" s="1"/>
  <c r="AS307" i="1" s="1"/>
  <c r="GP304" i="1"/>
  <c r="GV304" i="1"/>
  <c r="HC304" i="1" s="1"/>
  <c r="I305" i="1"/>
  <c r="P305" i="1"/>
  <c r="Q305" i="1"/>
  <c r="S305" i="1"/>
  <c r="W305" i="1"/>
  <c r="AC305" i="1"/>
  <c r="AD305" i="1"/>
  <c r="AB305" i="1" s="1"/>
  <c r="AE305" i="1"/>
  <c r="AF305" i="1"/>
  <c r="AG305" i="1"/>
  <c r="AH305" i="1"/>
  <c r="AI305" i="1"/>
  <c r="CW305" i="1" s="1"/>
  <c r="V305" i="1" s="1"/>
  <c r="AJ305" i="1"/>
  <c r="CQ305" i="1"/>
  <c r="CT305" i="1"/>
  <c r="CU305" i="1"/>
  <c r="T305" i="1" s="1"/>
  <c r="CV305" i="1"/>
  <c r="U305" i="1" s="1"/>
  <c r="CX305" i="1"/>
  <c r="FR305" i="1"/>
  <c r="GL305" i="1"/>
  <c r="GN305" i="1"/>
  <c r="GP305" i="1"/>
  <c r="GV305" i="1"/>
  <c r="HC305" i="1" s="1"/>
  <c r="GX305" i="1" s="1"/>
  <c r="B307" i="1"/>
  <c r="B296" i="1" s="1"/>
  <c r="C307" i="1"/>
  <c r="C296" i="1" s="1"/>
  <c r="D307" i="1"/>
  <c r="D296" i="1" s="1"/>
  <c r="F307" i="1"/>
  <c r="G307" i="1"/>
  <c r="AO307" i="1"/>
  <c r="AO296" i="1" s="1"/>
  <c r="BB307" i="1"/>
  <c r="BB296" i="1" s="1"/>
  <c r="BD307" i="1"/>
  <c r="BX307" i="1"/>
  <c r="BX296" i="1" s="1"/>
  <c r="BY307" i="1"/>
  <c r="CD307" i="1"/>
  <c r="AU307" i="1" s="1"/>
  <c r="CK307" i="1"/>
  <c r="CK296" i="1" s="1"/>
  <c r="CL307" i="1"/>
  <c r="CM307" i="1"/>
  <c r="EG307" i="1"/>
  <c r="FP307" i="1"/>
  <c r="FR307" i="1"/>
  <c r="GC307" i="1"/>
  <c r="GD307" i="1"/>
  <c r="GE307" i="1"/>
  <c r="EV307" i="1" s="1"/>
  <c r="P332" i="1" s="1"/>
  <c r="F311" i="1"/>
  <c r="F326" i="1"/>
  <c r="F332" i="1"/>
  <c r="D337" i="1"/>
  <c r="E339" i="1"/>
  <c r="F339" i="1"/>
  <c r="Z339" i="1"/>
  <c r="AA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CK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R339" i="1"/>
  <c r="DS339" i="1"/>
  <c r="EE339" i="1"/>
  <c r="EF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C341" i="1"/>
  <c r="D341" i="1"/>
  <c r="R341" i="1"/>
  <c r="S341" i="1"/>
  <c r="CY341" i="1" s="1"/>
  <c r="X341" i="1" s="1"/>
  <c r="U341" i="1"/>
  <c r="Y341" i="1"/>
  <c r="AC341" i="1"/>
  <c r="AD341" i="1"/>
  <c r="AE341" i="1"/>
  <c r="Q341" i="1" s="1"/>
  <c r="AF341" i="1"/>
  <c r="AG341" i="1"/>
  <c r="AH341" i="1"/>
  <c r="CV341" i="1" s="1"/>
  <c r="AI341" i="1"/>
  <c r="AJ341" i="1"/>
  <c r="CR341" i="1"/>
  <c r="CS341" i="1"/>
  <c r="CT341" i="1"/>
  <c r="CU341" i="1"/>
  <c r="T341" i="1" s="1"/>
  <c r="CW341" i="1"/>
  <c r="V341" i="1" s="1"/>
  <c r="CX341" i="1"/>
  <c r="W341" i="1" s="1"/>
  <c r="CZ341" i="1"/>
  <c r="FR341" i="1"/>
  <c r="GK341" i="1"/>
  <c r="GL341" i="1"/>
  <c r="GN341" i="1"/>
  <c r="GP341" i="1"/>
  <c r="GV341" i="1"/>
  <c r="HC341" i="1"/>
  <c r="GX341" i="1" s="1"/>
  <c r="C342" i="1"/>
  <c r="D342" i="1"/>
  <c r="P342" i="1"/>
  <c r="R342" i="1"/>
  <c r="T342" i="1"/>
  <c r="U342" i="1"/>
  <c r="W342" i="1"/>
  <c r="AB342" i="1"/>
  <c r="AC342" i="1"/>
  <c r="AD342" i="1"/>
  <c r="AE342" i="1"/>
  <c r="Q342" i="1" s="1"/>
  <c r="AF342" i="1"/>
  <c r="AG342" i="1"/>
  <c r="CU342" i="1" s="1"/>
  <c r="AH342" i="1"/>
  <c r="CV342" i="1" s="1"/>
  <c r="AI342" i="1"/>
  <c r="CW342" i="1" s="1"/>
  <c r="V342" i="1" s="1"/>
  <c r="AJ342" i="1"/>
  <c r="CQ342" i="1"/>
  <c r="CR342" i="1"/>
  <c r="CS342" i="1"/>
  <c r="CX342" i="1"/>
  <c r="FR342" i="1"/>
  <c r="GL342" i="1"/>
  <c r="GN342" i="1"/>
  <c r="GP342" i="1"/>
  <c r="GV342" i="1"/>
  <c r="HC342" i="1"/>
  <c r="GX342" i="1" s="1"/>
  <c r="I343" i="1"/>
  <c r="S343" i="1"/>
  <c r="T343" i="1"/>
  <c r="U343" i="1"/>
  <c r="AC343" i="1"/>
  <c r="AE343" i="1"/>
  <c r="AF343" i="1"/>
  <c r="AG343" i="1"/>
  <c r="CU343" i="1" s="1"/>
  <c r="AH343" i="1"/>
  <c r="CV343" i="1" s="1"/>
  <c r="AI343" i="1"/>
  <c r="AJ343" i="1"/>
  <c r="CR343" i="1"/>
  <c r="CT343" i="1"/>
  <c r="CW343" i="1"/>
  <c r="V343" i="1" s="1"/>
  <c r="CX343" i="1"/>
  <c r="W343" i="1" s="1"/>
  <c r="FR343" i="1"/>
  <c r="GL343" i="1"/>
  <c r="GN343" i="1"/>
  <c r="GP343" i="1"/>
  <c r="GV343" i="1"/>
  <c r="HC343" i="1"/>
  <c r="GX343" i="1" s="1"/>
  <c r="I344" i="1"/>
  <c r="Q344" i="1" s="1"/>
  <c r="P344" i="1"/>
  <c r="R344" i="1"/>
  <c r="S344" i="1"/>
  <c r="AC344" i="1"/>
  <c r="AD344" i="1"/>
  <c r="AE344" i="1"/>
  <c r="AF344" i="1"/>
  <c r="CT344" i="1" s="1"/>
  <c r="AG344" i="1"/>
  <c r="CU344" i="1" s="1"/>
  <c r="AH344" i="1"/>
  <c r="CV344" i="1" s="1"/>
  <c r="AI344" i="1"/>
  <c r="CW344" i="1" s="1"/>
  <c r="AJ344" i="1"/>
  <c r="CR344" i="1"/>
  <c r="CS344" i="1"/>
  <c r="CX344" i="1"/>
  <c r="W344" i="1" s="1"/>
  <c r="FR344" i="1"/>
  <c r="GK344" i="1"/>
  <c r="GL344" i="1"/>
  <c r="GN344" i="1"/>
  <c r="GP344" i="1"/>
  <c r="GV344" i="1"/>
  <c r="HC344" i="1"/>
  <c r="C345" i="1"/>
  <c r="D345" i="1"/>
  <c r="P345" i="1"/>
  <c r="Q345" i="1"/>
  <c r="R345" i="1"/>
  <c r="GK345" i="1" s="1"/>
  <c r="W345" i="1"/>
  <c r="AB345" i="1"/>
  <c r="AC345" i="1"/>
  <c r="AD345" i="1"/>
  <c r="AE345" i="1"/>
  <c r="CR345" i="1" s="1"/>
  <c r="AF345" i="1"/>
  <c r="AG345" i="1"/>
  <c r="AH345" i="1"/>
  <c r="AI345" i="1"/>
  <c r="AJ345" i="1"/>
  <c r="CQ345" i="1"/>
  <c r="CS345" i="1"/>
  <c r="CU345" i="1"/>
  <c r="T345" i="1" s="1"/>
  <c r="CV345" i="1"/>
  <c r="U345" i="1" s="1"/>
  <c r="CW345" i="1"/>
  <c r="V345" i="1" s="1"/>
  <c r="CX345" i="1"/>
  <c r="FR345" i="1"/>
  <c r="GL345" i="1"/>
  <c r="GN345" i="1"/>
  <c r="GP345" i="1"/>
  <c r="GV345" i="1"/>
  <c r="HC345" i="1"/>
  <c r="GX345" i="1" s="1"/>
  <c r="C346" i="1"/>
  <c r="D346" i="1"/>
  <c r="P346" i="1"/>
  <c r="Q346" i="1"/>
  <c r="R346" i="1"/>
  <c r="S346" i="1"/>
  <c r="CP346" i="1" s="1"/>
  <c r="O346" i="1" s="1"/>
  <c r="W346" i="1"/>
  <c r="AC346" i="1"/>
  <c r="AD346" i="1"/>
  <c r="AB346" i="1" s="1"/>
  <c r="AE346" i="1"/>
  <c r="AF346" i="1"/>
  <c r="CT346" i="1" s="1"/>
  <c r="AG346" i="1"/>
  <c r="AH346" i="1"/>
  <c r="AI346" i="1"/>
  <c r="CW346" i="1" s="1"/>
  <c r="V346" i="1" s="1"/>
  <c r="AJ346" i="1"/>
  <c r="CQ346" i="1"/>
  <c r="CR346" i="1"/>
  <c r="CS346" i="1"/>
  <c r="CU346" i="1"/>
  <c r="T346" i="1" s="1"/>
  <c r="CV346" i="1"/>
  <c r="U346" i="1" s="1"/>
  <c r="CX346" i="1"/>
  <c r="FR346" i="1"/>
  <c r="GK346" i="1"/>
  <c r="GL346" i="1"/>
  <c r="GN346" i="1"/>
  <c r="GP346" i="1"/>
  <c r="GV346" i="1"/>
  <c r="GX346" i="1"/>
  <c r="HC346" i="1"/>
  <c r="I347" i="1"/>
  <c r="Q347" i="1"/>
  <c r="R347" i="1"/>
  <c r="GK347" i="1" s="1"/>
  <c r="V347" i="1"/>
  <c r="AC347" i="1"/>
  <c r="AE347" i="1"/>
  <c r="CS347" i="1" s="1"/>
  <c r="AF347" i="1"/>
  <c r="S347" i="1" s="1"/>
  <c r="AG347" i="1"/>
  <c r="AH347" i="1"/>
  <c r="CV347" i="1" s="1"/>
  <c r="U347" i="1" s="1"/>
  <c r="AI347" i="1"/>
  <c r="AJ347" i="1"/>
  <c r="CX347" i="1" s="1"/>
  <c r="W347" i="1" s="1"/>
  <c r="CQ347" i="1"/>
  <c r="CR347" i="1"/>
  <c r="CT347" i="1"/>
  <c r="CU347" i="1"/>
  <c r="T347" i="1" s="1"/>
  <c r="CW347" i="1"/>
  <c r="FR347" i="1"/>
  <c r="GL347" i="1"/>
  <c r="GN347" i="1"/>
  <c r="GP347" i="1"/>
  <c r="GV347" i="1"/>
  <c r="HC347" i="1" s="1"/>
  <c r="GX347" i="1" s="1"/>
  <c r="I348" i="1"/>
  <c r="P348" i="1"/>
  <c r="Q348" i="1"/>
  <c r="U348" i="1"/>
  <c r="V348" i="1"/>
  <c r="W348" i="1"/>
  <c r="AC348" i="1"/>
  <c r="AE348" i="1"/>
  <c r="AF348" i="1"/>
  <c r="CT348" i="1" s="1"/>
  <c r="AG348" i="1"/>
  <c r="AH348" i="1"/>
  <c r="AI348" i="1"/>
  <c r="CW348" i="1" s="1"/>
  <c r="AJ348" i="1"/>
  <c r="CX348" i="1" s="1"/>
  <c r="CQ348" i="1"/>
  <c r="CR348" i="1"/>
  <c r="CU348" i="1"/>
  <c r="T348" i="1" s="1"/>
  <c r="CV348" i="1"/>
  <c r="FR348" i="1"/>
  <c r="GL348" i="1"/>
  <c r="GN348" i="1"/>
  <c r="GP348" i="1"/>
  <c r="GV348" i="1"/>
  <c r="GX348" i="1"/>
  <c r="HC348" i="1"/>
  <c r="I349" i="1"/>
  <c r="S349" i="1"/>
  <c r="V349" i="1"/>
  <c r="AC349" i="1"/>
  <c r="P349" i="1" s="1"/>
  <c r="AE349" i="1"/>
  <c r="AF349" i="1"/>
  <c r="AG349" i="1"/>
  <c r="CU349" i="1" s="1"/>
  <c r="T349" i="1" s="1"/>
  <c r="AH349" i="1"/>
  <c r="CV349" i="1" s="1"/>
  <c r="U349" i="1" s="1"/>
  <c r="AI349" i="1"/>
  <c r="AJ349" i="1"/>
  <c r="CX349" i="1" s="1"/>
  <c r="W349" i="1" s="1"/>
  <c r="CQ349" i="1"/>
  <c r="CT349" i="1"/>
  <c r="CW349" i="1"/>
  <c r="CY349" i="1"/>
  <c r="X349" i="1" s="1"/>
  <c r="CZ349" i="1"/>
  <c r="Y349" i="1" s="1"/>
  <c r="FR349" i="1"/>
  <c r="GL349" i="1"/>
  <c r="GN349" i="1"/>
  <c r="GP349" i="1"/>
  <c r="GV349" i="1"/>
  <c r="HC349" i="1" s="1"/>
  <c r="GX349" i="1"/>
  <c r="I350" i="1"/>
  <c r="P350" i="1"/>
  <c r="CP350" i="1" s="1"/>
  <c r="O350" i="1" s="1"/>
  <c r="Q350" i="1"/>
  <c r="S350" i="1"/>
  <c r="W350" i="1"/>
  <c r="AC350" i="1"/>
  <c r="AE350" i="1"/>
  <c r="AF350" i="1"/>
  <c r="AG350" i="1"/>
  <c r="CU350" i="1" s="1"/>
  <c r="T350" i="1" s="1"/>
  <c r="AH350" i="1"/>
  <c r="AI350" i="1"/>
  <c r="AJ350" i="1"/>
  <c r="CQ350" i="1"/>
  <c r="CT350" i="1"/>
  <c r="CV350" i="1"/>
  <c r="U350" i="1" s="1"/>
  <c r="CW350" i="1"/>
  <c r="V350" i="1" s="1"/>
  <c r="CX350" i="1"/>
  <c r="FR350" i="1"/>
  <c r="GL350" i="1"/>
  <c r="GN350" i="1"/>
  <c r="GP350" i="1"/>
  <c r="GV350" i="1"/>
  <c r="GX350" i="1"/>
  <c r="HC350" i="1"/>
  <c r="C351" i="1"/>
  <c r="D351" i="1"/>
  <c r="P351" i="1"/>
  <c r="Q351" i="1"/>
  <c r="S351" i="1"/>
  <c r="CY351" i="1" s="1"/>
  <c r="X351" i="1" s="1"/>
  <c r="T351" i="1"/>
  <c r="U351" i="1"/>
  <c r="W351" i="1"/>
  <c r="AC351" i="1"/>
  <c r="AE351" i="1"/>
  <c r="AF351" i="1"/>
  <c r="AG351" i="1"/>
  <c r="CU351" i="1" s="1"/>
  <c r="AH351" i="1"/>
  <c r="CV351" i="1" s="1"/>
  <c r="AI351" i="1"/>
  <c r="CW351" i="1" s="1"/>
  <c r="V351" i="1" s="1"/>
  <c r="AJ351" i="1"/>
  <c r="CX351" i="1" s="1"/>
  <c r="CP351" i="1"/>
  <c r="O351" i="1" s="1"/>
  <c r="CQ351" i="1"/>
  <c r="CT351" i="1"/>
  <c r="CZ351" i="1"/>
  <c r="Y351" i="1" s="1"/>
  <c r="FR351" i="1"/>
  <c r="GL351" i="1"/>
  <c r="GN351" i="1"/>
  <c r="GP351" i="1"/>
  <c r="GV351" i="1"/>
  <c r="HC351" i="1"/>
  <c r="GX351" i="1" s="1"/>
  <c r="C352" i="1"/>
  <c r="D352" i="1"/>
  <c r="Q352" i="1"/>
  <c r="S352" i="1"/>
  <c r="CY352" i="1" s="1"/>
  <c r="U352" i="1"/>
  <c r="V352" i="1"/>
  <c r="X352" i="1"/>
  <c r="Y352" i="1"/>
  <c r="AC352" i="1"/>
  <c r="P352" i="1" s="1"/>
  <c r="AE352" i="1"/>
  <c r="R352" i="1" s="1"/>
  <c r="GK352" i="1" s="1"/>
  <c r="AF352" i="1"/>
  <c r="AG352" i="1"/>
  <c r="AH352" i="1"/>
  <c r="AI352" i="1"/>
  <c r="CW352" i="1" s="1"/>
  <c r="AJ352" i="1"/>
  <c r="CX352" i="1" s="1"/>
  <c r="W352" i="1" s="1"/>
  <c r="CQ352" i="1"/>
  <c r="CR352" i="1"/>
  <c r="CS352" i="1"/>
  <c r="CT352" i="1"/>
  <c r="CU352" i="1"/>
  <c r="T352" i="1" s="1"/>
  <c r="CV352" i="1"/>
  <c r="CZ352" i="1"/>
  <c r="FR352" i="1"/>
  <c r="GL352" i="1"/>
  <c r="GN352" i="1"/>
  <c r="GP352" i="1"/>
  <c r="GV352" i="1"/>
  <c r="HC352" i="1" s="1"/>
  <c r="GX352" i="1" s="1"/>
  <c r="I353" i="1"/>
  <c r="Q353" i="1" s="1"/>
  <c r="P353" i="1"/>
  <c r="R353" i="1"/>
  <c r="AC353" i="1"/>
  <c r="AD353" i="1"/>
  <c r="AE353" i="1"/>
  <c r="AF353" i="1"/>
  <c r="AG353" i="1"/>
  <c r="CU353" i="1" s="1"/>
  <c r="T353" i="1" s="1"/>
  <c r="AH353" i="1"/>
  <c r="CV353" i="1" s="1"/>
  <c r="U353" i="1" s="1"/>
  <c r="AI353" i="1"/>
  <c r="AJ353" i="1"/>
  <c r="CR353" i="1"/>
  <c r="CS353" i="1"/>
  <c r="CW353" i="1"/>
  <c r="V353" i="1" s="1"/>
  <c r="CX353" i="1"/>
  <c r="W353" i="1" s="1"/>
  <c r="FR353" i="1"/>
  <c r="GK353" i="1"/>
  <c r="GL353" i="1"/>
  <c r="GN353" i="1"/>
  <c r="GP353" i="1"/>
  <c r="GV353" i="1"/>
  <c r="HC353" i="1"/>
  <c r="GX353" i="1" s="1"/>
  <c r="I354" i="1"/>
  <c r="AC354" i="1"/>
  <c r="AE354" i="1"/>
  <c r="AF354" i="1"/>
  <c r="AG354" i="1"/>
  <c r="AH354" i="1"/>
  <c r="AI354" i="1"/>
  <c r="CW354" i="1" s="1"/>
  <c r="V354" i="1" s="1"/>
  <c r="AJ354" i="1"/>
  <c r="CX354" i="1" s="1"/>
  <c r="CQ354" i="1"/>
  <c r="CT354" i="1"/>
  <c r="CU354" i="1"/>
  <c r="CV354" i="1"/>
  <c r="FR354" i="1"/>
  <c r="GL354" i="1"/>
  <c r="GN354" i="1"/>
  <c r="GP354" i="1"/>
  <c r="GV354" i="1"/>
  <c r="HC354" i="1" s="1"/>
  <c r="C355" i="1"/>
  <c r="D355" i="1"/>
  <c r="I355" i="1"/>
  <c r="K355" i="1"/>
  <c r="P355" i="1"/>
  <c r="Q355" i="1"/>
  <c r="R355" i="1"/>
  <c r="GK355" i="1" s="1"/>
  <c r="S355" i="1"/>
  <c r="AC355" i="1"/>
  <c r="AD355" i="1"/>
  <c r="AE355" i="1"/>
  <c r="CS355" i="1" s="1"/>
  <c r="AF355" i="1"/>
  <c r="CT355" i="1" s="1"/>
  <c r="AG355" i="1"/>
  <c r="CU355" i="1" s="1"/>
  <c r="T355" i="1" s="1"/>
  <c r="AH355" i="1"/>
  <c r="CV355" i="1" s="1"/>
  <c r="U355" i="1" s="1"/>
  <c r="AI355" i="1"/>
  <c r="AJ355" i="1"/>
  <c r="CQ355" i="1"/>
  <c r="CW355" i="1"/>
  <c r="V355" i="1" s="1"/>
  <c r="CX355" i="1"/>
  <c r="W355" i="1" s="1"/>
  <c r="FR355" i="1"/>
  <c r="GL355" i="1"/>
  <c r="GN355" i="1"/>
  <c r="GP355" i="1"/>
  <c r="GV355" i="1"/>
  <c r="HC355" i="1"/>
  <c r="GX355" i="1" s="1"/>
  <c r="C356" i="1"/>
  <c r="D356" i="1"/>
  <c r="I356" i="1"/>
  <c r="I358" i="1" s="1"/>
  <c r="Q358" i="1" s="1"/>
  <c r="K356" i="1"/>
  <c r="R356" i="1"/>
  <c r="S356" i="1"/>
  <c r="CY356" i="1" s="1"/>
  <c r="X356" i="1" s="1"/>
  <c r="AC356" i="1"/>
  <c r="P356" i="1" s="1"/>
  <c r="AD356" i="1"/>
  <c r="AE356" i="1"/>
  <c r="AF356" i="1"/>
  <c r="CT356" i="1" s="1"/>
  <c r="AG356" i="1"/>
  <c r="AH356" i="1"/>
  <c r="CV356" i="1" s="1"/>
  <c r="U356" i="1" s="1"/>
  <c r="AI356" i="1"/>
  <c r="CW356" i="1" s="1"/>
  <c r="V356" i="1" s="1"/>
  <c r="AJ356" i="1"/>
  <c r="CX356" i="1" s="1"/>
  <c r="W356" i="1" s="1"/>
  <c r="CR356" i="1"/>
  <c r="CS356" i="1"/>
  <c r="CU356" i="1"/>
  <c r="T356" i="1" s="1"/>
  <c r="CZ356" i="1"/>
  <c r="Y356" i="1" s="1"/>
  <c r="FR356" i="1"/>
  <c r="FQ380" i="1" s="1"/>
  <c r="GK356" i="1"/>
  <c r="GL356" i="1"/>
  <c r="GN356" i="1"/>
  <c r="GP356" i="1"/>
  <c r="GV356" i="1"/>
  <c r="GX356" i="1"/>
  <c r="HC356" i="1"/>
  <c r="I357" i="1"/>
  <c r="S357" i="1" s="1"/>
  <c r="CY357" i="1" s="1"/>
  <c r="X357" i="1" s="1"/>
  <c r="P357" i="1"/>
  <c r="Q357" i="1"/>
  <c r="U357" i="1"/>
  <c r="V357" i="1"/>
  <c r="AC357" i="1"/>
  <c r="AB357" i="1" s="1"/>
  <c r="AD357" i="1"/>
  <c r="AE357" i="1"/>
  <c r="AF357" i="1"/>
  <c r="AG357" i="1"/>
  <c r="AH357" i="1"/>
  <c r="AI357" i="1"/>
  <c r="CW357" i="1" s="1"/>
  <c r="AJ357" i="1"/>
  <c r="CX357" i="1" s="1"/>
  <c r="W357" i="1" s="1"/>
  <c r="CQ357" i="1"/>
  <c r="CS357" i="1"/>
  <c r="CT357" i="1"/>
  <c r="CU357" i="1"/>
  <c r="CV357" i="1"/>
  <c r="FR357" i="1"/>
  <c r="GL357" i="1"/>
  <c r="GN357" i="1"/>
  <c r="GP357" i="1"/>
  <c r="GV357" i="1"/>
  <c r="HC357" i="1" s="1"/>
  <c r="S358" i="1"/>
  <c r="U358" i="1"/>
  <c r="V358" i="1"/>
  <c r="W358" i="1"/>
  <c r="AC358" i="1"/>
  <c r="AD358" i="1"/>
  <c r="AE358" i="1"/>
  <c r="AF358" i="1"/>
  <c r="AG358" i="1"/>
  <c r="AH358" i="1"/>
  <c r="CV358" i="1" s="1"/>
  <c r="AI358" i="1"/>
  <c r="AJ358" i="1"/>
  <c r="CX358" i="1" s="1"/>
  <c r="CR358" i="1"/>
  <c r="CS358" i="1"/>
  <c r="CT358" i="1"/>
  <c r="CU358" i="1"/>
  <c r="T358" i="1" s="1"/>
  <c r="CW358" i="1"/>
  <c r="FR358" i="1"/>
  <c r="GL358" i="1"/>
  <c r="GN358" i="1"/>
  <c r="GP358" i="1"/>
  <c r="GV358" i="1"/>
  <c r="HC358" i="1"/>
  <c r="GX358" i="1" s="1"/>
  <c r="I359" i="1"/>
  <c r="V359" i="1"/>
  <c r="AC359" i="1"/>
  <c r="AE359" i="1"/>
  <c r="AF359" i="1"/>
  <c r="AG359" i="1"/>
  <c r="AH359" i="1"/>
  <c r="AI359" i="1"/>
  <c r="CW359" i="1" s="1"/>
  <c r="AJ359" i="1"/>
  <c r="CX359" i="1" s="1"/>
  <c r="CQ359" i="1"/>
  <c r="CT359" i="1"/>
  <c r="CU359" i="1"/>
  <c r="T359" i="1" s="1"/>
  <c r="CV359" i="1"/>
  <c r="U359" i="1" s="1"/>
  <c r="FR359" i="1"/>
  <c r="GL359" i="1"/>
  <c r="GN359" i="1"/>
  <c r="GP359" i="1"/>
  <c r="GV359" i="1"/>
  <c r="HC359" i="1" s="1"/>
  <c r="AC360" i="1"/>
  <c r="AD360" i="1"/>
  <c r="AE360" i="1"/>
  <c r="AF360" i="1"/>
  <c r="AG360" i="1"/>
  <c r="CU360" i="1" s="1"/>
  <c r="AH360" i="1"/>
  <c r="CV360" i="1" s="1"/>
  <c r="AI360" i="1"/>
  <c r="CW360" i="1" s="1"/>
  <c r="AJ360" i="1"/>
  <c r="CR360" i="1"/>
  <c r="CS360" i="1"/>
  <c r="CT360" i="1"/>
  <c r="CX360" i="1"/>
  <c r="FR360" i="1"/>
  <c r="GL360" i="1"/>
  <c r="GN360" i="1"/>
  <c r="GP360" i="1"/>
  <c r="GV360" i="1"/>
  <c r="HC360" i="1"/>
  <c r="I361" i="1"/>
  <c r="Q361" i="1"/>
  <c r="U361" i="1"/>
  <c r="AC361" i="1"/>
  <c r="AE361" i="1"/>
  <c r="AD361" i="1" s="1"/>
  <c r="AF361" i="1"/>
  <c r="AG361" i="1"/>
  <c r="AH361" i="1"/>
  <c r="AI361" i="1"/>
  <c r="CW361" i="1" s="1"/>
  <c r="V361" i="1" s="1"/>
  <c r="AJ361" i="1"/>
  <c r="CX361" i="1" s="1"/>
  <c r="CQ361" i="1"/>
  <c r="CR361" i="1"/>
  <c r="CS361" i="1"/>
  <c r="CT361" i="1"/>
  <c r="CU361" i="1"/>
  <c r="CV361" i="1"/>
  <c r="FR361" i="1"/>
  <c r="GL361" i="1"/>
  <c r="GN361" i="1"/>
  <c r="CB380" i="1" s="1"/>
  <c r="GP361" i="1"/>
  <c r="GV361" i="1"/>
  <c r="HC361" i="1" s="1"/>
  <c r="AC362" i="1"/>
  <c r="AD362" i="1"/>
  <c r="AE362" i="1"/>
  <c r="AF362" i="1"/>
  <c r="AG362" i="1"/>
  <c r="CU362" i="1" s="1"/>
  <c r="AH362" i="1"/>
  <c r="CV362" i="1" s="1"/>
  <c r="AI362" i="1"/>
  <c r="AJ362" i="1"/>
  <c r="CR362" i="1"/>
  <c r="CS362" i="1"/>
  <c r="CW362" i="1"/>
  <c r="CX362" i="1"/>
  <c r="FR362" i="1"/>
  <c r="GL362" i="1"/>
  <c r="GN362" i="1"/>
  <c r="GP362" i="1"/>
  <c r="GV362" i="1"/>
  <c r="HC362" i="1"/>
  <c r="C363" i="1"/>
  <c r="D363" i="1"/>
  <c r="I363" i="1"/>
  <c r="K363" i="1"/>
  <c r="AB363" i="1"/>
  <c r="AC363" i="1"/>
  <c r="AD363" i="1"/>
  <c r="AE363" i="1"/>
  <c r="AF363" i="1"/>
  <c r="CT363" i="1" s="1"/>
  <c r="AG363" i="1"/>
  <c r="CU363" i="1" s="1"/>
  <c r="AH363" i="1"/>
  <c r="AI363" i="1"/>
  <c r="AJ363" i="1"/>
  <c r="CQ363" i="1"/>
  <c r="CR363" i="1"/>
  <c r="CS363" i="1"/>
  <c r="CV363" i="1"/>
  <c r="CW363" i="1"/>
  <c r="V363" i="1" s="1"/>
  <c r="CX363" i="1"/>
  <c r="W363" i="1" s="1"/>
  <c r="FR363" i="1"/>
  <c r="GL363" i="1"/>
  <c r="GN363" i="1"/>
  <c r="GP363" i="1"/>
  <c r="GV363" i="1"/>
  <c r="HC363" i="1"/>
  <c r="GX363" i="1" s="1"/>
  <c r="C364" i="1"/>
  <c r="D364" i="1"/>
  <c r="I364" i="1"/>
  <c r="K364" i="1"/>
  <c r="Q364" i="1"/>
  <c r="V364" i="1"/>
  <c r="AB364" i="1"/>
  <c r="AC364" i="1"/>
  <c r="P364" i="1" s="1"/>
  <c r="AD364" i="1"/>
  <c r="AE364" i="1"/>
  <c r="R364" i="1" s="1"/>
  <c r="GK364" i="1" s="1"/>
  <c r="AF364" i="1"/>
  <c r="AG364" i="1"/>
  <c r="AH364" i="1"/>
  <c r="AI364" i="1"/>
  <c r="CW364" i="1" s="1"/>
  <c r="AJ364" i="1"/>
  <c r="CX364" i="1" s="1"/>
  <c r="W364" i="1" s="1"/>
  <c r="CQ364" i="1"/>
  <c r="CR364" i="1"/>
  <c r="CS364" i="1"/>
  <c r="CT364" i="1"/>
  <c r="CU364" i="1"/>
  <c r="T364" i="1" s="1"/>
  <c r="CV364" i="1"/>
  <c r="U364" i="1" s="1"/>
  <c r="FR364" i="1"/>
  <c r="GL364" i="1"/>
  <c r="GN364" i="1"/>
  <c r="GP364" i="1"/>
  <c r="GV364" i="1"/>
  <c r="HC364" i="1" s="1"/>
  <c r="GX364" i="1" s="1"/>
  <c r="AC365" i="1"/>
  <c r="AD365" i="1"/>
  <c r="AE365" i="1"/>
  <c r="AF365" i="1"/>
  <c r="CT365" i="1" s="1"/>
  <c r="AG365" i="1"/>
  <c r="AH365" i="1"/>
  <c r="CV365" i="1" s="1"/>
  <c r="AI365" i="1"/>
  <c r="CW365" i="1" s="1"/>
  <c r="AJ365" i="1"/>
  <c r="CR365" i="1"/>
  <c r="CS365" i="1"/>
  <c r="CU365" i="1"/>
  <c r="CX365" i="1"/>
  <c r="FR365" i="1"/>
  <c r="GL365" i="1"/>
  <c r="GN365" i="1"/>
  <c r="GP365" i="1"/>
  <c r="GV365" i="1"/>
  <c r="HC365" i="1"/>
  <c r="I366" i="1"/>
  <c r="V366" i="1"/>
  <c r="AC366" i="1"/>
  <c r="AD366" i="1"/>
  <c r="AE366" i="1"/>
  <c r="AF366" i="1"/>
  <c r="AG366" i="1"/>
  <c r="AH366" i="1"/>
  <c r="AI366" i="1"/>
  <c r="CW366" i="1" s="1"/>
  <c r="AJ366" i="1"/>
  <c r="CX366" i="1" s="1"/>
  <c r="CQ366" i="1"/>
  <c r="CS366" i="1"/>
  <c r="CT366" i="1"/>
  <c r="CU366" i="1"/>
  <c r="CV366" i="1"/>
  <c r="U366" i="1" s="1"/>
  <c r="FR366" i="1"/>
  <c r="GL366" i="1"/>
  <c r="GN366" i="1"/>
  <c r="GP366" i="1"/>
  <c r="GV366" i="1"/>
  <c r="HC366" i="1" s="1"/>
  <c r="C367" i="1"/>
  <c r="D367" i="1"/>
  <c r="Q367" i="1"/>
  <c r="R367" i="1"/>
  <c r="GK367" i="1" s="1"/>
  <c r="S367" i="1"/>
  <c r="CZ367" i="1" s="1"/>
  <c r="Y367" i="1" s="1"/>
  <c r="T367" i="1"/>
  <c r="AC367" i="1"/>
  <c r="AE367" i="1"/>
  <c r="AF367" i="1"/>
  <c r="AG367" i="1"/>
  <c r="CU367" i="1" s="1"/>
  <c r="AH367" i="1"/>
  <c r="AI367" i="1"/>
  <c r="AJ367" i="1"/>
  <c r="CS367" i="1"/>
  <c r="CT367" i="1"/>
  <c r="CV367" i="1"/>
  <c r="U367" i="1" s="1"/>
  <c r="CW367" i="1"/>
  <c r="V367" i="1" s="1"/>
  <c r="CX367" i="1"/>
  <c r="W367" i="1" s="1"/>
  <c r="CY367" i="1"/>
  <c r="X367" i="1" s="1"/>
  <c r="FR367" i="1"/>
  <c r="GL367" i="1"/>
  <c r="GN367" i="1"/>
  <c r="GP367" i="1"/>
  <c r="GV367" i="1"/>
  <c r="HC367" i="1"/>
  <c r="GX367" i="1" s="1"/>
  <c r="C368" i="1"/>
  <c r="D368" i="1"/>
  <c r="S368" i="1"/>
  <c r="CZ368" i="1" s="1"/>
  <c r="V368" i="1"/>
  <c r="X368" i="1"/>
  <c r="Y368" i="1"/>
  <c r="AC368" i="1"/>
  <c r="AE368" i="1"/>
  <c r="AD368" i="1" s="1"/>
  <c r="AF368" i="1"/>
  <c r="AG368" i="1"/>
  <c r="CU368" i="1" s="1"/>
  <c r="T368" i="1" s="1"/>
  <c r="AH368" i="1"/>
  <c r="CV368" i="1" s="1"/>
  <c r="U368" i="1" s="1"/>
  <c r="AI368" i="1"/>
  <c r="AJ368" i="1"/>
  <c r="CR368" i="1"/>
  <c r="CS368" i="1"/>
  <c r="CT368" i="1"/>
  <c r="CW368" i="1"/>
  <c r="CX368" i="1"/>
  <c r="W368" i="1" s="1"/>
  <c r="CY368" i="1"/>
  <c r="FR368" i="1"/>
  <c r="GL368" i="1"/>
  <c r="GN368" i="1"/>
  <c r="GP368" i="1"/>
  <c r="GV368" i="1"/>
  <c r="HC368" i="1"/>
  <c r="GX368" i="1" s="1"/>
  <c r="I369" i="1"/>
  <c r="Q369" i="1" s="1"/>
  <c r="P369" i="1"/>
  <c r="AC369" i="1"/>
  <c r="AE369" i="1"/>
  <c r="AF369" i="1"/>
  <c r="AG369" i="1"/>
  <c r="CU369" i="1" s="1"/>
  <c r="T369" i="1" s="1"/>
  <c r="AH369" i="1"/>
  <c r="AI369" i="1"/>
  <c r="CW369" i="1" s="1"/>
  <c r="V369" i="1" s="1"/>
  <c r="AJ369" i="1"/>
  <c r="CQ369" i="1"/>
  <c r="CV369" i="1"/>
  <c r="U369" i="1" s="1"/>
  <c r="CX369" i="1"/>
  <c r="FR369" i="1"/>
  <c r="GL369" i="1"/>
  <c r="GN369" i="1"/>
  <c r="GP369" i="1"/>
  <c r="GV369" i="1"/>
  <c r="HC369" i="1"/>
  <c r="GX369" i="1" s="1"/>
  <c r="I370" i="1"/>
  <c r="Q370" i="1" s="1"/>
  <c r="O370" i="1"/>
  <c r="S370" i="1"/>
  <c r="CZ370" i="1" s="1"/>
  <c r="Y370" i="1" s="1"/>
  <c r="T370" i="1"/>
  <c r="V370" i="1"/>
  <c r="AC370" i="1"/>
  <c r="P370" i="1" s="1"/>
  <c r="AE370" i="1"/>
  <c r="AD370" i="1" s="1"/>
  <c r="AB370" i="1" s="1"/>
  <c r="AF370" i="1"/>
  <c r="AG370" i="1"/>
  <c r="CU370" i="1" s="1"/>
  <c r="AH370" i="1"/>
  <c r="CV370" i="1" s="1"/>
  <c r="U370" i="1" s="1"/>
  <c r="AI370" i="1"/>
  <c r="AJ370" i="1"/>
  <c r="CX370" i="1" s="1"/>
  <c r="W370" i="1" s="1"/>
  <c r="CP370" i="1"/>
  <c r="CQ370" i="1"/>
  <c r="CR370" i="1"/>
  <c r="CS370" i="1"/>
  <c r="CT370" i="1"/>
  <c r="CW370" i="1"/>
  <c r="CY370" i="1"/>
  <c r="X370" i="1" s="1"/>
  <c r="FR370" i="1"/>
  <c r="GL370" i="1"/>
  <c r="GN370" i="1"/>
  <c r="GP370" i="1"/>
  <c r="GV370" i="1"/>
  <c r="HC370" i="1"/>
  <c r="GX370" i="1" s="1"/>
  <c r="C371" i="1"/>
  <c r="D371" i="1"/>
  <c r="I371" i="1"/>
  <c r="K371" i="1"/>
  <c r="P371" i="1"/>
  <c r="AC371" i="1"/>
  <c r="CQ371" i="1" s="1"/>
  <c r="AE371" i="1"/>
  <c r="Q371" i="1" s="1"/>
  <c r="AF371" i="1"/>
  <c r="AG371" i="1"/>
  <c r="AH371" i="1"/>
  <c r="AI371" i="1"/>
  <c r="AJ371" i="1"/>
  <c r="CX371" i="1" s="1"/>
  <c r="W371" i="1" s="1"/>
  <c r="CT371" i="1"/>
  <c r="CU371" i="1"/>
  <c r="CV371" i="1"/>
  <c r="CW371" i="1"/>
  <c r="V371" i="1" s="1"/>
  <c r="FR371" i="1"/>
  <c r="GL371" i="1"/>
  <c r="GN371" i="1"/>
  <c r="GP371" i="1"/>
  <c r="GV371" i="1"/>
  <c r="HC371" i="1" s="1"/>
  <c r="C372" i="1"/>
  <c r="D372" i="1"/>
  <c r="I372" i="1"/>
  <c r="K372" i="1"/>
  <c r="P372" i="1"/>
  <c r="R372" i="1"/>
  <c r="GK372" i="1" s="1"/>
  <c r="S372" i="1"/>
  <c r="CY372" i="1" s="1"/>
  <c r="X372" i="1" s="1"/>
  <c r="T372" i="1"/>
  <c r="U372" i="1"/>
  <c r="AC372" i="1"/>
  <c r="AE372" i="1"/>
  <c r="AF372" i="1"/>
  <c r="CT372" i="1" s="1"/>
  <c r="AG372" i="1"/>
  <c r="CU372" i="1" s="1"/>
  <c r="AH372" i="1"/>
  <c r="CV372" i="1" s="1"/>
  <c r="AI372" i="1"/>
  <c r="CW372" i="1" s="1"/>
  <c r="V372" i="1" s="1"/>
  <c r="AJ372" i="1"/>
  <c r="CQ372" i="1"/>
  <c r="CR372" i="1"/>
  <c r="CX372" i="1"/>
  <c r="W372" i="1" s="1"/>
  <c r="CZ372" i="1"/>
  <c r="Y372" i="1" s="1"/>
  <c r="FR372" i="1"/>
  <c r="GL372" i="1"/>
  <c r="GN372" i="1"/>
  <c r="GP372" i="1"/>
  <c r="GV372" i="1"/>
  <c r="HC372" i="1"/>
  <c r="AB373" i="1"/>
  <c r="AC373" i="1"/>
  <c r="AE373" i="1"/>
  <c r="AD373" i="1" s="1"/>
  <c r="AF373" i="1"/>
  <c r="AG373" i="1"/>
  <c r="CU373" i="1" s="1"/>
  <c r="AH373" i="1"/>
  <c r="CV373" i="1" s="1"/>
  <c r="AI373" i="1"/>
  <c r="AJ373" i="1"/>
  <c r="CX373" i="1" s="1"/>
  <c r="CQ373" i="1"/>
  <c r="CR373" i="1"/>
  <c r="CS373" i="1"/>
  <c r="CT373" i="1"/>
  <c r="CW373" i="1"/>
  <c r="FR373" i="1"/>
  <c r="GL373" i="1"/>
  <c r="GN373" i="1"/>
  <c r="GP373" i="1"/>
  <c r="GV373" i="1"/>
  <c r="HC373" i="1"/>
  <c r="AC374" i="1"/>
  <c r="AD374" i="1"/>
  <c r="AB374" i="1" s="1"/>
  <c r="AE374" i="1"/>
  <c r="AF374" i="1"/>
  <c r="CT374" i="1" s="1"/>
  <c r="AG374" i="1"/>
  <c r="AH374" i="1"/>
  <c r="AI374" i="1"/>
  <c r="CW374" i="1" s="1"/>
  <c r="AJ374" i="1"/>
  <c r="CQ374" i="1"/>
  <c r="CR374" i="1"/>
  <c r="CS374" i="1"/>
  <c r="CU374" i="1"/>
  <c r="CV374" i="1"/>
  <c r="CX374" i="1"/>
  <c r="FR374" i="1"/>
  <c r="GL374" i="1"/>
  <c r="GN374" i="1"/>
  <c r="GP374" i="1"/>
  <c r="GV374" i="1"/>
  <c r="HC374" i="1" s="1"/>
  <c r="C375" i="1"/>
  <c r="D375" i="1"/>
  <c r="I375" i="1"/>
  <c r="K375" i="1"/>
  <c r="P375" i="1"/>
  <c r="S375" i="1"/>
  <c r="CY375" i="1" s="1"/>
  <c r="X375" i="1" s="1"/>
  <c r="T375" i="1"/>
  <c r="U375" i="1"/>
  <c r="V375" i="1"/>
  <c r="W375" i="1"/>
  <c r="AC375" i="1"/>
  <c r="AE375" i="1"/>
  <c r="AF375" i="1"/>
  <c r="AG375" i="1"/>
  <c r="CU375" i="1" s="1"/>
  <c r="AH375" i="1"/>
  <c r="CV375" i="1" s="1"/>
  <c r="AI375" i="1"/>
  <c r="CW375" i="1" s="1"/>
  <c r="AJ375" i="1"/>
  <c r="CQ375" i="1"/>
  <c r="CT375" i="1"/>
  <c r="CX375" i="1"/>
  <c r="CZ375" i="1"/>
  <c r="Y375" i="1" s="1"/>
  <c r="FR375" i="1"/>
  <c r="GL375" i="1"/>
  <c r="GN375" i="1"/>
  <c r="GP375" i="1"/>
  <c r="GV375" i="1"/>
  <c r="HC375" i="1"/>
  <c r="GX375" i="1" s="1"/>
  <c r="C376" i="1"/>
  <c r="D376" i="1"/>
  <c r="I376" i="1"/>
  <c r="K376" i="1"/>
  <c r="Q376" i="1"/>
  <c r="S376" i="1"/>
  <c r="AC376" i="1"/>
  <c r="AE376" i="1"/>
  <c r="AF376" i="1"/>
  <c r="AG376" i="1"/>
  <c r="CU376" i="1" s="1"/>
  <c r="AH376" i="1"/>
  <c r="CV376" i="1" s="1"/>
  <c r="AI376" i="1"/>
  <c r="AJ376" i="1"/>
  <c r="CX376" i="1" s="1"/>
  <c r="CQ376" i="1"/>
  <c r="CT376" i="1"/>
  <c r="CW376" i="1"/>
  <c r="FR376" i="1"/>
  <c r="GL376" i="1"/>
  <c r="GN376" i="1"/>
  <c r="GP376" i="1"/>
  <c r="GV376" i="1"/>
  <c r="HC376" i="1"/>
  <c r="I377" i="1"/>
  <c r="W377" i="1" s="1"/>
  <c r="AC377" i="1"/>
  <c r="AE377" i="1"/>
  <c r="AF377" i="1"/>
  <c r="CT377" i="1" s="1"/>
  <c r="AG377" i="1"/>
  <c r="CU377" i="1" s="1"/>
  <c r="T377" i="1" s="1"/>
  <c r="AH377" i="1"/>
  <c r="CV377" i="1" s="1"/>
  <c r="U377" i="1" s="1"/>
  <c r="AI377" i="1"/>
  <c r="CW377" i="1" s="1"/>
  <c r="V377" i="1" s="1"/>
  <c r="AJ377" i="1"/>
  <c r="CQ377" i="1"/>
  <c r="CX377" i="1"/>
  <c r="FR377" i="1"/>
  <c r="GL377" i="1"/>
  <c r="BZ380" i="1" s="1"/>
  <c r="GN377" i="1"/>
  <c r="GP377" i="1"/>
  <c r="GV377" i="1"/>
  <c r="HC377" i="1"/>
  <c r="AC378" i="1"/>
  <c r="AE378" i="1"/>
  <c r="AD378" i="1" s="1"/>
  <c r="AF378" i="1"/>
  <c r="CT378" i="1" s="1"/>
  <c r="AG378" i="1"/>
  <c r="CU378" i="1" s="1"/>
  <c r="AH378" i="1"/>
  <c r="AI378" i="1"/>
  <c r="AJ378" i="1"/>
  <c r="CR378" i="1"/>
  <c r="CS378" i="1"/>
  <c r="CV378" i="1"/>
  <c r="CW378" i="1"/>
  <c r="CX378" i="1"/>
  <c r="FR378" i="1"/>
  <c r="GL378" i="1"/>
  <c r="GN378" i="1"/>
  <c r="GP378" i="1"/>
  <c r="GV378" i="1"/>
  <c r="HC378" i="1" s="1"/>
  <c r="B380" i="1"/>
  <c r="B339" i="1" s="1"/>
  <c r="C380" i="1"/>
  <c r="C339" i="1" s="1"/>
  <c r="D380" i="1"/>
  <c r="D339" i="1" s="1"/>
  <c r="F380" i="1"/>
  <c r="G380" i="1"/>
  <c r="G339" i="1" s="1"/>
  <c r="BB380" i="1"/>
  <c r="BD380" i="1"/>
  <c r="BD339" i="1" s="1"/>
  <c r="BX380" i="1"/>
  <c r="CK380" i="1"/>
  <c r="CL380" i="1"/>
  <c r="CM380" i="1"/>
  <c r="CM339" i="1" s="1"/>
  <c r="EG380" i="1"/>
  <c r="EG339" i="1" s="1"/>
  <c r="EU380" i="1"/>
  <c r="EU339" i="1" s="1"/>
  <c r="FP380" i="1"/>
  <c r="FP339" i="1" s="1"/>
  <c r="GC380" i="1"/>
  <c r="GD380" i="1"/>
  <c r="GD339" i="1" s="1"/>
  <c r="GE380" i="1"/>
  <c r="GE339" i="1" s="1"/>
  <c r="P384" i="1"/>
  <c r="P396" i="1"/>
  <c r="F405" i="1"/>
  <c r="D410" i="1"/>
  <c r="D412" i="1"/>
  <c r="E412" i="1"/>
  <c r="F412" i="1"/>
  <c r="G412" i="1"/>
  <c r="Z412" i="1"/>
  <c r="AA412" i="1"/>
  <c r="AM412" i="1"/>
  <c r="AN412" i="1"/>
  <c r="BB412" i="1"/>
  <c r="BE412" i="1"/>
  <c r="BF412" i="1"/>
  <c r="BG412" i="1"/>
  <c r="BH412" i="1"/>
  <c r="BI412" i="1"/>
  <c r="BJ412" i="1"/>
  <c r="BK412" i="1"/>
  <c r="BL412" i="1"/>
  <c r="BM412" i="1"/>
  <c r="BN412" i="1"/>
  <c r="BO412" i="1"/>
  <c r="BP412" i="1"/>
  <c r="BQ412" i="1"/>
  <c r="BR412" i="1"/>
  <c r="BS412" i="1"/>
  <c r="BT412" i="1"/>
  <c r="BU412" i="1"/>
  <c r="BV412" i="1"/>
  <c r="BW412" i="1"/>
  <c r="BX412" i="1"/>
  <c r="CN412" i="1"/>
  <c r="CO412" i="1"/>
  <c r="CP412" i="1"/>
  <c r="CQ412" i="1"/>
  <c r="CR412" i="1"/>
  <c r="CS412" i="1"/>
  <c r="CT412" i="1"/>
  <c r="CU412" i="1"/>
  <c r="CV412" i="1"/>
  <c r="CW412" i="1"/>
  <c r="CX412" i="1"/>
  <c r="CY412" i="1"/>
  <c r="CZ412" i="1"/>
  <c r="DA412" i="1"/>
  <c r="DB412" i="1"/>
  <c r="DC412" i="1"/>
  <c r="DD412" i="1"/>
  <c r="DE412" i="1"/>
  <c r="DF412" i="1"/>
  <c r="DR412" i="1"/>
  <c r="DS412" i="1"/>
  <c r="EE412" i="1"/>
  <c r="EF412" i="1"/>
  <c r="EW412" i="1"/>
  <c r="EX412" i="1"/>
  <c r="EY412" i="1"/>
  <c r="EZ412" i="1"/>
  <c r="FA412" i="1"/>
  <c r="FB412" i="1"/>
  <c r="FC412" i="1"/>
  <c r="FD412" i="1"/>
  <c r="FE412" i="1"/>
  <c r="FF412" i="1"/>
  <c r="FG412" i="1"/>
  <c r="FH412" i="1"/>
  <c r="FI412" i="1"/>
  <c r="FJ412" i="1"/>
  <c r="FK412" i="1"/>
  <c r="FL412" i="1"/>
  <c r="FM412" i="1"/>
  <c r="FN412" i="1"/>
  <c r="FO412" i="1"/>
  <c r="GE412" i="1"/>
  <c r="GF412" i="1"/>
  <c r="GG412" i="1"/>
  <c r="GH412" i="1"/>
  <c r="GI412" i="1"/>
  <c r="GJ412" i="1"/>
  <c r="GK412" i="1"/>
  <c r="GL412" i="1"/>
  <c r="GM412" i="1"/>
  <c r="GN412" i="1"/>
  <c r="GO412" i="1"/>
  <c r="GP412" i="1"/>
  <c r="GQ412" i="1"/>
  <c r="GR412" i="1"/>
  <c r="GS412" i="1"/>
  <c r="GT412" i="1"/>
  <c r="GU412" i="1"/>
  <c r="GV412" i="1"/>
  <c r="GW412" i="1"/>
  <c r="GX412" i="1"/>
  <c r="C414" i="1"/>
  <c r="D414" i="1"/>
  <c r="I414" i="1"/>
  <c r="K414" i="1"/>
  <c r="P414" i="1"/>
  <c r="Q414" i="1"/>
  <c r="S414" i="1"/>
  <c r="CY414" i="1" s="1"/>
  <c r="X414" i="1" s="1"/>
  <c r="T414" i="1"/>
  <c r="AC414" i="1"/>
  <c r="AE414" i="1"/>
  <c r="AF414" i="1"/>
  <c r="AG414" i="1"/>
  <c r="AH414" i="1"/>
  <c r="CV414" i="1" s="1"/>
  <c r="U414" i="1" s="1"/>
  <c r="AI414" i="1"/>
  <c r="CW414" i="1" s="1"/>
  <c r="V414" i="1" s="1"/>
  <c r="AJ414" i="1"/>
  <c r="CX414" i="1" s="1"/>
  <c r="W414" i="1" s="1"/>
  <c r="CT414" i="1"/>
  <c r="CU414" i="1"/>
  <c r="FR414" i="1"/>
  <c r="GL414" i="1"/>
  <c r="GO414" i="1"/>
  <c r="GP414" i="1"/>
  <c r="GV414" i="1"/>
  <c r="HC414" i="1"/>
  <c r="GX414" i="1" s="1"/>
  <c r="C415" i="1"/>
  <c r="D415" i="1"/>
  <c r="I415" i="1"/>
  <c r="K415" i="1"/>
  <c r="AC415" i="1"/>
  <c r="AE415" i="1"/>
  <c r="AF415" i="1"/>
  <c r="AG415" i="1"/>
  <c r="CU415" i="1" s="1"/>
  <c r="T415" i="1" s="1"/>
  <c r="AH415" i="1"/>
  <c r="CV415" i="1" s="1"/>
  <c r="U415" i="1" s="1"/>
  <c r="AI415" i="1"/>
  <c r="AJ415" i="1"/>
  <c r="CW415" i="1"/>
  <c r="V415" i="1" s="1"/>
  <c r="CX415" i="1"/>
  <c r="FR415" i="1"/>
  <c r="GL415" i="1"/>
  <c r="GO415" i="1"/>
  <c r="GP415" i="1"/>
  <c r="GV415" i="1"/>
  <c r="HC415" i="1" s="1"/>
  <c r="GX415" i="1"/>
  <c r="I416" i="1"/>
  <c r="P416" i="1"/>
  <c r="Q416" i="1"/>
  <c r="AC416" i="1"/>
  <c r="AE416" i="1"/>
  <c r="R416" i="1" s="1"/>
  <c r="GK416" i="1" s="1"/>
  <c r="AF416" i="1"/>
  <c r="AG416" i="1"/>
  <c r="AH416" i="1"/>
  <c r="AI416" i="1"/>
  <c r="AJ416" i="1"/>
  <c r="CQ416" i="1"/>
  <c r="CR416" i="1"/>
  <c r="CS416" i="1"/>
  <c r="CU416" i="1"/>
  <c r="T416" i="1" s="1"/>
  <c r="CV416" i="1"/>
  <c r="U416" i="1" s="1"/>
  <c r="CW416" i="1"/>
  <c r="V416" i="1" s="1"/>
  <c r="CX416" i="1"/>
  <c r="W416" i="1" s="1"/>
  <c r="FR416" i="1"/>
  <c r="GL416" i="1"/>
  <c r="GO416" i="1"/>
  <c r="GP416" i="1"/>
  <c r="GV416" i="1"/>
  <c r="HC416" i="1"/>
  <c r="GX416" i="1" s="1"/>
  <c r="AB417" i="1"/>
  <c r="AC417" i="1"/>
  <c r="AE417" i="1"/>
  <c r="AD417" i="1" s="1"/>
  <c r="AF417" i="1"/>
  <c r="AG417" i="1"/>
  <c r="CU417" i="1" s="1"/>
  <c r="AH417" i="1"/>
  <c r="AI417" i="1"/>
  <c r="AJ417" i="1"/>
  <c r="CQ417" i="1"/>
  <c r="CR417" i="1"/>
  <c r="CS417" i="1"/>
  <c r="CT417" i="1"/>
  <c r="CV417" i="1"/>
  <c r="CW417" i="1"/>
  <c r="CX417" i="1"/>
  <c r="FR417" i="1"/>
  <c r="GL417" i="1"/>
  <c r="GO417" i="1"/>
  <c r="GP417" i="1"/>
  <c r="GV417" i="1"/>
  <c r="HC417" i="1" s="1"/>
  <c r="C418" i="1"/>
  <c r="D418" i="1"/>
  <c r="P418" i="1"/>
  <c r="R418" i="1"/>
  <c r="S418" i="1"/>
  <c r="T418" i="1"/>
  <c r="V418" i="1"/>
  <c r="W418" i="1"/>
  <c r="AC418" i="1"/>
  <c r="AE418" i="1"/>
  <c r="CS418" i="1" s="1"/>
  <c r="AF418" i="1"/>
  <c r="CT418" i="1" s="1"/>
  <c r="AG418" i="1"/>
  <c r="AH418" i="1"/>
  <c r="CV418" i="1" s="1"/>
  <c r="U418" i="1" s="1"/>
  <c r="AI418" i="1"/>
  <c r="AJ418" i="1"/>
  <c r="CQ418" i="1"/>
  <c r="CR418" i="1"/>
  <c r="CU418" i="1"/>
  <c r="CW418" i="1"/>
  <c r="CX418" i="1"/>
  <c r="FR418" i="1"/>
  <c r="GK418" i="1"/>
  <c r="GL418" i="1"/>
  <c r="GO418" i="1"/>
  <c r="GP418" i="1"/>
  <c r="GV418" i="1"/>
  <c r="GX418" i="1"/>
  <c r="HC418" i="1"/>
  <c r="C419" i="1"/>
  <c r="D419" i="1"/>
  <c r="P419" i="1"/>
  <c r="Q419" i="1"/>
  <c r="R419" i="1"/>
  <c r="T419" i="1"/>
  <c r="AC419" i="1"/>
  <c r="AD419" i="1"/>
  <c r="AE419" i="1"/>
  <c r="CS419" i="1" s="1"/>
  <c r="AF419" i="1"/>
  <c r="AG419" i="1"/>
  <c r="AH419" i="1"/>
  <c r="CV419" i="1" s="1"/>
  <c r="U419" i="1" s="1"/>
  <c r="AI419" i="1"/>
  <c r="CW419" i="1" s="1"/>
  <c r="V419" i="1" s="1"/>
  <c r="AJ419" i="1"/>
  <c r="CX419" i="1" s="1"/>
  <c r="W419" i="1" s="1"/>
  <c r="CR419" i="1"/>
  <c r="CU419" i="1"/>
  <c r="FR419" i="1"/>
  <c r="GK419" i="1"/>
  <c r="GL419" i="1"/>
  <c r="GO419" i="1"/>
  <c r="GP419" i="1"/>
  <c r="GV419" i="1"/>
  <c r="HC419" i="1" s="1"/>
  <c r="GX419" i="1"/>
  <c r="I420" i="1"/>
  <c r="U420" i="1"/>
  <c r="V420" i="1"/>
  <c r="AC420" i="1"/>
  <c r="AE420" i="1"/>
  <c r="AF420" i="1"/>
  <c r="CT420" i="1" s="1"/>
  <c r="AG420" i="1"/>
  <c r="CU420" i="1" s="1"/>
  <c r="T420" i="1" s="1"/>
  <c r="AH420" i="1"/>
  <c r="AI420" i="1"/>
  <c r="AJ420" i="1"/>
  <c r="CV420" i="1"/>
  <c r="CW420" i="1"/>
  <c r="CX420" i="1"/>
  <c r="W420" i="1" s="1"/>
  <c r="FR420" i="1"/>
  <c r="GL420" i="1"/>
  <c r="GO420" i="1"/>
  <c r="GP420" i="1"/>
  <c r="GV420" i="1"/>
  <c r="GX420" i="1"/>
  <c r="HC420" i="1"/>
  <c r="I421" i="1"/>
  <c r="P421" i="1"/>
  <c r="CP421" i="1" s="1"/>
  <c r="O421" i="1" s="1"/>
  <c r="Q421" i="1"/>
  <c r="V421" i="1"/>
  <c r="AC421" i="1"/>
  <c r="AE421" i="1"/>
  <c r="AF421" i="1"/>
  <c r="S421" i="1" s="1"/>
  <c r="AG421" i="1"/>
  <c r="AH421" i="1"/>
  <c r="AI421" i="1"/>
  <c r="AJ421" i="1"/>
  <c r="CR421" i="1"/>
  <c r="CU421" i="1"/>
  <c r="T421" i="1" s="1"/>
  <c r="CV421" i="1"/>
  <c r="U421" i="1" s="1"/>
  <c r="CW421" i="1"/>
  <c r="CX421" i="1"/>
  <c r="W421" i="1" s="1"/>
  <c r="FR421" i="1"/>
  <c r="GL421" i="1"/>
  <c r="GO421" i="1"/>
  <c r="GP421" i="1"/>
  <c r="GV421" i="1"/>
  <c r="HC421" i="1" s="1"/>
  <c r="GX421" i="1" s="1"/>
  <c r="C422" i="1"/>
  <c r="D422" i="1"/>
  <c r="I422" i="1"/>
  <c r="R422" i="1" s="1"/>
  <c r="GK422" i="1" s="1"/>
  <c r="K422" i="1"/>
  <c r="P422" i="1"/>
  <c r="S422" i="1"/>
  <c r="CY422" i="1" s="1"/>
  <c r="X422" i="1" s="1"/>
  <c r="T422" i="1"/>
  <c r="U422" i="1"/>
  <c r="W422" i="1"/>
  <c r="AC422" i="1"/>
  <c r="AD422" i="1"/>
  <c r="AB422" i="1" s="1"/>
  <c r="AE422" i="1"/>
  <c r="AF422" i="1"/>
  <c r="AG422" i="1"/>
  <c r="CU422" i="1" s="1"/>
  <c r="AH422" i="1"/>
  <c r="CV422" i="1" s="1"/>
  <c r="AI422" i="1"/>
  <c r="CW422" i="1" s="1"/>
  <c r="V422" i="1" s="1"/>
  <c r="AJ422" i="1"/>
  <c r="CX422" i="1" s="1"/>
  <c r="CQ422" i="1"/>
  <c r="CR422" i="1"/>
  <c r="CS422" i="1"/>
  <c r="CT422" i="1"/>
  <c r="FR422" i="1"/>
  <c r="GL422" i="1"/>
  <c r="BZ459" i="1" s="1"/>
  <c r="GN422" i="1"/>
  <c r="GP422" i="1"/>
  <c r="GV422" i="1"/>
  <c r="GX422" i="1"/>
  <c r="HC422" i="1"/>
  <c r="C423" i="1"/>
  <c r="D423" i="1"/>
  <c r="I423" i="1"/>
  <c r="K423" i="1"/>
  <c r="P423" i="1"/>
  <c r="AC423" i="1"/>
  <c r="AE423" i="1"/>
  <c r="AF423" i="1"/>
  <c r="AG423" i="1"/>
  <c r="AH423" i="1"/>
  <c r="AI423" i="1"/>
  <c r="CW423" i="1" s="1"/>
  <c r="AJ423" i="1"/>
  <c r="CX423" i="1" s="1"/>
  <c r="W423" i="1" s="1"/>
  <c r="CQ423" i="1"/>
  <c r="CR423" i="1"/>
  <c r="CS423" i="1"/>
  <c r="CT423" i="1"/>
  <c r="CU423" i="1"/>
  <c r="CV423" i="1"/>
  <c r="FR423" i="1"/>
  <c r="GL423" i="1"/>
  <c r="GN423" i="1"/>
  <c r="GP423" i="1"/>
  <c r="GV423" i="1"/>
  <c r="HC423" i="1" s="1"/>
  <c r="GX423" i="1"/>
  <c r="AC424" i="1"/>
  <c r="AD424" i="1"/>
  <c r="AE424" i="1"/>
  <c r="CS424" i="1" s="1"/>
  <c r="AF424" i="1"/>
  <c r="AG424" i="1"/>
  <c r="CU424" i="1" s="1"/>
  <c r="AH424" i="1"/>
  <c r="AI424" i="1"/>
  <c r="CW424" i="1" s="1"/>
  <c r="AJ424" i="1"/>
  <c r="CX424" i="1" s="1"/>
  <c r="CQ424" i="1"/>
  <c r="CR424" i="1"/>
  <c r="CT424" i="1"/>
  <c r="CV424" i="1"/>
  <c r="FR424" i="1"/>
  <c r="GL424" i="1"/>
  <c r="GN424" i="1"/>
  <c r="GP424" i="1"/>
  <c r="GV424" i="1"/>
  <c r="HC424" i="1"/>
  <c r="AC425" i="1"/>
  <c r="AE425" i="1"/>
  <c r="AF425" i="1"/>
  <c r="CT425" i="1" s="1"/>
  <c r="AG425" i="1"/>
  <c r="CU425" i="1" s="1"/>
  <c r="AH425" i="1"/>
  <c r="AI425" i="1"/>
  <c r="AJ425" i="1"/>
  <c r="CV425" i="1"/>
  <c r="CW425" i="1"/>
  <c r="CX425" i="1"/>
  <c r="FR425" i="1"/>
  <c r="FQ459" i="1" s="1"/>
  <c r="GL425" i="1"/>
  <c r="GN425" i="1"/>
  <c r="GP425" i="1"/>
  <c r="GV425" i="1"/>
  <c r="HC425" i="1"/>
  <c r="AC426" i="1"/>
  <c r="CQ426" i="1" s="1"/>
  <c r="AE426" i="1"/>
  <c r="AD426" i="1" s="1"/>
  <c r="AF426" i="1"/>
  <c r="AG426" i="1"/>
  <c r="AH426" i="1"/>
  <c r="AI426" i="1"/>
  <c r="AJ426" i="1"/>
  <c r="CT426" i="1"/>
  <c r="CU426" i="1"/>
  <c r="CV426" i="1"/>
  <c r="CW426" i="1"/>
  <c r="CX426" i="1"/>
  <c r="FR426" i="1"/>
  <c r="GL426" i="1"/>
  <c r="GN426" i="1"/>
  <c r="GP426" i="1"/>
  <c r="GV426" i="1"/>
  <c r="HC426" i="1"/>
  <c r="I427" i="1"/>
  <c r="S427" i="1"/>
  <c r="CY427" i="1" s="1"/>
  <c r="X427" i="1" s="1"/>
  <c r="V427" i="1"/>
  <c r="AC427" i="1"/>
  <c r="AE427" i="1"/>
  <c r="AD427" i="1" s="1"/>
  <c r="AF427" i="1"/>
  <c r="AG427" i="1"/>
  <c r="CU427" i="1" s="1"/>
  <c r="AH427" i="1"/>
  <c r="AI427" i="1"/>
  <c r="AJ427" i="1"/>
  <c r="CX427" i="1" s="1"/>
  <c r="CR427" i="1"/>
  <c r="CS427" i="1"/>
  <c r="CT427" i="1"/>
  <c r="CV427" i="1"/>
  <c r="CW427" i="1"/>
  <c r="FR427" i="1"/>
  <c r="GL427" i="1"/>
  <c r="GN427" i="1"/>
  <c r="GP427" i="1"/>
  <c r="GV427" i="1"/>
  <c r="HC427" i="1"/>
  <c r="C428" i="1"/>
  <c r="D428" i="1"/>
  <c r="I428" i="1"/>
  <c r="K428" i="1"/>
  <c r="AC428" i="1"/>
  <c r="P428" i="1" s="1"/>
  <c r="AE428" i="1"/>
  <c r="CR428" i="1" s="1"/>
  <c r="AF428" i="1"/>
  <c r="AG428" i="1"/>
  <c r="AH428" i="1"/>
  <c r="CV428" i="1" s="1"/>
  <c r="U428" i="1" s="1"/>
  <c r="AI428" i="1"/>
  <c r="AJ428" i="1"/>
  <c r="CU428" i="1"/>
  <c r="T428" i="1" s="1"/>
  <c r="CW428" i="1"/>
  <c r="V428" i="1" s="1"/>
  <c r="CX428" i="1"/>
  <c r="W428" i="1" s="1"/>
  <c r="FR428" i="1"/>
  <c r="GL428" i="1"/>
  <c r="GN428" i="1"/>
  <c r="GP428" i="1"/>
  <c r="GV428" i="1"/>
  <c r="HC428" i="1" s="1"/>
  <c r="GX428" i="1" s="1"/>
  <c r="C429" i="1"/>
  <c r="D429" i="1"/>
  <c r="I429" i="1"/>
  <c r="K429" i="1"/>
  <c r="R429" i="1"/>
  <c r="GK429" i="1" s="1"/>
  <c r="T429" i="1"/>
  <c r="AC429" i="1"/>
  <c r="AD429" i="1"/>
  <c r="AE429" i="1"/>
  <c r="CS429" i="1" s="1"/>
  <c r="AF429" i="1"/>
  <c r="S429" i="1" s="1"/>
  <c r="CZ429" i="1" s="1"/>
  <c r="Y429" i="1" s="1"/>
  <c r="AG429" i="1"/>
  <c r="CU429" i="1" s="1"/>
  <c r="AH429" i="1"/>
  <c r="AI429" i="1"/>
  <c r="CW429" i="1" s="1"/>
  <c r="V429" i="1" s="1"/>
  <c r="AJ429" i="1"/>
  <c r="CX429" i="1" s="1"/>
  <c r="CQ429" i="1"/>
  <c r="CR429" i="1"/>
  <c r="CT429" i="1"/>
  <c r="CV429" i="1"/>
  <c r="FR429" i="1"/>
  <c r="GL429" i="1"/>
  <c r="GN429" i="1"/>
  <c r="GP429" i="1"/>
  <c r="GV429" i="1"/>
  <c r="HC429" i="1"/>
  <c r="I430" i="1"/>
  <c r="Q430" i="1" s="1"/>
  <c r="S430" i="1"/>
  <c r="CY430" i="1" s="1"/>
  <c r="X430" i="1" s="1"/>
  <c r="U430" i="1"/>
  <c r="V430" i="1"/>
  <c r="AC430" i="1"/>
  <c r="AE430" i="1"/>
  <c r="R430" i="1" s="1"/>
  <c r="GK430" i="1" s="1"/>
  <c r="AF430" i="1"/>
  <c r="AG430" i="1"/>
  <c r="CU430" i="1" s="1"/>
  <c r="AH430" i="1"/>
  <c r="AI430" i="1"/>
  <c r="AJ430" i="1"/>
  <c r="CT430" i="1"/>
  <c r="CV430" i="1"/>
  <c r="CW430" i="1"/>
  <c r="CX430" i="1"/>
  <c r="W430" i="1" s="1"/>
  <c r="CZ430" i="1"/>
  <c r="Y430" i="1" s="1"/>
  <c r="FR430" i="1"/>
  <c r="GL430" i="1"/>
  <c r="GN430" i="1"/>
  <c r="GP430" i="1"/>
  <c r="GV430" i="1"/>
  <c r="HC430" i="1"/>
  <c r="GX430" i="1" s="1"/>
  <c r="AC431" i="1"/>
  <c r="CQ431" i="1" s="1"/>
  <c r="AE431" i="1"/>
  <c r="AD431" i="1" s="1"/>
  <c r="AB431" i="1" s="1"/>
  <c r="AF431" i="1"/>
  <c r="AG431" i="1"/>
  <c r="AH431" i="1"/>
  <c r="AI431" i="1"/>
  <c r="AJ431" i="1"/>
  <c r="CX431" i="1" s="1"/>
  <c r="CR431" i="1"/>
  <c r="CS431" i="1"/>
  <c r="CT431" i="1"/>
  <c r="CU431" i="1"/>
  <c r="CV431" i="1"/>
  <c r="CW431" i="1"/>
  <c r="FR431" i="1"/>
  <c r="GL431" i="1"/>
  <c r="GN431" i="1"/>
  <c r="GP431" i="1"/>
  <c r="GV431" i="1"/>
  <c r="HC431" i="1" s="1"/>
  <c r="C432" i="1"/>
  <c r="D432" i="1"/>
  <c r="P432" i="1"/>
  <c r="CP432" i="1" s="1"/>
  <c r="O432" i="1" s="1"/>
  <c r="R432" i="1"/>
  <c r="S432" i="1"/>
  <c r="CZ432" i="1" s="1"/>
  <c r="Y432" i="1" s="1"/>
  <c r="U432" i="1"/>
  <c r="AC432" i="1"/>
  <c r="CQ432" i="1" s="1"/>
  <c r="AD432" i="1"/>
  <c r="AE432" i="1"/>
  <c r="Q432" i="1" s="1"/>
  <c r="AF432" i="1"/>
  <c r="CT432" i="1" s="1"/>
  <c r="AG432" i="1"/>
  <c r="AH432" i="1"/>
  <c r="CV432" i="1" s="1"/>
  <c r="AI432" i="1"/>
  <c r="AJ432" i="1"/>
  <c r="CR432" i="1"/>
  <c r="CS432" i="1"/>
  <c r="CU432" i="1"/>
  <c r="T432" i="1" s="1"/>
  <c r="CW432" i="1"/>
  <c r="V432" i="1" s="1"/>
  <c r="CX432" i="1"/>
  <c r="W432" i="1" s="1"/>
  <c r="CY432" i="1"/>
  <c r="X432" i="1" s="1"/>
  <c r="FR432" i="1"/>
  <c r="GK432" i="1"/>
  <c r="GL432" i="1"/>
  <c r="GN432" i="1"/>
  <c r="GP432" i="1"/>
  <c r="GV432" i="1"/>
  <c r="HC432" i="1"/>
  <c r="GX432" i="1" s="1"/>
  <c r="C433" i="1"/>
  <c r="D433" i="1"/>
  <c r="R433" i="1"/>
  <c r="U433" i="1"/>
  <c r="W433" i="1"/>
  <c r="AC433" i="1"/>
  <c r="P433" i="1" s="1"/>
  <c r="CP433" i="1" s="1"/>
  <c r="O433" i="1" s="1"/>
  <c r="AD433" i="1"/>
  <c r="AE433" i="1"/>
  <c r="Q433" i="1" s="1"/>
  <c r="AF433" i="1"/>
  <c r="S433" i="1" s="1"/>
  <c r="CY433" i="1" s="1"/>
  <c r="X433" i="1" s="1"/>
  <c r="AG433" i="1"/>
  <c r="AH433" i="1"/>
  <c r="CV433" i="1" s="1"/>
  <c r="AI433" i="1"/>
  <c r="CW433" i="1" s="1"/>
  <c r="V433" i="1" s="1"/>
  <c r="AJ433" i="1"/>
  <c r="CR433" i="1"/>
  <c r="CS433" i="1"/>
  <c r="CT433" i="1"/>
  <c r="CU433" i="1"/>
  <c r="T433" i="1" s="1"/>
  <c r="CX433" i="1"/>
  <c r="FR433" i="1"/>
  <c r="GK433" i="1"/>
  <c r="GL433" i="1"/>
  <c r="GN433" i="1"/>
  <c r="GP433" i="1"/>
  <c r="GV433" i="1"/>
  <c r="GX433" i="1"/>
  <c r="HC433" i="1"/>
  <c r="I434" i="1"/>
  <c r="Q434" i="1"/>
  <c r="R434" i="1"/>
  <c r="GK434" i="1" s="1"/>
  <c r="AC434" i="1"/>
  <c r="AE434" i="1"/>
  <c r="AF434" i="1"/>
  <c r="S434" i="1" s="1"/>
  <c r="AG434" i="1"/>
  <c r="CU434" i="1" s="1"/>
  <c r="T434" i="1" s="1"/>
  <c r="AH434" i="1"/>
  <c r="AI434" i="1"/>
  <c r="CW434" i="1" s="1"/>
  <c r="V434" i="1" s="1"/>
  <c r="AJ434" i="1"/>
  <c r="CX434" i="1" s="1"/>
  <c r="W434" i="1" s="1"/>
  <c r="CT434" i="1"/>
  <c r="CV434" i="1"/>
  <c r="U434" i="1" s="1"/>
  <c r="FR434" i="1"/>
  <c r="GL434" i="1"/>
  <c r="GN434" i="1"/>
  <c r="GP434" i="1"/>
  <c r="GV434" i="1"/>
  <c r="HC434" i="1"/>
  <c r="GX434" i="1" s="1"/>
  <c r="I435" i="1"/>
  <c r="AC435" i="1"/>
  <c r="P435" i="1" s="1"/>
  <c r="AD435" i="1"/>
  <c r="AE435" i="1"/>
  <c r="AF435" i="1"/>
  <c r="AG435" i="1"/>
  <c r="AH435" i="1"/>
  <c r="CV435" i="1" s="1"/>
  <c r="AI435" i="1"/>
  <c r="CW435" i="1" s="1"/>
  <c r="AJ435" i="1"/>
  <c r="CR435" i="1"/>
  <c r="CS435" i="1"/>
  <c r="CT435" i="1"/>
  <c r="CU435" i="1"/>
  <c r="CX435" i="1"/>
  <c r="FR435" i="1"/>
  <c r="GL435" i="1"/>
  <c r="GN435" i="1"/>
  <c r="GP435" i="1"/>
  <c r="GV435" i="1"/>
  <c r="HC435" i="1"/>
  <c r="C436" i="1"/>
  <c r="D436" i="1"/>
  <c r="P436" i="1"/>
  <c r="Q436" i="1"/>
  <c r="S436" i="1"/>
  <c r="CY436" i="1" s="1"/>
  <c r="X436" i="1" s="1"/>
  <c r="AC436" i="1"/>
  <c r="AE436" i="1"/>
  <c r="AF436" i="1"/>
  <c r="CT436" i="1" s="1"/>
  <c r="AG436" i="1"/>
  <c r="CU436" i="1" s="1"/>
  <c r="T436" i="1" s="1"/>
  <c r="AH436" i="1"/>
  <c r="CV436" i="1" s="1"/>
  <c r="U436" i="1" s="1"/>
  <c r="AI436" i="1"/>
  <c r="CW436" i="1" s="1"/>
  <c r="V436" i="1" s="1"/>
  <c r="AJ436" i="1"/>
  <c r="CQ436" i="1"/>
  <c r="CS436" i="1"/>
  <c r="CX436" i="1"/>
  <c r="W436" i="1" s="1"/>
  <c r="FR436" i="1"/>
  <c r="GL436" i="1"/>
  <c r="GN436" i="1"/>
  <c r="GP436" i="1"/>
  <c r="GV436" i="1"/>
  <c r="HC436" i="1" s="1"/>
  <c r="GX436" i="1" s="1"/>
  <c r="C437" i="1"/>
  <c r="D437" i="1"/>
  <c r="P437" i="1"/>
  <c r="R437" i="1"/>
  <c r="S437" i="1"/>
  <c r="CY437" i="1" s="1"/>
  <c r="X437" i="1" s="1"/>
  <c r="U437" i="1"/>
  <c r="V437" i="1"/>
  <c r="AB437" i="1"/>
  <c r="AC437" i="1"/>
  <c r="AD437" i="1"/>
  <c r="AE437" i="1"/>
  <c r="Q437" i="1" s="1"/>
  <c r="AF437" i="1"/>
  <c r="CT437" i="1" s="1"/>
  <c r="AG437" i="1"/>
  <c r="CU437" i="1" s="1"/>
  <c r="T437" i="1" s="1"/>
  <c r="AH437" i="1"/>
  <c r="AI437" i="1"/>
  <c r="CW437" i="1" s="1"/>
  <c r="AJ437" i="1"/>
  <c r="CX437" i="1" s="1"/>
  <c r="W437" i="1" s="1"/>
  <c r="CP437" i="1"/>
  <c r="O437" i="1" s="1"/>
  <c r="CQ437" i="1"/>
  <c r="CR437" i="1"/>
  <c r="CS437" i="1"/>
  <c r="CV437" i="1"/>
  <c r="FR437" i="1"/>
  <c r="GK437" i="1"/>
  <c r="GL437" i="1"/>
  <c r="GN437" i="1"/>
  <c r="GP437" i="1"/>
  <c r="GV437" i="1"/>
  <c r="HC437" i="1"/>
  <c r="GX437" i="1" s="1"/>
  <c r="I438" i="1"/>
  <c r="Q438" i="1"/>
  <c r="R438" i="1"/>
  <c r="GK438" i="1" s="1"/>
  <c r="AC438" i="1"/>
  <c r="AD438" i="1"/>
  <c r="AE438" i="1"/>
  <c r="CS438" i="1" s="1"/>
  <c r="AF438" i="1"/>
  <c r="CT438" i="1" s="1"/>
  <c r="AG438" i="1"/>
  <c r="CU438" i="1" s="1"/>
  <c r="T438" i="1" s="1"/>
  <c r="AH438" i="1"/>
  <c r="CV438" i="1" s="1"/>
  <c r="U438" i="1" s="1"/>
  <c r="AI438" i="1"/>
  <c r="AJ438" i="1"/>
  <c r="CR438" i="1"/>
  <c r="CW438" i="1"/>
  <c r="V438" i="1" s="1"/>
  <c r="CX438" i="1"/>
  <c r="W438" i="1" s="1"/>
  <c r="FR438" i="1"/>
  <c r="GL438" i="1"/>
  <c r="GN438" i="1"/>
  <c r="GP438" i="1"/>
  <c r="GV438" i="1"/>
  <c r="HC438" i="1"/>
  <c r="GX438" i="1" s="1"/>
  <c r="I439" i="1"/>
  <c r="S439" i="1"/>
  <c r="CY439" i="1" s="1"/>
  <c r="V439" i="1"/>
  <c r="X439" i="1"/>
  <c r="AB439" i="1"/>
  <c r="AC439" i="1"/>
  <c r="AD439" i="1"/>
  <c r="AE439" i="1"/>
  <c r="AF439" i="1"/>
  <c r="CT439" i="1" s="1"/>
  <c r="AG439" i="1"/>
  <c r="CU439" i="1" s="1"/>
  <c r="T439" i="1" s="1"/>
  <c r="AH439" i="1"/>
  <c r="AI439" i="1"/>
  <c r="CW439" i="1" s="1"/>
  <c r="AJ439" i="1"/>
  <c r="CX439" i="1" s="1"/>
  <c r="W439" i="1" s="1"/>
  <c r="CQ439" i="1"/>
  <c r="CR439" i="1"/>
  <c r="CS439" i="1"/>
  <c r="CV439" i="1"/>
  <c r="FR439" i="1"/>
  <c r="GL439" i="1"/>
  <c r="GN439" i="1"/>
  <c r="GP439" i="1"/>
  <c r="GV439" i="1"/>
  <c r="HC439" i="1"/>
  <c r="GX439" i="1" s="1"/>
  <c r="C440" i="1"/>
  <c r="D440" i="1"/>
  <c r="AC440" i="1"/>
  <c r="P440" i="1" s="1"/>
  <c r="AE440" i="1"/>
  <c r="CR440" i="1" s="1"/>
  <c r="AF440" i="1"/>
  <c r="CT440" i="1" s="1"/>
  <c r="AG440" i="1"/>
  <c r="CU440" i="1" s="1"/>
  <c r="T440" i="1" s="1"/>
  <c r="AH440" i="1"/>
  <c r="AI440" i="1"/>
  <c r="AJ440" i="1"/>
  <c r="CV440" i="1"/>
  <c r="U440" i="1" s="1"/>
  <c r="CW440" i="1"/>
  <c r="V440" i="1" s="1"/>
  <c r="CX440" i="1"/>
  <c r="W440" i="1" s="1"/>
  <c r="FR440" i="1"/>
  <c r="GL440" i="1"/>
  <c r="GN440" i="1"/>
  <c r="GP440" i="1"/>
  <c r="GV440" i="1"/>
  <c r="HC440" i="1" s="1"/>
  <c r="GX440" i="1"/>
  <c r="C441" i="1"/>
  <c r="D441" i="1"/>
  <c r="P441" i="1"/>
  <c r="Q441" i="1"/>
  <c r="S441" i="1"/>
  <c r="CZ441" i="1" s="1"/>
  <c r="Y441" i="1" s="1"/>
  <c r="T441" i="1"/>
  <c r="V441" i="1"/>
  <c r="AC441" i="1"/>
  <c r="AE441" i="1"/>
  <c r="AF441" i="1"/>
  <c r="AG441" i="1"/>
  <c r="CU441" i="1" s="1"/>
  <c r="AH441" i="1"/>
  <c r="AI441" i="1"/>
  <c r="CW441" i="1" s="1"/>
  <c r="AJ441" i="1"/>
  <c r="CX441" i="1" s="1"/>
  <c r="W441" i="1" s="1"/>
  <c r="CP441" i="1"/>
  <c r="O441" i="1" s="1"/>
  <c r="CQ441" i="1"/>
  <c r="CT441" i="1"/>
  <c r="CV441" i="1"/>
  <c r="U441" i="1" s="1"/>
  <c r="FR441" i="1"/>
  <c r="GL441" i="1"/>
  <c r="GN441" i="1"/>
  <c r="GP441" i="1"/>
  <c r="GV441" i="1"/>
  <c r="HC441" i="1"/>
  <c r="GX441" i="1" s="1"/>
  <c r="I442" i="1"/>
  <c r="Q442" i="1" s="1"/>
  <c r="P442" i="1"/>
  <c r="AC442" i="1"/>
  <c r="CQ442" i="1" s="1"/>
  <c r="AE442" i="1"/>
  <c r="AF442" i="1"/>
  <c r="AG442" i="1"/>
  <c r="AH442" i="1"/>
  <c r="AI442" i="1"/>
  <c r="AJ442" i="1"/>
  <c r="CX442" i="1" s="1"/>
  <c r="W442" i="1" s="1"/>
  <c r="CU442" i="1"/>
  <c r="CV442" i="1"/>
  <c r="CW442" i="1"/>
  <c r="FR442" i="1"/>
  <c r="GL442" i="1"/>
  <c r="GN442" i="1"/>
  <c r="GP442" i="1"/>
  <c r="CD459" i="1" s="1"/>
  <c r="GV442" i="1"/>
  <c r="HC442" i="1" s="1"/>
  <c r="I443" i="1"/>
  <c r="P443" i="1"/>
  <c r="S443" i="1"/>
  <c r="T443" i="1"/>
  <c r="V443" i="1"/>
  <c r="W443" i="1"/>
  <c r="AC443" i="1"/>
  <c r="AE443" i="1"/>
  <c r="AF443" i="1"/>
  <c r="AG443" i="1"/>
  <c r="CU443" i="1" s="1"/>
  <c r="AH443" i="1"/>
  <c r="AI443" i="1"/>
  <c r="CW443" i="1" s="1"/>
  <c r="AJ443" i="1"/>
  <c r="CX443" i="1" s="1"/>
  <c r="CQ443" i="1"/>
  <c r="CT443" i="1"/>
  <c r="CV443" i="1"/>
  <c r="U443" i="1" s="1"/>
  <c r="CY443" i="1"/>
  <c r="X443" i="1" s="1"/>
  <c r="CZ443" i="1"/>
  <c r="Y443" i="1" s="1"/>
  <c r="FR443" i="1"/>
  <c r="GL443" i="1"/>
  <c r="GN443" i="1"/>
  <c r="GP443" i="1"/>
  <c r="GV443" i="1"/>
  <c r="HC443" i="1" s="1"/>
  <c r="GX443" i="1" s="1"/>
  <c r="C444" i="1"/>
  <c r="D444" i="1"/>
  <c r="P444" i="1"/>
  <c r="Q444" i="1"/>
  <c r="S444" i="1"/>
  <c r="CY444" i="1" s="1"/>
  <c r="X444" i="1" s="1"/>
  <c r="V444" i="1"/>
  <c r="Y444" i="1"/>
  <c r="AC444" i="1"/>
  <c r="AB444" i="1" s="1"/>
  <c r="AD444" i="1"/>
  <c r="AE444" i="1"/>
  <c r="R444" i="1" s="1"/>
  <c r="GK444" i="1" s="1"/>
  <c r="AF444" i="1"/>
  <c r="AG444" i="1"/>
  <c r="AH444" i="1"/>
  <c r="AI444" i="1"/>
  <c r="CW444" i="1" s="1"/>
  <c r="AJ444" i="1"/>
  <c r="CX444" i="1" s="1"/>
  <c r="W444" i="1" s="1"/>
  <c r="CQ444" i="1"/>
  <c r="CT444" i="1"/>
  <c r="CU444" i="1"/>
  <c r="T444" i="1" s="1"/>
  <c r="CV444" i="1"/>
  <c r="U444" i="1" s="1"/>
  <c r="CZ444" i="1"/>
  <c r="FR444" i="1"/>
  <c r="GL444" i="1"/>
  <c r="GN444" i="1"/>
  <c r="GP444" i="1"/>
  <c r="GV444" i="1"/>
  <c r="HC444" i="1" s="1"/>
  <c r="GX444" i="1" s="1"/>
  <c r="C445" i="1"/>
  <c r="D445" i="1"/>
  <c r="U445" i="1"/>
  <c r="V445" i="1"/>
  <c r="AC445" i="1"/>
  <c r="AE445" i="1"/>
  <c r="R445" i="1" s="1"/>
  <c r="GK445" i="1" s="1"/>
  <c r="AF445" i="1"/>
  <c r="CT445" i="1" s="1"/>
  <c r="AG445" i="1"/>
  <c r="CU445" i="1" s="1"/>
  <c r="T445" i="1" s="1"/>
  <c r="AH445" i="1"/>
  <c r="AI445" i="1"/>
  <c r="CW445" i="1" s="1"/>
  <c r="AJ445" i="1"/>
  <c r="CV445" i="1"/>
  <c r="CX445" i="1"/>
  <c r="W445" i="1" s="1"/>
  <c r="FR445" i="1"/>
  <c r="GL445" i="1"/>
  <c r="GN445" i="1"/>
  <c r="GP445" i="1"/>
  <c r="GV445" i="1"/>
  <c r="HC445" i="1"/>
  <c r="GX445" i="1" s="1"/>
  <c r="I446" i="1"/>
  <c r="P446" i="1"/>
  <c r="U446" i="1"/>
  <c r="W446" i="1"/>
  <c r="X446" i="1"/>
  <c r="Y446" i="1"/>
  <c r="AC446" i="1"/>
  <c r="AB446" i="1" s="1"/>
  <c r="AD446" i="1"/>
  <c r="AE446" i="1"/>
  <c r="AF446" i="1"/>
  <c r="S446" i="1" s="1"/>
  <c r="CY446" i="1" s="1"/>
  <c r="AG446" i="1"/>
  <c r="AH446" i="1"/>
  <c r="CV446" i="1" s="1"/>
  <c r="AI446" i="1"/>
  <c r="CW446" i="1" s="1"/>
  <c r="V446" i="1" s="1"/>
  <c r="AJ446" i="1"/>
  <c r="CQ446" i="1"/>
  <c r="CR446" i="1"/>
  <c r="CS446" i="1"/>
  <c r="CT446" i="1"/>
  <c r="CU446" i="1"/>
  <c r="T446" i="1" s="1"/>
  <c r="CX446" i="1"/>
  <c r="CZ446" i="1"/>
  <c r="FR446" i="1"/>
  <c r="GL446" i="1"/>
  <c r="GN446" i="1"/>
  <c r="GP446" i="1"/>
  <c r="GV446" i="1"/>
  <c r="HC446" i="1"/>
  <c r="I447" i="1"/>
  <c r="T447" i="1"/>
  <c r="U447" i="1"/>
  <c r="AC447" i="1"/>
  <c r="AE447" i="1"/>
  <c r="AF447" i="1"/>
  <c r="CT447" i="1" s="1"/>
  <c r="AG447" i="1"/>
  <c r="CU447" i="1" s="1"/>
  <c r="AH447" i="1"/>
  <c r="AI447" i="1"/>
  <c r="CW447" i="1" s="1"/>
  <c r="V447" i="1" s="1"/>
  <c r="AJ447" i="1"/>
  <c r="CV447" i="1"/>
  <c r="CX447" i="1"/>
  <c r="W447" i="1" s="1"/>
  <c r="FR447" i="1"/>
  <c r="GL447" i="1"/>
  <c r="GN447" i="1"/>
  <c r="GP447" i="1"/>
  <c r="GV447" i="1"/>
  <c r="HC447" i="1"/>
  <c r="GX447" i="1" s="1"/>
  <c r="C448" i="1"/>
  <c r="D448" i="1"/>
  <c r="I448" i="1"/>
  <c r="K448" i="1"/>
  <c r="R448" i="1"/>
  <c r="GK448" i="1" s="1"/>
  <c r="T448" i="1"/>
  <c r="U448" i="1"/>
  <c r="V448" i="1"/>
  <c r="AC448" i="1"/>
  <c r="AE448" i="1"/>
  <c r="CS448" i="1" s="1"/>
  <c r="AF448" i="1"/>
  <c r="AG448" i="1"/>
  <c r="AH448" i="1"/>
  <c r="CV448" i="1" s="1"/>
  <c r="AI448" i="1"/>
  <c r="CW448" i="1" s="1"/>
  <c r="AJ448" i="1"/>
  <c r="CX448" i="1" s="1"/>
  <c r="W448" i="1" s="1"/>
  <c r="CQ448" i="1"/>
  <c r="CR448" i="1"/>
  <c r="CU448" i="1"/>
  <c r="FR448" i="1"/>
  <c r="GL448" i="1"/>
  <c r="GN448" i="1"/>
  <c r="GP448" i="1"/>
  <c r="GV448" i="1"/>
  <c r="HC448" i="1" s="1"/>
  <c r="GX448" i="1"/>
  <c r="C449" i="1"/>
  <c r="D449" i="1"/>
  <c r="I449" i="1"/>
  <c r="K449" i="1"/>
  <c r="W449" i="1"/>
  <c r="AC449" i="1"/>
  <c r="CQ449" i="1" s="1"/>
  <c r="AD449" i="1"/>
  <c r="AE449" i="1"/>
  <c r="AF449" i="1"/>
  <c r="AG449" i="1"/>
  <c r="AH449" i="1"/>
  <c r="CV449" i="1" s="1"/>
  <c r="U449" i="1" s="1"/>
  <c r="AI449" i="1"/>
  <c r="CW449" i="1" s="1"/>
  <c r="V449" i="1" s="1"/>
  <c r="AJ449" i="1"/>
  <c r="CR449" i="1"/>
  <c r="CS449" i="1"/>
  <c r="CT449" i="1"/>
  <c r="CU449" i="1"/>
  <c r="T449" i="1" s="1"/>
  <c r="CX449" i="1"/>
  <c r="FR449" i="1"/>
  <c r="GL449" i="1"/>
  <c r="GN449" i="1"/>
  <c r="GP449" i="1"/>
  <c r="GV449" i="1"/>
  <c r="HC449" i="1"/>
  <c r="AC450" i="1"/>
  <c r="AE450" i="1"/>
  <c r="AF450" i="1"/>
  <c r="CT450" i="1" s="1"/>
  <c r="AG450" i="1"/>
  <c r="CU450" i="1" s="1"/>
  <c r="AH450" i="1"/>
  <c r="CV450" i="1" s="1"/>
  <c r="AI450" i="1"/>
  <c r="CW450" i="1" s="1"/>
  <c r="AJ450" i="1"/>
  <c r="CX450" i="1"/>
  <c r="FR450" i="1"/>
  <c r="GL450" i="1"/>
  <c r="GN450" i="1"/>
  <c r="GP450" i="1"/>
  <c r="GV450" i="1"/>
  <c r="HC450" i="1"/>
  <c r="I451" i="1"/>
  <c r="W451" i="1"/>
  <c r="AC451" i="1"/>
  <c r="P451" i="1" s="1"/>
  <c r="AD451" i="1"/>
  <c r="AE451" i="1"/>
  <c r="AF451" i="1"/>
  <c r="AG451" i="1"/>
  <c r="AH451" i="1"/>
  <c r="CV451" i="1" s="1"/>
  <c r="U451" i="1" s="1"/>
  <c r="AI451" i="1"/>
  <c r="CW451" i="1" s="1"/>
  <c r="V451" i="1" s="1"/>
  <c r="AJ451" i="1"/>
  <c r="CR451" i="1"/>
  <c r="CS451" i="1"/>
  <c r="CT451" i="1"/>
  <c r="CU451" i="1"/>
  <c r="CX451" i="1"/>
  <c r="FR451" i="1"/>
  <c r="GL451" i="1"/>
  <c r="GN451" i="1"/>
  <c r="GP451" i="1"/>
  <c r="GV451" i="1"/>
  <c r="HC451" i="1"/>
  <c r="AC452" i="1"/>
  <c r="AE452" i="1"/>
  <c r="AF452" i="1"/>
  <c r="CT452" i="1" s="1"/>
  <c r="AG452" i="1"/>
  <c r="CU452" i="1" s="1"/>
  <c r="AH452" i="1"/>
  <c r="CV452" i="1" s="1"/>
  <c r="AI452" i="1"/>
  <c r="AJ452" i="1"/>
  <c r="CX452" i="1" s="1"/>
  <c r="CW452" i="1"/>
  <c r="FR452" i="1"/>
  <c r="GL452" i="1"/>
  <c r="GN452" i="1"/>
  <c r="GP452" i="1"/>
  <c r="GV452" i="1"/>
  <c r="HC452" i="1" s="1"/>
  <c r="I453" i="1"/>
  <c r="P453" i="1"/>
  <c r="W453" i="1"/>
  <c r="AC453" i="1"/>
  <c r="AD453" i="1"/>
  <c r="AB453" i="1" s="1"/>
  <c r="AE453" i="1"/>
  <c r="AF453" i="1"/>
  <c r="AG453" i="1"/>
  <c r="AH453" i="1"/>
  <c r="CV453" i="1" s="1"/>
  <c r="U453" i="1" s="1"/>
  <c r="AI453" i="1"/>
  <c r="CW453" i="1" s="1"/>
  <c r="V453" i="1" s="1"/>
  <c r="AJ453" i="1"/>
  <c r="CQ453" i="1"/>
  <c r="CR453" i="1"/>
  <c r="CS453" i="1"/>
  <c r="CT453" i="1"/>
  <c r="CU453" i="1"/>
  <c r="T453" i="1" s="1"/>
  <c r="CX453" i="1"/>
  <c r="FR453" i="1"/>
  <c r="GL453" i="1"/>
  <c r="GN453" i="1"/>
  <c r="GP453" i="1"/>
  <c r="GV453" i="1"/>
  <c r="HC453" i="1"/>
  <c r="C454" i="1"/>
  <c r="D454" i="1"/>
  <c r="I454" i="1"/>
  <c r="K454" i="1"/>
  <c r="P454" i="1"/>
  <c r="Q454" i="1"/>
  <c r="R454" i="1"/>
  <c r="GK454" i="1" s="1"/>
  <c r="S454" i="1"/>
  <c r="AC454" i="1"/>
  <c r="AD454" i="1"/>
  <c r="AB454" i="1" s="1"/>
  <c r="AE454" i="1"/>
  <c r="CR454" i="1" s="1"/>
  <c r="AF454" i="1"/>
  <c r="AG454" i="1"/>
  <c r="AH454" i="1"/>
  <c r="AI454" i="1"/>
  <c r="AJ454" i="1"/>
  <c r="CQ454" i="1"/>
  <c r="CS454" i="1"/>
  <c r="CT454" i="1"/>
  <c r="CU454" i="1"/>
  <c r="T454" i="1" s="1"/>
  <c r="CV454" i="1"/>
  <c r="U454" i="1" s="1"/>
  <c r="CW454" i="1"/>
  <c r="V454" i="1" s="1"/>
  <c r="CX454" i="1"/>
  <c r="W454" i="1" s="1"/>
  <c r="FR454" i="1"/>
  <c r="GL454" i="1"/>
  <c r="GN454" i="1"/>
  <c r="GP454" i="1"/>
  <c r="GV454" i="1"/>
  <c r="HC454" i="1"/>
  <c r="GX454" i="1" s="1"/>
  <c r="C455" i="1"/>
  <c r="D455" i="1"/>
  <c r="I455" i="1"/>
  <c r="K455" i="1"/>
  <c r="S455" i="1"/>
  <c r="V455" i="1"/>
  <c r="AC455" i="1"/>
  <c r="AE455" i="1"/>
  <c r="AF455" i="1"/>
  <c r="AG455" i="1"/>
  <c r="CU455" i="1" s="1"/>
  <c r="T455" i="1" s="1"/>
  <c r="AH455" i="1"/>
  <c r="AI455" i="1"/>
  <c r="AJ455" i="1"/>
  <c r="CT455" i="1"/>
  <c r="CV455" i="1"/>
  <c r="U455" i="1" s="1"/>
  <c r="CW455" i="1"/>
  <c r="CX455" i="1"/>
  <c r="W455" i="1" s="1"/>
  <c r="CY455" i="1"/>
  <c r="X455" i="1" s="1"/>
  <c r="CZ455" i="1"/>
  <c r="Y455" i="1" s="1"/>
  <c r="FR455" i="1"/>
  <c r="GL455" i="1"/>
  <c r="GN455" i="1"/>
  <c r="GP455" i="1"/>
  <c r="GV455" i="1"/>
  <c r="HC455" i="1"/>
  <c r="GX455" i="1" s="1"/>
  <c r="I456" i="1"/>
  <c r="P456" i="1"/>
  <c r="U456" i="1"/>
  <c r="W456" i="1"/>
  <c r="AB456" i="1"/>
  <c r="AC456" i="1"/>
  <c r="CQ456" i="1" s="1"/>
  <c r="AD456" i="1"/>
  <c r="AE456" i="1"/>
  <c r="AF456" i="1"/>
  <c r="S456" i="1" s="1"/>
  <c r="CY456" i="1" s="1"/>
  <c r="X456" i="1" s="1"/>
  <c r="AG456" i="1"/>
  <c r="AH456" i="1"/>
  <c r="CV456" i="1" s="1"/>
  <c r="AI456" i="1"/>
  <c r="CW456" i="1" s="1"/>
  <c r="V456" i="1" s="1"/>
  <c r="AJ456" i="1"/>
  <c r="CR456" i="1"/>
  <c r="CS456" i="1"/>
  <c r="CT456" i="1"/>
  <c r="CU456" i="1"/>
  <c r="CX456" i="1"/>
  <c r="FR456" i="1"/>
  <c r="GL456" i="1"/>
  <c r="GN456" i="1"/>
  <c r="GP456" i="1"/>
  <c r="GV456" i="1"/>
  <c r="HC456" i="1"/>
  <c r="I457" i="1"/>
  <c r="AC457" i="1"/>
  <c r="AE457" i="1"/>
  <c r="AF457" i="1"/>
  <c r="CT457" i="1" s="1"/>
  <c r="AG457" i="1"/>
  <c r="CU457" i="1" s="1"/>
  <c r="T457" i="1" s="1"/>
  <c r="AH457" i="1"/>
  <c r="CV457" i="1" s="1"/>
  <c r="U457" i="1" s="1"/>
  <c r="AI457" i="1"/>
  <c r="AJ457" i="1"/>
  <c r="CW457" i="1"/>
  <c r="V457" i="1" s="1"/>
  <c r="CX457" i="1"/>
  <c r="W457" i="1" s="1"/>
  <c r="FR457" i="1"/>
  <c r="GL457" i="1"/>
  <c r="GN457" i="1"/>
  <c r="GP457" i="1"/>
  <c r="GV457" i="1"/>
  <c r="HC457" i="1"/>
  <c r="GX457" i="1" s="1"/>
  <c r="B459" i="1"/>
  <c r="B412" i="1" s="1"/>
  <c r="C459" i="1"/>
  <c r="C412" i="1" s="1"/>
  <c r="D459" i="1"/>
  <c r="F459" i="1"/>
  <c r="G459" i="1"/>
  <c r="BB459" i="1"/>
  <c r="F472" i="1" s="1"/>
  <c r="BX459" i="1"/>
  <c r="CK459" i="1"/>
  <c r="CK412" i="1" s="1"/>
  <c r="CL459" i="1"/>
  <c r="CM459" i="1"/>
  <c r="EG459" i="1"/>
  <c r="EG412" i="1" s="1"/>
  <c r="ET459" i="1"/>
  <c r="EU459" i="1"/>
  <c r="P475" i="1" s="1"/>
  <c r="EV459" i="1"/>
  <c r="FP459" i="1"/>
  <c r="FP412" i="1" s="1"/>
  <c r="GC459" i="1"/>
  <c r="GC412" i="1" s="1"/>
  <c r="GD459" i="1"/>
  <c r="GD412" i="1" s="1"/>
  <c r="GE459" i="1"/>
  <c r="B489" i="1"/>
  <c r="B22" i="1" s="1"/>
  <c r="C489" i="1"/>
  <c r="C22" i="1" s="1"/>
  <c r="D489" i="1"/>
  <c r="D22" i="1" s="1"/>
  <c r="F489" i="1"/>
  <c r="F22" i="1" s="1"/>
  <c r="G489" i="1"/>
  <c r="G22" i="1" s="1"/>
  <c r="F530" i="1"/>
  <c r="P530" i="1"/>
  <c r="B532" i="1"/>
  <c r="B18" i="1" s="1"/>
  <c r="C532" i="1"/>
  <c r="C18" i="1" s="1"/>
  <c r="D532" i="1"/>
  <c r="D18" i="1" s="1"/>
  <c r="F532" i="1"/>
  <c r="F18" i="1" s="1"/>
  <c r="G532" i="1"/>
  <c r="G18" i="1" s="1"/>
  <c r="V351" i="6" l="1"/>
  <c r="V201" i="1"/>
  <c r="U201" i="1"/>
  <c r="P50" i="6"/>
  <c r="O249" i="6"/>
  <c r="O273" i="6"/>
  <c r="J341" i="6"/>
  <c r="J525" i="6"/>
  <c r="O190" i="6"/>
  <c r="P605" i="6"/>
  <c r="J48" i="6"/>
  <c r="P649" i="6"/>
  <c r="P374" i="6"/>
  <c r="J372" i="6"/>
  <c r="P676" i="6"/>
  <c r="P176" i="6"/>
  <c r="H174" i="6"/>
  <c r="J61" i="6"/>
  <c r="J411" i="6"/>
  <c r="O556" i="6"/>
  <c r="H554" i="6"/>
  <c r="P249" i="6"/>
  <c r="J247" i="6"/>
  <c r="P260" i="6"/>
  <c r="J258" i="6"/>
  <c r="J119" i="6"/>
  <c r="P413" i="6"/>
  <c r="J432" i="6" s="1"/>
  <c r="P663" i="6"/>
  <c r="H661" i="6"/>
  <c r="P221" i="6"/>
  <c r="J109" i="6"/>
  <c r="P121" i="6"/>
  <c r="H142" i="6"/>
  <c r="J203" i="6"/>
  <c r="O260" i="6"/>
  <c r="H271" i="6"/>
  <c r="O288" i="6"/>
  <c r="H286" i="6"/>
  <c r="J427" i="6"/>
  <c r="O449" i="6"/>
  <c r="H466" i="6" s="1"/>
  <c r="H447" i="6"/>
  <c r="K492" i="6"/>
  <c r="J494" i="6" s="1"/>
  <c r="P496" i="6"/>
  <c r="O605" i="6"/>
  <c r="O634" i="6"/>
  <c r="J674" i="6"/>
  <c r="P80" i="6"/>
  <c r="P134" i="6"/>
  <c r="P237" i="6"/>
  <c r="H311" i="6"/>
  <c r="O618" i="6"/>
  <c r="P687" i="6"/>
  <c r="J685" i="6"/>
  <c r="H729" i="6"/>
  <c r="J235" i="6"/>
  <c r="P273" i="6"/>
  <c r="O313" i="6"/>
  <c r="O390" i="6"/>
  <c r="P449" i="6"/>
  <c r="K672" i="6"/>
  <c r="H61" i="6"/>
  <c r="I201" i="6"/>
  <c r="O205" i="6" s="1"/>
  <c r="I233" i="6"/>
  <c r="H235" i="6" s="1"/>
  <c r="P313" i="6"/>
  <c r="K386" i="6"/>
  <c r="P390" i="6" s="1"/>
  <c r="H427" i="6"/>
  <c r="K538" i="6"/>
  <c r="J540" i="6" s="1"/>
  <c r="P731" i="6"/>
  <c r="O221" i="6"/>
  <c r="H685" i="6"/>
  <c r="O86" i="6"/>
  <c r="H84" i="6"/>
  <c r="O374" i="6"/>
  <c r="K629" i="6"/>
  <c r="J632" i="6" s="1"/>
  <c r="J219" i="6"/>
  <c r="J271" i="6"/>
  <c r="K370" i="6"/>
  <c r="P463" i="6"/>
  <c r="J461" i="6"/>
  <c r="P584" i="6"/>
  <c r="J582" i="6"/>
  <c r="J603" i="6"/>
  <c r="J616" i="6"/>
  <c r="K630" i="6"/>
  <c r="J647" i="6"/>
  <c r="J698" i="6"/>
  <c r="I710" i="6"/>
  <c r="H714" i="6" s="1"/>
  <c r="J714" i="6"/>
  <c r="J174" i="6"/>
  <c r="P190" i="6"/>
  <c r="J188" i="6"/>
  <c r="I217" i="6"/>
  <c r="H219" i="6" s="1"/>
  <c r="H247" i="6"/>
  <c r="K308" i="6"/>
  <c r="J311" i="6" s="1"/>
  <c r="I324" i="6"/>
  <c r="O328" i="6" s="1"/>
  <c r="K479" i="6"/>
  <c r="P483" i="6" s="1"/>
  <c r="I579" i="6"/>
  <c r="H582" i="6" s="1"/>
  <c r="O584" i="6"/>
  <c r="J661" i="6"/>
  <c r="I711" i="6"/>
  <c r="O483" i="6"/>
  <c r="O676" i="6"/>
  <c r="O63" i="6"/>
  <c r="O343" i="6"/>
  <c r="I492" i="6"/>
  <c r="H494" i="6" s="1"/>
  <c r="K504" i="6"/>
  <c r="O50" i="6"/>
  <c r="O156" i="6"/>
  <c r="H154" i="6"/>
  <c r="I185" i="6"/>
  <c r="K216" i="6"/>
  <c r="H258" i="6"/>
  <c r="K323" i="6"/>
  <c r="J326" i="6" s="1"/>
  <c r="O527" i="6"/>
  <c r="P569" i="6"/>
  <c r="J567" i="6"/>
  <c r="H647" i="6"/>
  <c r="P556" i="6"/>
  <c r="H188" i="6"/>
  <c r="K283" i="6"/>
  <c r="J286" i="6" s="1"/>
  <c r="P328" i="6"/>
  <c r="H632" i="6"/>
  <c r="K506" i="6"/>
  <c r="I645" i="6"/>
  <c r="O649" i="6" s="1"/>
  <c r="H616" i="6"/>
  <c r="J729" i="6"/>
  <c r="J78" i="6"/>
  <c r="J148" i="6"/>
  <c r="J554" i="6"/>
  <c r="CP440" i="1"/>
  <c r="O440" i="1" s="1"/>
  <c r="GM432" i="1"/>
  <c r="GO432" i="1" s="1"/>
  <c r="U425" i="1"/>
  <c r="T360" i="1"/>
  <c r="CP435" i="1"/>
  <c r="O435" i="1" s="1"/>
  <c r="GM421" i="1"/>
  <c r="GN421" i="1" s="1"/>
  <c r="CD412" i="1"/>
  <c r="AU459" i="1"/>
  <c r="FQ339" i="1"/>
  <c r="EH380" i="1"/>
  <c r="CP451" i="1"/>
  <c r="O451" i="1" s="1"/>
  <c r="CB339" i="1"/>
  <c r="AS380" i="1"/>
  <c r="BZ339" i="1"/>
  <c r="AQ380" i="1"/>
  <c r="W424" i="1"/>
  <c r="CP416" i="1"/>
  <c r="O416" i="1" s="1"/>
  <c r="FQ412" i="1"/>
  <c r="EH459" i="1"/>
  <c r="CY434" i="1"/>
  <c r="X434" i="1" s="1"/>
  <c r="CZ434" i="1"/>
  <c r="Y434" i="1" s="1"/>
  <c r="W426" i="1"/>
  <c r="AQ459" i="1"/>
  <c r="BZ412" i="1"/>
  <c r="CY421" i="1"/>
  <c r="X421" i="1" s="1"/>
  <c r="CZ421" i="1"/>
  <c r="Y421" i="1" s="1"/>
  <c r="CS455" i="1"/>
  <c r="CR455" i="1"/>
  <c r="AD455" i="1"/>
  <c r="AB455" i="1" s="1"/>
  <c r="CQ447" i="1"/>
  <c r="P447" i="1"/>
  <c r="CY343" i="1"/>
  <c r="X343" i="1" s="1"/>
  <c r="FR296" i="1"/>
  <c r="EI307" i="1"/>
  <c r="BZ215" i="1"/>
  <c r="GM185" i="1"/>
  <c r="GN185" i="1" s="1"/>
  <c r="Q179" i="1"/>
  <c r="S179" i="1"/>
  <c r="U179" i="1"/>
  <c r="W179" i="1"/>
  <c r="CQ130" i="1"/>
  <c r="P130" i="1"/>
  <c r="AB130" i="1"/>
  <c r="CY127" i="1"/>
  <c r="X127" i="1" s="1"/>
  <c r="CZ127" i="1"/>
  <c r="Y127" i="1" s="1"/>
  <c r="CQ455" i="1"/>
  <c r="P455" i="1"/>
  <c r="CP436" i="1"/>
  <c r="O436" i="1" s="1"/>
  <c r="CX596" i="3"/>
  <c r="CX597" i="3"/>
  <c r="CW594" i="3"/>
  <c r="CX598" i="3"/>
  <c r="CU592" i="3"/>
  <c r="CX592" i="3"/>
  <c r="I431" i="1"/>
  <c r="P429" i="1"/>
  <c r="Q429" i="1"/>
  <c r="U426" i="1"/>
  <c r="CZ422" i="1"/>
  <c r="Y422" i="1" s="1"/>
  <c r="GC339" i="1"/>
  <c r="ET380" i="1"/>
  <c r="CP344" i="1"/>
  <c r="O344" i="1" s="1"/>
  <c r="GX204" i="1"/>
  <c r="S178" i="1"/>
  <c r="CT178" i="1"/>
  <c r="CR55" i="1"/>
  <c r="AD55" i="1"/>
  <c r="AB55" i="1" s="1"/>
  <c r="Q55" i="1"/>
  <c r="CP55" i="1" s="1"/>
  <c r="O55" i="1" s="1"/>
  <c r="GM55" i="1" s="1"/>
  <c r="GN55" i="1" s="1"/>
  <c r="CS55" i="1"/>
  <c r="R55" i="1"/>
  <c r="GK55" i="1" s="1"/>
  <c r="CY51" i="1"/>
  <c r="X51" i="1" s="1"/>
  <c r="CZ51" i="1"/>
  <c r="Y51" i="1" s="1"/>
  <c r="T435" i="1"/>
  <c r="R428" i="1"/>
  <c r="GK428" i="1" s="1"/>
  <c r="S424" i="1"/>
  <c r="AB420" i="1"/>
  <c r="CQ420" i="1"/>
  <c r="P378" i="1"/>
  <c r="CQ378" i="1"/>
  <c r="AB378" i="1"/>
  <c r="S366" i="1"/>
  <c r="P366" i="1"/>
  <c r="Q366" i="1"/>
  <c r="CY358" i="1"/>
  <c r="X358" i="1" s="1"/>
  <c r="CZ358" i="1"/>
  <c r="Y358" i="1" s="1"/>
  <c r="CP357" i="1"/>
  <c r="O357" i="1" s="1"/>
  <c r="CP348" i="1"/>
  <c r="O348" i="1" s="1"/>
  <c r="EL247" i="1"/>
  <c r="P282" i="1"/>
  <c r="GX250" i="1"/>
  <c r="P228" i="1"/>
  <c r="ET174" i="1"/>
  <c r="CT211" i="1"/>
  <c r="W207" i="1"/>
  <c r="CS206" i="1"/>
  <c r="AD206" i="1"/>
  <c r="AB206" i="1" s="1"/>
  <c r="CR206" i="1"/>
  <c r="CQ202" i="1"/>
  <c r="AB202" i="1"/>
  <c r="P202" i="1"/>
  <c r="CY120" i="1"/>
  <c r="X120" i="1" s="1"/>
  <c r="CZ120" i="1"/>
  <c r="Y120" i="1" s="1"/>
  <c r="CQ52" i="1"/>
  <c r="P52" i="1"/>
  <c r="CP52" i="1" s="1"/>
  <c r="O52" i="1" s="1"/>
  <c r="GM52" i="1" s="1"/>
  <c r="GN52" i="1" s="1"/>
  <c r="CP51" i="1"/>
  <c r="O51" i="1" s="1"/>
  <c r="GM51" i="1" s="1"/>
  <c r="GN51" i="1" s="1"/>
  <c r="CR47" i="1"/>
  <c r="Q47" i="1"/>
  <c r="CP47" i="1" s="1"/>
  <c r="O47" i="1" s="1"/>
  <c r="GM47" i="1" s="1"/>
  <c r="GN47" i="1" s="1"/>
  <c r="R47" i="1"/>
  <c r="GK47" i="1" s="1"/>
  <c r="CS47" i="1"/>
  <c r="AD47" i="1"/>
  <c r="AB47" i="1" s="1"/>
  <c r="AJ26" i="1"/>
  <c r="W65" i="1"/>
  <c r="DH438" i="3"/>
  <c r="DG438" i="3"/>
  <c r="DI438" i="3"/>
  <c r="DF438" i="3"/>
  <c r="DJ438" i="3" s="1"/>
  <c r="DH311" i="3"/>
  <c r="DI311" i="3"/>
  <c r="DJ311" i="3" s="1"/>
  <c r="DF311" i="3"/>
  <c r="DG311" i="3"/>
  <c r="CS452" i="1"/>
  <c r="CR452" i="1"/>
  <c r="AD452" i="1"/>
  <c r="CR450" i="1"/>
  <c r="CS450" i="1"/>
  <c r="AD450" i="1"/>
  <c r="CX637" i="3"/>
  <c r="CX636" i="3"/>
  <c r="CU635" i="3"/>
  <c r="Q448" i="1"/>
  <c r="I450" i="1"/>
  <c r="Q450" i="1" s="1"/>
  <c r="I452" i="1"/>
  <c r="S452" i="1" s="1"/>
  <c r="S445" i="1"/>
  <c r="R442" i="1"/>
  <c r="GK442" i="1" s="1"/>
  <c r="CQ438" i="1"/>
  <c r="AB438" i="1"/>
  <c r="AB433" i="1"/>
  <c r="CY429" i="1"/>
  <c r="X429" i="1" s="1"/>
  <c r="Q428" i="1"/>
  <c r="CP428" i="1" s="1"/>
  <c r="O428" i="1" s="1"/>
  <c r="R426" i="1"/>
  <c r="GK426" i="1" s="1"/>
  <c r="W425" i="1"/>
  <c r="CW573" i="3"/>
  <c r="CX573" i="3"/>
  <c r="CW574" i="3"/>
  <c r="CX574" i="3"/>
  <c r="CU572" i="3"/>
  <c r="CX577" i="3"/>
  <c r="Q423" i="1"/>
  <c r="S423" i="1"/>
  <c r="CP423" i="1" s="1"/>
  <c r="O423" i="1" s="1"/>
  <c r="I425" i="1"/>
  <c r="V423" i="1"/>
  <c r="CT421" i="1"/>
  <c r="W378" i="1"/>
  <c r="GX373" i="1"/>
  <c r="R371" i="1"/>
  <c r="GK371" i="1" s="1"/>
  <c r="CT255" i="1"/>
  <c r="AB255" i="1"/>
  <c r="EG174" i="1"/>
  <c r="P219" i="1"/>
  <c r="P204" i="1"/>
  <c r="CQ204" i="1"/>
  <c r="CU294" i="3"/>
  <c r="CW297" i="3"/>
  <c r="CW298" i="3"/>
  <c r="CW299" i="3"/>
  <c r="CW295" i="3"/>
  <c r="CX296" i="3"/>
  <c r="CX297" i="3"/>
  <c r="CX298" i="3"/>
  <c r="CX299" i="3"/>
  <c r="CX302" i="3"/>
  <c r="CX295" i="3"/>
  <c r="P203" i="1"/>
  <c r="Q203" i="1"/>
  <c r="R203" i="1"/>
  <c r="GK203" i="1" s="1"/>
  <c r="S203" i="1"/>
  <c r="I207" i="1"/>
  <c r="U203" i="1"/>
  <c r="I205" i="1"/>
  <c r="V205" i="1" s="1"/>
  <c r="CQ178" i="1"/>
  <c r="P178" i="1"/>
  <c r="CP133" i="1"/>
  <c r="O133" i="1" s="1"/>
  <c r="GM133" i="1" s="1"/>
  <c r="GN133" i="1" s="1"/>
  <c r="AB52" i="1"/>
  <c r="CP29" i="1"/>
  <c r="O29" i="1" s="1"/>
  <c r="Q456" i="1"/>
  <c r="CP456" i="1" s="1"/>
  <c r="O456" i="1" s="1"/>
  <c r="R456" i="1"/>
  <c r="GK456" i="1" s="1"/>
  <c r="GX456" i="1"/>
  <c r="CQ452" i="1"/>
  <c r="AB452" i="1"/>
  <c r="AB450" i="1"/>
  <c r="CQ450" i="1"/>
  <c r="S447" i="1"/>
  <c r="V442" i="1"/>
  <c r="AD442" i="1"/>
  <c r="AB442" i="1" s="1"/>
  <c r="P439" i="1"/>
  <c r="R439" i="1"/>
  <c r="GK439" i="1" s="1"/>
  <c r="Q439" i="1"/>
  <c r="U439" i="1"/>
  <c r="CZ436" i="1"/>
  <c r="Y436" i="1" s="1"/>
  <c r="AB435" i="1"/>
  <c r="CS428" i="1"/>
  <c r="T427" i="1"/>
  <c r="S425" i="1"/>
  <c r="S415" i="1"/>
  <c r="CT415" i="1"/>
  <c r="CG380" i="1"/>
  <c r="AO380" i="1"/>
  <c r="BX339" i="1"/>
  <c r="W366" i="1"/>
  <c r="CP353" i="1"/>
  <c r="O353" i="1" s="1"/>
  <c r="FV380" i="1"/>
  <c r="GB307" i="1"/>
  <c r="DU307" i="1"/>
  <c r="EI264" i="1"/>
  <c r="CT260" i="1"/>
  <c r="S260" i="1"/>
  <c r="AB260" i="1"/>
  <c r="FV247" i="1"/>
  <c r="EM264" i="1"/>
  <c r="CQ211" i="1"/>
  <c r="P211" i="1"/>
  <c r="W210" i="1"/>
  <c r="W203" i="1"/>
  <c r="CT190" i="1"/>
  <c r="S190" i="1"/>
  <c r="V179" i="1"/>
  <c r="R39" i="1"/>
  <c r="GK39" i="1" s="1"/>
  <c r="CR39" i="1"/>
  <c r="CS39" i="1"/>
  <c r="Q39" i="1"/>
  <c r="CP39" i="1" s="1"/>
  <c r="O39" i="1" s="1"/>
  <c r="AD39" i="1"/>
  <c r="AB39" i="1" s="1"/>
  <c r="CW23" i="3"/>
  <c r="CU22" i="3"/>
  <c r="CV22" i="3"/>
  <c r="CX24" i="3"/>
  <c r="CX23" i="3"/>
  <c r="Q31" i="1"/>
  <c r="W31" i="1"/>
  <c r="DI521" i="3"/>
  <c r="DG521" i="3"/>
  <c r="DF521" i="3"/>
  <c r="DJ521" i="3" s="1"/>
  <c r="DH521" i="3"/>
  <c r="CR447" i="1"/>
  <c r="CS447" i="1"/>
  <c r="AD447" i="1"/>
  <c r="AB447" i="1" s="1"/>
  <c r="R447" i="1"/>
  <c r="GK447" i="1" s="1"/>
  <c r="CS445" i="1"/>
  <c r="CR445" i="1"/>
  <c r="AD445" i="1"/>
  <c r="AB445" i="1" s="1"/>
  <c r="AB451" i="1"/>
  <c r="CQ445" i="1"/>
  <c r="P445" i="1"/>
  <c r="CQ451" i="1"/>
  <c r="U442" i="1"/>
  <c r="CR434" i="1"/>
  <c r="CS434" i="1"/>
  <c r="AD434" i="1"/>
  <c r="R440" i="1"/>
  <c r="GK440" i="1" s="1"/>
  <c r="CQ433" i="1"/>
  <c r="CQ362" i="1"/>
  <c r="AB362" i="1"/>
  <c r="P362" i="1"/>
  <c r="FT380" i="1"/>
  <c r="EB307" i="1"/>
  <c r="CT298" i="1"/>
  <c r="S298" i="1"/>
  <c r="EV296" i="1"/>
  <c r="CT256" i="1"/>
  <c r="W204" i="1"/>
  <c r="CQ192" i="1"/>
  <c r="AB192" i="1"/>
  <c r="P192" i="1"/>
  <c r="CP192" i="1" s="1"/>
  <c r="O192" i="1" s="1"/>
  <c r="GM192" i="1" s="1"/>
  <c r="GN192" i="1" s="1"/>
  <c r="P190" i="1"/>
  <c r="CP190" i="1" s="1"/>
  <c r="O190" i="1" s="1"/>
  <c r="CQ190" i="1"/>
  <c r="AB190" i="1"/>
  <c r="AB140" i="1"/>
  <c r="P140" i="1"/>
  <c r="CQ140" i="1"/>
  <c r="CC97" i="1"/>
  <c r="AT142" i="1"/>
  <c r="CR443" i="1"/>
  <c r="AD443" i="1"/>
  <c r="AB443" i="1" s="1"/>
  <c r="CS443" i="1"/>
  <c r="R443" i="1"/>
  <c r="GK443" i="1" s="1"/>
  <c r="Q435" i="1"/>
  <c r="R435" i="1"/>
  <c r="GK435" i="1" s="1"/>
  <c r="GX435" i="1"/>
  <c r="CS430" i="1"/>
  <c r="CR430" i="1"/>
  <c r="AD430" i="1"/>
  <c r="T425" i="1"/>
  <c r="FQ296" i="1"/>
  <c r="EH307" i="1"/>
  <c r="AQ307" i="1"/>
  <c r="BZ296" i="1"/>
  <c r="GD247" i="1"/>
  <c r="EU264" i="1"/>
  <c r="AB261" i="1"/>
  <c r="P261" i="1"/>
  <c r="CQ261" i="1"/>
  <c r="CS254" i="1"/>
  <c r="AD254" i="1"/>
  <c r="CR254" i="1"/>
  <c r="Q109" i="1"/>
  <c r="R109" i="1"/>
  <c r="GK109" i="1" s="1"/>
  <c r="GX109" i="1"/>
  <c r="U109" i="1"/>
  <c r="W109" i="1"/>
  <c r="FY26" i="1"/>
  <c r="EP65" i="1"/>
  <c r="P472" i="1"/>
  <c r="ET412" i="1"/>
  <c r="AB430" i="1"/>
  <c r="CQ430" i="1"/>
  <c r="P430" i="1"/>
  <c r="CP430" i="1" s="1"/>
  <c r="O430" i="1" s="1"/>
  <c r="GM430" i="1" s="1"/>
  <c r="GO430" i="1" s="1"/>
  <c r="AD428" i="1"/>
  <c r="AB428" i="1" s="1"/>
  <c r="CY344" i="1"/>
  <c r="X344" i="1" s="1"/>
  <c r="CZ344" i="1"/>
  <c r="Y344" i="1" s="1"/>
  <c r="CG307" i="1"/>
  <c r="CY305" i="1"/>
  <c r="X305" i="1" s="1"/>
  <c r="CZ305" i="1"/>
  <c r="Y305" i="1" s="1"/>
  <c r="U261" i="1"/>
  <c r="CX329" i="3"/>
  <c r="CW333" i="3"/>
  <c r="CX336" i="3"/>
  <c r="CX335" i="3"/>
  <c r="CX338" i="3"/>
  <c r="CX337" i="3"/>
  <c r="CX333" i="3"/>
  <c r="CW330" i="3"/>
  <c r="CX330" i="3"/>
  <c r="CV329" i="3"/>
  <c r="I252" i="1"/>
  <c r="R252" i="1" s="1"/>
  <c r="GK252" i="1" s="1"/>
  <c r="I254" i="1"/>
  <c r="I256" i="1"/>
  <c r="Q256" i="1" s="1"/>
  <c r="Q250" i="1"/>
  <c r="CU329" i="3"/>
  <c r="CT210" i="1"/>
  <c r="S210" i="1"/>
  <c r="AB210" i="1"/>
  <c r="CR199" i="1"/>
  <c r="CS199" i="1"/>
  <c r="R199" i="1"/>
  <c r="AD199" i="1"/>
  <c r="AB199" i="1" s="1"/>
  <c r="CR195" i="1"/>
  <c r="R195" i="1"/>
  <c r="GK195" i="1" s="1"/>
  <c r="Q195" i="1"/>
  <c r="CP195" i="1" s="1"/>
  <c r="O195" i="1" s="1"/>
  <c r="CS195" i="1"/>
  <c r="AD195" i="1"/>
  <c r="AB195" i="1" s="1"/>
  <c r="FU26" i="1"/>
  <c r="EL65" i="1"/>
  <c r="DH662" i="3"/>
  <c r="DG662" i="3"/>
  <c r="DI662" i="3"/>
  <c r="DF662" i="3"/>
  <c r="DJ662" i="3" s="1"/>
  <c r="S435" i="1"/>
  <c r="CZ433" i="1"/>
  <c r="Y433" i="1" s="1"/>
  <c r="GM433" i="1" s="1"/>
  <c r="GO433" i="1" s="1"/>
  <c r="CQ428" i="1"/>
  <c r="GX427" i="1"/>
  <c r="Q427" i="1"/>
  <c r="R427" i="1"/>
  <c r="GK427" i="1" s="1"/>
  <c r="AB426" i="1"/>
  <c r="CR425" i="1"/>
  <c r="CS425" i="1"/>
  <c r="AD425" i="1"/>
  <c r="AB425" i="1" s="1"/>
  <c r="CP305" i="1"/>
  <c r="O305" i="1" s="1"/>
  <c r="CP302" i="1"/>
  <c r="O302" i="1" s="1"/>
  <c r="T261" i="1"/>
  <c r="P198" i="1"/>
  <c r="CQ198" i="1"/>
  <c r="CS457" i="1"/>
  <c r="CR457" i="1"/>
  <c r="AD457" i="1"/>
  <c r="CQ425" i="1"/>
  <c r="P425" i="1"/>
  <c r="CR420" i="1"/>
  <c r="CS420" i="1"/>
  <c r="AD420" i="1"/>
  <c r="Q420" i="1"/>
  <c r="CR375" i="1"/>
  <c r="R375" i="1"/>
  <c r="GK375" i="1" s="1"/>
  <c r="CS375" i="1"/>
  <c r="AD375" i="1"/>
  <c r="AB375" i="1" s="1"/>
  <c r="Q375" i="1"/>
  <c r="CP375" i="1" s="1"/>
  <c r="O375" i="1" s="1"/>
  <c r="EP264" i="1"/>
  <c r="FY247" i="1"/>
  <c r="CY454" i="1"/>
  <c r="X454" i="1" s="1"/>
  <c r="CZ454" i="1"/>
  <c r="Y454" i="1" s="1"/>
  <c r="S442" i="1"/>
  <c r="CP372" i="1"/>
  <c r="O372" i="1" s="1"/>
  <c r="CP454" i="1"/>
  <c r="O454" i="1" s="1"/>
  <c r="GM454" i="1" s="1"/>
  <c r="GO454" i="1" s="1"/>
  <c r="P449" i="1"/>
  <c r="CP449" i="1" s="1"/>
  <c r="O449" i="1" s="1"/>
  <c r="Q447" i="1"/>
  <c r="Q445" i="1"/>
  <c r="AD415" i="1"/>
  <c r="CS415" i="1"/>
  <c r="CR415" i="1"/>
  <c r="R415" i="1"/>
  <c r="CZ355" i="1"/>
  <c r="Y355" i="1" s="1"/>
  <c r="CY355" i="1"/>
  <c r="X355" i="1" s="1"/>
  <c r="FV307" i="1"/>
  <c r="T200" i="1"/>
  <c r="S457" i="1"/>
  <c r="W450" i="1"/>
  <c r="CS440" i="1"/>
  <c r="AB434" i="1"/>
  <c r="CQ434" i="1"/>
  <c r="P434" i="1"/>
  <c r="CP434" i="1" s="1"/>
  <c r="O434" i="1" s="1"/>
  <c r="CZ427" i="1"/>
  <c r="Y427" i="1" s="1"/>
  <c r="CT416" i="1"/>
  <c r="S416" i="1"/>
  <c r="W376" i="1"/>
  <c r="CQ367" i="1"/>
  <c r="P367" i="1"/>
  <c r="CP367" i="1" s="1"/>
  <c r="O367" i="1" s="1"/>
  <c r="GM367" i="1" s="1"/>
  <c r="GO367" i="1" s="1"/>
  <c r="CT342" i="1"/>
  <c r="S342" i="1"/>
  <c r="CL412" i="1"/>
  <c r="BC459" i="1"/>
  <c r="R457" i="1"/>
  <c r="GK457" i="1" s="1"/>
  <c r="CZ456" i="1"/>
  <c r="Y456" i="1" s="1"/>
  <c r="Q453" i="1"/>
  <c r="CP453" i="1" s="1"/>
  <c r="O453" i="1" s="1"/>
  <c r="R453" i="1"/>
  <c r="GK453" i="1" s="1"/>
  <c r="GX453" i="1"/>
  <c r="Q451" i="1"/>
  <c r="R451" i="1"/>
  <c r="GK451" i="1" s="1"/>
  <c r="GX451" i="1"/>
  <c r="AB448" i="1"/>
  <c r="CT442" i="1"/>
  <c r="CQ440" i="1"/>
  <c r="Q440" i="1"/>
  <c r="CZ439" i="1"/>
  <c r="Y439" i="1" s="1"/>
  <c r="W435" i="1"/>
  <c r="W429" i="1"/>
  <c r="P427" i="1"/>
  <c r="CP427" i="1" s="1"/>
  <c r="O427" i="1" s="1"/>
  <c r="CQ427" i="1"/>
  <c r="GX425" i="1"/>
  <c r="GX424" i="1"/>
  <c r="R423" i="1"/>
  <c r="GK423" i="1" s="1"/>
  <c r="FV459" i="1"/>
  <c r="P420" i="1"/>
  <c r="S361" i="1"/>
  <c r="P361" i="1"/>
  <c r="CP361" i="1" s="1"/>
  <c r="O361" i="1" s="1"/>
  <c r="S354" i="1"/>
  <c r="P354" i="1"/>
  <c r="Q354" i="1"/>
  <c r="FR380" i="1"/>
  <c r="GA380" i="1" s="1"/>
  <c r="CT302" i="1"/>
  <c r="S302" i="1"/>
  <c r="CS298" i="1"/>
  <c r="AD298" i="1"/>
  <c r="Q298" i="1"/>
  <c r="R298" i="1"/>
  <c r="CR298" i="1"/>
  <c r="V259" i="1"/>
  <c r="CS256" i="1"/>
  <c r="CR256" i="1"/>
  <c r="AD256" i="1"/>
  <c r="AB256" i="1" s="1"/>
  <c r="R256" i="1"/>
  <c r="GK256" i="1" s="1"/>
  <c r="GX254" i="1"/>
  <c r="GX196" i="1"/>
  <c r="Q196" i="1"/>
  <c r="R196" i="1"/>
  <c r="GK196" i="1" s="1"/>
  <c r="T196" i="1"/>
  <c r="V196" i="1"/>
  <c r="W140" i="1"/>
  <c r="P109" i="1"/>
  <c r="CQ109" i="1"/>
  <c r="AB449" i="1"/>
  <c r="R31" i="1"/>
  <c r="CR31" i="1"/>
  <c r="CS31" i="1"/>
  <c r="CP444" i="1"/>
  <c r="O444" i="1" s="1"/>
  <c r="GM444" i="1" s="1"/>
  <c r="GO444" i="1" s="1"/>
  <c r="W427" i="1"/>
  <c r="CZ376" i="1"/>
  <c r="Y376" i="1" s="1"/>
  <c r="CY376" i="1"/>
  <c r="X376" i="1" s="1"/>
  <c r="CS371" i="1"/>
  <c r="AD371" i="1"/>
  <c r="AB371" i="1" s="1"/>
  <c r="CQ356" i="1"/>
  <c r="AB356" i="1"/>
  <c r="CR197" i="1"/>
  <c r="CS197" i="1"/>
  <c r="R197" i="1"/>
  <c r="GK197" i="1" s="1"/>
  <c r="CR377" i="1"/>
  <c r="CS377" i="1"/>
  <c r="AD377" i="1"/>
  <c r="AB377" i="1" s="1"/>
  <c r="R377" i="1"/>
  <c r="GK377" i="1" s="1"/>
  <c r="Q443" i="1"/>
  <c r="CP443" i="1" s="1"/>
  <c r="O443" i="1" s="1"/>
  <c r="GM443" i="1" s="1"/>
  <c r="GO443" i="1" s="1"/>
  <c r="S440" i="1"/>
  <c r="CR436" i="1"/>
  <c r="R436" i="1"/>
  <c r="GK436" i="1" s="1"/>
  <c r="R425" i="1"/>
  <c r="GK425" i="1" s="1"/>
  <c r="S420" i="1"/>
  <c r="W193" i="1"/>
  <c r="S438" i="1"/>
  <c r="AD436" i="1"/>
  <c r="AB436" i="1" s="1"/>
  <c r="GX429" i="1"/>
  <c r="CZ414" i="1"/>
  <c r="Y414" i="1" s="1"/>
  <c r="CR371" i="1"/>
  <c r="Q455" i="1"/>
  <c r="S453" i="1"/>
  <c r="S450" i="1"/>
  <c r="CX640" i="3"/>
  <c r="CU638" i="3"/>
  <c r="CX638" i="3"/>
  <c r="Q449" i="1"/>
  <c r="R449" i="1"/>
  <c r="GK449" i="1" s="1"/>
  <c r="GX449" i="1"/>
  <c r="CS444" i="1"/>
  <c r="GX442" i="1"/>
  <c r="CS442" i="1"/>
  <c r="CY441" i="1"/>
  <c r="X441" i="1" s="1"/>
  <c r="GM441" i="1" s="1"/>
  <c r="GO441" i="1" s="1"/>
  <c r="CZ437" i="1"/>
  <c r="Y437" i="1" s="1"/>
  <c r="GM437" i="1" s="1"/>
  <c r="GO437" i="1" s="1"/>
  <c r="U435" i="1"/>
  <c r="U431" i="1"/>
  <c r="DZ459" i="1" s="1"/>
  <c r="T430" i="1"/>
  <c r="U427" i="1"/>
  <c r="AB427" i="1"/>
  <c r="U423" i="1"/>
  <c r="AD423" i="1"/>
  <c r="AB423" i="1" s="1"/>
  <c r="AD416" i="1"/>
  <c r="AB416" i="1" s="1"/>
  <c r="CP414" i="1"/>
  <c r="O414" i="1" s="1"/>
  <c r="EU412" i="1"/>
  <c r="U376" i="1"/>
  <c r="CS372" i="1"/>
  <c r="AD372" i="1"/>
  <c r="AB372" i="1" s="1"/>
  <c r="Q372" i="1"/>
  <c r="CU509" i="3"/>
  <c r="CX513" i="3"/>
  <c r="CV509" i="3"/>
  <c r="CX511" i="3"/>
  <c r="CX512" i="3"/>
  <c r="CX509" i="3"/>
  <c r="CX515" i="3"/>
  <c r="I373" i="1"/>
  <c r="GX371" i="1"/>
  <c r="CP369" i="1"/>
  <c r="O369" i="1" s="1"/>
  <c r="GX360" i="1"/>
  <c r="P343" i="1"/>
  <c r="CQ343" i="1"/>
  <c r="GK342" i="1"/>
  <c r="CR301" i="1"/>
  <c r="CS301" i="1"/>
  <c r="AD301" i="1"/>
  <c r="AB301" i="1" s="1"/>
  <c r="CR300" i="1"/>
  <c r="CS300" i="1"/>
  <c r="R300" i="1"/>
  <c r="GK300" i="1" s="1"/>
  <c r="Q300" i="1"/>
  <c r="CP300" i="1" s="1"/>
  <c r="O300" i="1" s="1"/>
  <c r="GA264" i="1"/>
  <c r="FR247" i="1"/>
  <c r="EH247" i="1"/>
  <c r="CT212" i="1"/>
  <c r="AB212" i="1"/>
  <c r="S212" i="1"/>
  <c r="T205" i="1"/>
  <c r="V140" i="1"/>
  <c r="T109" i="1"/>
  <c r="AB109" i="1"/>
  <c r="CS426" i="1"/>
  <c r="CR426" i="1"/>
  <c r="S419" i="1"/>
  <c r="CT419" i="1"/>
  <c r="CZ418" i="1"/>
  <c r="Y418" i="1" s="1"/>
  <c r="CY418" i="1"/>
  <c r="X418" i="1" s="1"/>
  <c r="P251" i="1"/>
  <c r="Q251" i="1"/>
  <c r="U251" i="1"/>
  <c r="GX251" i="1"/>
  <c r="AO215" i="1"/>
  <c r="BX174" i="1"/>
  <c r="AB198" i="1"/>
  <c r="FR26" i="1"/>
  <c r="EI65" i="1"/>
  <c r="AD440" i="1"/>
  <c r="AB440" i="1" s="1"/>
  <c r="FR459" i="1"/>
  <c r="W360" i="1"/>
  <c r="S359" i="1"/>
  <c r="Q359" i="1"/>
  <c r="CZ185" i="1"/>
  <c r="Y185" i="1" s="1"/>
  <c r="CY185" i="1"/>
  <c r="X185" i="1" s="1"/>
  <c r="CT448" i="1"/>
  <c r="S448" i="1"/>
  <c r="EV380" i="1"/>
  <c r="S378" i="1"/>
  <c r="CU528" i="3"/>
  <c r="CV528" i="3"/>
  <c r="CX528" i="3"/>
  <c r="CW529" i="3"/>
  <c r="CX532" i="3"/>
  <c r="I378" i="1"/>
  <c r="U378" i="1" s="1"/>
  <c r="V376" i="1"/>
  <c r="CT369" i="1"/>
  <c r="S369" i="1"/>
  <c r="V251" i="1"/>
  <c r="P210" i="1"/>
  <c r="Q210" i="1"/>
  <c r="R210" i="1"/>
  <c r="GK210" i="1" s="1"/>
  <c r="U210" i="1"/>
  <c r="CR189" i="1"/>
  <c r="R189" i="1"/>
  <c r="GK189" i="1" s="1"/>
  <c r="CS189" i="1"/>
  <c r="Q189" i="1"/>
  <c r="CP189" i="1" s="1"/>
  <c r="O189" i="1" s="1"/>
  <c r="AD189" i="1"/>
  <c r="AB189" i="1" s="1"/>
  <c r="GM138" i="1"/>
  <c r="GN138" i="1" s="1"/>
  <c r="DF610" i="3"/>
  <c r="DJ610" i="3" s="1"/>
  <c r="DG610" i="3"/>
  <c r="DH610" i="3"/>
  <c r="DI610" i="3"/>
  <c r="BD459" i="1"/>
  <c r="CM412" i="1"/>
  <c r="R455" i="1"/>
  <c r="GK455" i="1" s="1"/>
  <c r="T442" i="1"/>
  <c r="CQ435" i="1"/>
  <c r="R420" i="1"/>
  <c r="GK420" i="1" s="1"/>
  <c r="P415" i="1"/>
  <c r="CQ415" i="1"/>
  <c r="AB415" i="1"/>
  <c r="BB339" i="1"/>
  <c r="F393" i="1"/>
  <c r="P377" i="1"/>
  <c r="Q377" i="1"/>
  <c r="S377" i="1"/>
  <c r="P463" i="1"/>
  <c r="Q457" i="1"/>
  <c r="S451" i="1"/>
  <c r="S449" i="1"/>
  <c r="P484" i="1"/>
  <c r="EV412" i="1"/>
  <c r="T456" i="1"/>
  <c r="CR444" i="1"/>
  <c r="CR442" i="1"/>
  <c r="P438" i="1"/>
  <c r="CP438" i="1" s="1"/>
  <c r="O438" i="1" s="1"/>
  <c r="V435" i="1"/>
  <c r="U429" i="1"/>
  <c r="CT428" i="1"/>
  <c r="S428" i="1"/>
  <c r="T423" i="1"/>
  <c r="CP419" i="1"/>
  <c r="O419" i="1" s="1"/>
  <c r="CU541" i="3"/>
  <c r="CW542" i="3"/>
  <c r="CW543" i="3"/>
  <c r="CX541" i="3"/>
  <c r="CX547" i="3"/>
  <c r="CW546" i="3"/>
  <c r="CW544" i="3"/>
  <c r="CV541" i="3"/>
  <c r="CX543" i="3"/>
  <c r="CX542" i="3"/>
  <c r="I417" i="1"/>
  <c r="Q415" i="1"/>
  <c r="T376" i="1"/>
  <c r="GX361" i="1"/>
  <c r="W361" i="1"/>
  <c r="CS349" i="1"/>
  <c r="CR349" i="1"/>
  <c r="Q349" i="1"/>
  <c r="R349" i="1"/>
  <c r="GK349" i="1" s="1"/>
  <c r="AD349" i="1"/>
  <c r="CZ343" i="1"/>
  <c r="Y343" i="1" s="1"/>
  <c r="GA307" i="1"/>
  <c r="CQ301" i="1"/>
  <c r="P301" i="1"/>
  <c r="AD300" i="1"/>
  <c r="AB300" i="1" s="1"/>
  <c r="S257" i="1"/>
  <c r="FQ247" i="1"/>
  <c r="CT205" i="1"/>
  <c r="AB205" i="1"/>
  <c r="CQ176" i="1"/>
  <c r="P176" i="1"/>
  <c r="W115" i="1"/>
  <c r="CR102" i="1"/>
  <c r="CS102" i="1"/>
  <c r="AD102" i="1"/>
  <c r="R102" i="1"/>
  <c r="GK102" i="1" s="1"/>
  <c r="W415" i="1"/>
  <c r="AD376" i="1"/>
  <c r="R376" i="1"/>
  <c r="GK376" i="1" s="1"/>
  <c r="CR376" i="1"/>
  <c r="CS376" i="1"/>
  <c r="CR369" i="1"/>
  <c r="CS369" i="1"/>
  <c r="AD369" i="1"/>
  <c r="AB369" i="1" s="1"/>
  <c r="AB366" i="1"/>
  <c r="R354" i="1"/>
  <c r="GK354" i="1" s="1"/>
  <c r="CS354" i="1"/>
  <c r="CR354" i="1"/>
  <c r="AD354" i="1"/>
  <c r="AB354" i="1" s="1"/>
  <c r="S353" i="1"/>
  <c r="CT353" i="1"/>
  <c r="CR350" i="1"/>
  <c r="CS350" i="1"/>
  <c r="AD350" i="1"/>
  <c r="AB350" i="1" s="1"/>
  <c r="Q343" i="1"/>
  <c r="R343" i="1"/>
  <c r="AS296" i="1"/>
  <c r="F324" i="1"/>
  <c r="CU379" i="3"/>
  <c r="CV379" i="3"/>
  <c r="CX383" i="3"/>
  <c r="CW382" i="3"/>
  <c r="CW380" i="3"/>
  <c r="CX380" i="3"/>
  <c r="I304" i="1"/>
  <c r="P260" i="1"/>
  <c r="Q260" i="1"/>
  <c r="CQ256" i="1"/>
  <c r="P256" i="1"/>
  <c r="R249" i="1"/>
  <c r="CR249" i="1"/>
  <c r="CS249" i="1"/>
  <c r="CZ209" i="1"/>
  <c r="Y209" i="1" s="1"/>
  <c r="CY209" i="1"/>
  <c r="X209" i="1" s="1"/>
  <c r="CT194" i="1"/>
  <c r="S194" i="1"/>
  <c r="AB194" i="1"/>
  <c r="GM186" i="1"/>
  <c r="GN186" i="1" s="1"/>
  <c r="BY215" i="1"/>
  <c r="CQ102" i="1"/>
  <c r="AB102" i="1"/>
  <c r="CX583" i="3"/>
  <c r="CX581" i="3"/>
  <c r="T251" i="1"/>
  <c r="Q199" i="1"/>
  <c r="K348" i="6" s="1"/>
  <c r="AB193" i="1"/>
  <c r="CQ193" i="1"/>
  <c r="P193" i="1"/>
  <c r="FU215" i="1"/>
  <c r="FV215" i="1"/>
  <c r="CK97" i="1"/>
  <c r="BB142" i="1"/>
  <c r="CU115" i="3"/>
  <c r="CX119" i="3"/>
  <c r="CW116" i="3"/>
  <c r="CX116" i="3"/>
  <c r="CX118" i="3"/>
  <c r="CX117" i="3"/>
  <c r="I113" i="1"/>
  <c r="U113" i="1" s="1"/>
  <c r="P74" i="1"/>
  <c r="EH26" i="1"/>
  <c r="S41" i="1"/>
  <c r="CT41" i="1"/>
  <c r="CS421" i="1"/>
  <c r="R421" i="1"/>
  <c r="GK421" i="1" s="1"/>
  <c r="CR414" i="1"/>
  <c r="R414" i="1"/>
  <c r="CS414" i="1"/>
  <c r="AD414" i="1"/>
  <c r="GX377" i="1"/>
  <c r="U373" i="1"/>
  <c r="P368" i="1"/>
  <c r="CP368" i="1" s="1"/>
  <c r="O368" i="1" s="1"/>
  <c r="GM368" i="1" s="1"/>
  <c r="GO368" i="1" s="1"/>
  <c r="CQ368" i="1"/>
  <c r="CT362" i="1"/>
  <c r="AB361" i="1"/>
  <c r="R359" i="1"/>
  <c r="GK359" i="1" s="1"/>
  <c r="CR359" i="1"/>
  <c r="CS359" i="1"/>
  <c r="CP355" i="1"/>
  <c r="O355" i="1" s="1"/>
  <c r="GM355" i="1" s="1"/>
  <c r="GO355" i="1" s="1"/>
  <c r="V344" i="1"/>
  <c r="CP342" i="1"/>
  <c r="O342" i="1" s="1"/>
  <c r="CQ341" i="1"/>
  <c r="P341" i="1"/>
  <c r="AB341" i="1"/>
  <c r="V302" i="1"/>
  <c r="W301" i="1"/>
  <c r="P262" i="1"/>
  <c r="Q262" i="1"/>
  <c r="U262" i="1"/>
  <c r="T259" i="1"/>
  <c r="V253" i="1"/>
  <c r="CT251" i="1"/>
  <c r="S251" i="1"/>
  <c r="AB251" i="1"/>
  <c r="P249" i="1"/>
  <c r="CQ249" i="1"/>
  <c r="CQ184" i="1"/>
  <c r="P184" i="1"/>
  <c r="CP184" i="1" s="1"/>
  <c r="O184" i="1" s="1"/>
  <c r="GM184" i="1" s="1"/>
  <c r="GN184" i="1" s="1"/>
  <c r="AB184" i="1"/>
  <c r="CD215" i="1"/>
  <c r="CZ129" i="1"/>
  <c r="Y129" i="1" s="1"/>
  <c r="S117" i="1"/>
  <c r="CT117" i="1"/>
  <c r="FR142" i="1"/>
  <c r="P102" i="1"/>
  <c r="GK100" i="1"/>
  <c r="AO459" i="1"/>
  <c r="CG459" i="1"/>
  <c r="AB457" i="1"/>
  <c r="CQ457" i="1"/>
  <c r="P457" i="1"/>
  <c r="T451" i="1"/>
  <c r="Q446" i="1"/>
  <c r="CP446" i="1" s="1"/>
  <c r="O446" i="1" s="1"/>
  <c r="R446" i="1"/>
  <c r="GK446" i="1" s="1"/>
  <c r="GX446" i="1"/>
  <c r="CR441" i="1"/>
  <c r="AD441" i="1"/>
  <c r="AB441" i="1" s="1"/>
  <c r="CS441" i="1"/>
  <c r="R441" i="1"/>
  <c r="GK441" i="1" s="1"/>
  <c r="AD421" i="1"/>
  <c r="U417" i="1"/>
  <c r="P417" i="1"/>
  <c r="BY459" i="1"/>
  <c r="AB414" i="1"/>
  <c r="CQ414" i="1"/>
  <c r="CX522" i="3"/>
  <c r="CW517" i="3"/>
  <c r="CX517" i="3"/>
  <c r="CU516" i="3"/>
  <c r="CX516" i="3"/>
  <c r="CX520" i="3"/>
  <c r="CX519" i="3"/>
  <c r="I374" i="1"/>
  <c r="GX372" i="1"/>
  <c r="R369" i="1"/>
  <c r="GK369" i="1" s="1"/>
  <c r="AB368" i="1"/>
  <c r="AD359" i="1"/>
  <c r="AB359" i="1" s="1"/>
  <c r="U354" i="1"/>
  <c r="CY350" i="1"/>
  <c r="X350" i="1" s="1"/>
  <c r="GM350" i="1" s="1"/>
  <c r="GO350" i="1" s="1"/>
  <c r="CZ350" i="1"/>
  <c r="Y350" i="1" s="1"/>
  <c r="CP349" i="1"/>
  <c r="O349" i="1" s="1"/>
  <c r="GM349" i="1" s="1"/>
  <c r="GO349" i="1" s="1"/>
  <c r="U344" i="1"/>
  <c r="CR303" i="1"/>
  <c r="CS303" i="1"/>
  <c r="R303" i="1"/>
  <c r="GK303" i="1" s="1"/>
  <c r="EA307" i="1"/>
  <c r="CS252" i="1"/>
  <c r="CR252" i="1"/>
  <c r="AB249" i="1"/>
  <c r="CK174" i="1"/>
  <c r="BB215" i="1"/>
  <c r="W206" i="1"/>
  <c r="T204" i="1"/>
  <c r="CR187" i="1"/>
  <c r="R187" i="1"/>
  <c r="GK187" i="1" s="1"/>
  <c r="GM187" i="1" s="1"/>
  <c r="GN187" i="1" s="1"/>
  <c r="AD187" i="1"/>
  <c r="CS187" i="1"/>
  <c r="CY105" i="1"/>
  <c r="X105" i="1" s="1"/>
  <c r="CZ105" i="1"/>
  <c r="Y105" i="1" s="1"/>
  <c r="U45" i="1"/>
  <c r="AB421" i="1"/>
  <c r="CQ421" i="1"/>
  <c r="CL339" i="1"/>
  <c r="BC380" i="1"/>
  <c r="W369" i="1"/>
  <c r="CQ365" i="1"/>
  <c r="AB365" i="1"/>
  <c r="CX488" i="3"/>
  <c r="CX486" i="3"/>
  <c r="CW482" i="3"/>
  <c r="CU481" i="3"/>
  <c r="CV481" i="3"/>
  <c r="P363" i="1"/>
  <c r="Q363" i="1"/>
  <c r="I365" i="1"/>
  <c r="U365" i="1" s="1"/>
  <c r="U363" i="1"/>
  <c r="R363" i="1"/>
  <c r="GK363" i="1" s="1"/>
  <c r="S363" i="1"/>
  <c r="P359" i="1"/>
  <c r="CQ358" i="1"/>
  <c r="AB358" i="1"/>
  <c r="P358" i="1"/>
  <c r="CP358" i="1" s="1"/>
  <c r="O358" i="1" s="1"/>
  <c r="CP352" i="1"/>
  <c r="O352" i="1" s="1"/>
  <c r="GM352" i="1" s="1"/>
  <c r="GO352" i="1" s="1"/>
  <c r="R350" i="1"/>
  <c r="GK350" i="1" s="1"/>
  <c r="CZ347" i="1"/>
  <c r="Y347" i="1" s="1"/>
  <c r="CY347" i="1"/>
  <c r="X347" i="1" s="1"/>
  <c r="T344" i="1"/>
  <c r="EG296" i="1"/>
  <c r="P311" i="1"/>
  <c r="CD247" i="1"/>
  <c r="AU264" i="1"/>
  <c r="T260" i="1"/>
  <c r="S250" i="1"/>
  <c r="P212" i="1"/>
  <c r="Q212" i="1"/>
  <c r="R212" i="1"/>
  <c r="GK212" i="1" s="1"/>
  <c r="U212" i="1"/>
  <c r="CT204" i="1"/>
  <c r="S202" i="1"/>
  <c r="CT202" i="1"/>
  <c r="AD188" i="1"/>
  <c r="AB188" i="1" s="1"/>
  <c r="CS188" i="1"/>
  <c r="CR188" i="1"/>
  <c r="CC215" i="1"/>
  <c r="V139" i="1"/>
  <c r="CR130" i="1"/>
  <c r="AD130" i="1"/>
  <c r="R130" i="1"/>
  <c r="GK130" i="1" s="1"/>
  <c r="CS130" i="1"/>
  <c r="CQ115" i="1"/>
  <c r="P115" i="1"/>
  <c r="CP56" i="1"/>
  <c r="O56" i="1" s="1"/>
  <c r="CW50" i="3"/>
  <c r="CU48" i="3"/>
  <c r="CX50" i="3"/>
  <c r="CX48" i="3"/>
  <c r="CW49" i="3"/>
  <c r="Q45" i="1"/>
  <c r="T45" i="1"/>
  <c r="V45" i="1"/>
  <c r="CQ353" i="1"/>
  <c r="AB353" i="1"/>
  <c r="FP296" i="1"/>
  <c r="FY307" i="1"/>
  <c r="T301" i="1"/>
  <c r="DY307" i="1" s="1"/>
  <c r="W255" i="1"/>
  <c r="CS211" i="1"/>
  <c r="CR211" i="1"/>
  <c r="CP209" i="1"/>
  <c r="O209" i="1" s="1"/>
  <c r="GM209" i="1" s="1"/>
  <c r="GN209" i="1" s="1"/>
  <c r="AB208" i="1"/>
  <c r="CS204" i="1"/>
  <c r="R204" i="1"/>
  <c r="GK204" i="1" s="1"/>
  <c r="CX268" i="3"/>
  <c r="CX265" i="3"/>
  <c r="CU263" i="3"/>
  <c r="CW267" i="3"/>
  <c r="CX267" i="3"/>
  <c r="CX270" i="3"/>
  <c r="CX266" i="3"/>
  <c r="CX269" i="3"/>
  <c r="CW265" i="3"/>
  <c r="I200" i="1"/>
  <c r="Q198" i="1"/>
  <c r="I348" i="6" s="1"/>
  <c r="S193" i="1"/>
  <c r="CT193" i="1"/>
  <c r="AB187" i="1"/>
  <c r="R178" i="1"/>
  <c r="GK178" i="1" s="1"/>
  <c r="CR178" i="1"/>
  <c r="CS178" i="1"/>
  <c r="FR215" i="1"/>
  <c r="CR177" i="1"/>
  <c r="R177" i="1"/>
  <c r="Q177" i="1"/>
  <c r="CS177" i="1"/>
  <c r="AD177" i="1"/>
  <c r="T140" i="1"/>
  <c r="CT134" i="1"/>
  <c r="AB134" i="1"/>
  <c r="S134" i="1"/>
  <c r="P129" i="1"/>
  <c r="CP129" i="1" s="1"/>
  <c r="O129" i="1" s="1"/>
  <c r="GM129" i="1" s="1"/>
  <c r="GN129" i="1" s="1"/>
  <c r="CQ129" i="1"/>
  <c r="CQ118" i="1"/>
  <c r="P118" i="1"/>
  <c r="CR117" i="1"/>
  <c r="R117" i="1"/>
  <c r="GK117" i="1" s="1"/>
  <c r="CS117" i="1"/>
  <c r="W111" i="1"/>
  <c r="P107" i="1"/>
  <c r="CQ107" i="1"/>
  <c r="CP103" i="1"/>
  <c r="O103" i="1" s="1"/>
  <c r="GM103" i="1" s="1"/>
  <c r="GN103" i="1" s="1"/>
  <c r="W45" i="1"/>
  <c r="DH557" i="3"/>
  <c r="DI557" i="3"/>
  <c r="DF557" i="3"/>
  <c r="DG557" i="3"/>
  <c r="DJ557" i="3" s="1"/>
  <c r="CX647" i="3"/>
  <c r="CU641" i="3"/>
  <c r="CX648" i="3"/>
  <c r="CX649" i="3"/>
  <c r="CW644" i="3"/>
  <c r="CW643" i="3"/>
  <c r="CX644" i="3"/>
  <c r="CX645" i="3"/>
  <c r="CX643" i="3"/>
  <c r="CX642" i="3"/>
  <c r="CV641" i="3"/>
  <c r="CX641" i="3"/>
  <c r="CX652" i="3"/>
  <c r="CX650" i="3"/>
  <c r="CW587" i="3"/>
  <c r="CX587" i="3"/>
  <c r="CW588" i="3"/>
  <c r="CU585" i="3"/>
  <c r="CX590" i="3"/>
  <c r="CV585" i="3"/>
  <c r="CX589" i="3"/>
  <c r="Q418" i="1"/>
  <c r="CP418" i="1" s="1"/>
  <c r="O418" i="1" s="1"/>
  <c r="S371" i="1"/>
  <c r="R366" i="1"/>
  <c r="GK366" i="1" s="1"/>
  <c r="GX359" i="1"/>
  <c r="CZ357" i="1"/>
  <c r="Y357" i="1" s="1"/>
  <c r="R357" i="1"/>
  <c r="GK357" i="1" s="1"/>
  <c r="CU473" i="3"/>
  <c r="CX475" i="3"/>
  <c r="CV473" i="3"/>
  <c r="CX473" i="3"/>
  <c r="T354" i="1"/>
  <c r="S348" i="1"/>
  <c r="P347" i="1"/>
  <c r="CP347" i="1" s="1"/>
  <c r="O347" i="1" s="1"/>
  <c r="EU174" i="1"/>
  <c r="P231" i="1"/>
  <c r="AD211" i="1"/>
  <c r="AB211" i="1" s="1"/>
  <c r="W205" i="1"/>
  <c r="AD204" i="1"/>
  <c r="AB204" i="1" s="1"/>
  <c r="CR200" i="1"/>
  <c r="AD200" i="1"/>
  <c r="AB200" i="1" s="1"/>
  <c r="S195" i="1"/>
  <c r="CT195" i="1"/>
  <c r="CS193" i="1"/>
  <c r="R193" i="1"/>
  <c r="GK193" i="1" s="1"/>
  <c r="CR193" i="1"/>
  <c r="AD193" i="1"/>
  <c r="R180" i="1"/>
  <c r="GK180" i="1" s="1"/>
  <c r="AD180" i="1"/>
  <c r="AB180" i="1" s="1"/>
  <c r="AD178" i="1"/>
  <c r="AB178" i="1" s="1"/>
  <c r="CQ177" i="1"/>
  <c r="AB177" i="1"/>
  <c r="CP134" i="1"/>
  <c r="O134" i="1" s="1"/>
  <c r="AB129" i="1"/>
  <c r="AD117" i="1"/>
  <c r="AB117" i="1" s="1"/>
  <c r="Q116" i="1"/>
  <c r="R116" i="1"/>
  <c r="GK116" i="1" s="1"/>
  <c r="GX116" i="1"/>
  <c r="V111" i="1"/>
  <c r="AB107" i="1"/>
  <c r="AQ26" i="1"/>
  <c r="F75" i="1"/>
  <c r="CP57" i="1"/>
  <c r="O57" i="1" s="1"/>
  <c r="CX588" i="3"/>
  <c r="AB419" i="1"/>
  <c r="P376" i="1"/>
  <c r="CP376" i="1" s="1"/>
  <c r="O376" i="1" s="1"/>
  <c r="T357" i="1"/>
  <c r="CR351" i="1"/>
  <c r="CS351" i="1"/>
  <c r="R351" i="1"/>
  <c r="GK351" i="1" s="1"/>
  <c r="GM351" i="1" s="1"/>
  <c r="GO351" i="1" s="1"/>
  <c r="CY346" i="1"/>
  <c r="X346" i="1" s="1"/>
  <c r="CZ346" i="1"/>
  <c r="Y346" i="1" s="1"/>
  <c r="GM346" i="1" s="1"/>
  <c r="GO346" i="1" s="1"/>
  <c r="CQ344" i="1"/>
  <c r="AB344" i="1"/>
  <c r="CP303" i="1"/>
  <c r="O303" i="1" s="1"/>
  <c r="CR302" i="1"/>
  <c r="CS302" i="1"/>
  <c r="AD302" i="1"/>
  <c r="AB302" i="1" s="1"/>
  <c r="CT262" i="1"/>
  <c r="S262" i="1"/>
  <c r="CS250" i="1"/>
  <c r="R250" i="1"/>
  <c r="CQ201" i="1"/>
  <c r="P201" i="1"/>
  <c r="P183" i="1"/>
  <c r="CP183" i="1" s="1"/>
  <c r="O183" i="1" s="1"/>
  <c r="CQ183" i="1"/>
  <c r="AB183" i="1"/>
  <c r="CQ182" i="1"/>
  <c r="P182" i="1"/>
  <c r="CP182" i="1" s="1"/>
  <c r="O182" i="1" s="1"/>
  <c r="FQ215" i="1"/>
  <c r="GX140" i="1"/>
  <c r="CP135" i="1"/>
  <c r="O135" i="1" s="1"/>
  <c r="GM135" i="1" s="1"/>
  <c r="GN135" i="1" s="1"/>
  <c r="CR123" i="1"/>
  <c r="AD123" i="1"/>
  <c r="AB123" i="1" s="1"/>
  <c r="R123" i="1"/>
  <c r="GK123" i="1" s="1"/>
  <c r="CS123" i="1"/>
  <c r="P122" i="1"/>
  <c r="CQ122" i="1"/>
  <c r="AB122" i="1"/>
  <c r="GX111" i="1"/>
  <c r="FU142" i="1"/>
  <c r="CY62" i="1"/>
  <c r="X62" i="1" s="1"/>
  <c r="CZ62" i="1"/>
  <c r="Y62" i="1" s="1"/>
  <c r="CT61" i="1"/>
  <c r="S61" i="1"/>
  <c r="AB61" i="1"/>
  <c r="CX591" i="3"/>
  <c r="CX660" i="3"/>
  <c r="CX659" i="3"/>
  <c r="CW656" i="3"/>
  <c r="CX653" i="3"/>
  <c r="CX656" i="3"/>
  <c r="CX663" i="3"/>
  <c r="AD448" i="1"/>
  <c r="P448" i="1"/>
  <c r="AB432" i="1"/>
  <c r="AD418" i="1"/>
  <c r="AB376" i="1"/>
  <c r="T371" i="1"/>
  <c r="CQ360" i="1"/>
  <c r="AB360" i="1"/>
  <c r="GX354" i="1"/>
  <c r="AD351" i="1"/>
  <c r="AB351" i="1" s="1"/>
  <c r="GD296" i="1"/>
  <c r="EU307" i="1"/>
  <c r="S304" i="1"/>
  <c r="CT304" i="1"/>
  <c r="CU345" i="3"/>
  <c r="CX347" i="3"/>
  <c r="P258" i="1"/>
  <c r="CP258" i="1" s="1"/>
  <c r="O258" i="1" s="1"/>
  <c r="GM258" i="1" s="1"/>
  <c r="GN258" i="1" s="1"/>
  <c r="Q258" i="1"/>
  <c r="AB254" i="1"/>
  <c r="CQ254" i="1"/>
  <c r="T253" i="1"/>
  <c r="GX252" i="1"/>
  <c r="W250" i="1"/>
  <c r="AD250" i="1"/>
  <c r="CC264" i="1"/>
  <c r="CU319" i="3"/>
  <c r="CX325" i="3"/>
  <c r="CW321" i="3"/>
  <c r="CX321" i="3"/>
  <c r="CV319" i="3"/>
  <c r="CX319" i="3"/>
  <c r="CX323" i="3"/>
  <c r="CX326" i="3"/>
  <c r="CW323" i="3"/>
  <c r="S249" i="1"/>
  <c r="I253" i="1"/>
  <c r="V210" i="1"/>
  <c r="U206" i="1"/>
  <c r="U204" i="1"/>
  <c r="AB201" i="1"/>
  <c r="T198" i="1"/>
  <c r="CP197" i="1"/>
  <c r="O197" i="1" s="1"/>
  <c r="GM197" i="1" s="1"/>
  <c r="GN197" i="1" s="1"/>
  <c r="CU246" i="3"/>
  <c r="CX250" i="3"/>
  <c r="CX248" i="3"/>
  <c r="CV246" i="3"/>
  <c r="CW247" i="3"/>
  <c r="CX249" i="3"/>
  <c r="CX246" i="3"/>
  <c r="P191" i="1"/>
  <c r="AB182" i="1"/>
  <c r="CP177" i="1"/>
  <c r="O177" i="1" s="1"/>
  <c r="GK176" i="1"/>
  <c r="R137" i="1"/>
  <c r="GK137" i="1" s="1"/>
  <c r="CS137" i="1"/>
  <c r="AD137" i="1"/>
  <c r="AB137" i="1" s="1"/>
  <c r="CR137" i="1"/>
  <c r="CX175" i="3"/>
  <c r="CX176" i="3"/>
  <c r="CW176" i="3"/>
  <c r="CU175" i="3"/>
  <c r="CQ123" i="1"/>
  <c r="P123" i="1"/>
  <c r="Q117" i="1"/>
  <c r="CP117" i="1" s="1"/>
  <c r="O117" i="1" s="1"/>
  <c r="CP61" i="1"/>
  <c r="O61" i="1" s="1"/>
  <c r="CV56" i="3"/>
  <c r="CX57" i="3"/>
  <c r="CX58" i="3"/>
  <c r="CU56" i="3"/>
  <c r="CX56" i="3"/>
  <c r="CW57" i="3"/>
  <c r="Q49" i="1"/>
  <c r="T49" i="1"/>
  <c r="CW607" i="3"/>
  <c r="CX607" i="3"/>
  <c r="CY125" i="1"/>
  <c r="X125" i="1" s="1"/>
  <c r="CZ125" i="1"/>
  <c r="Y125" i="1" s="1"/>
  <c r="CD380" i="1"/>
  <c r="CU559" i="3"/>
  <c r="CX561" i="3"/>
  <c r="CX565" i="3"/>
  <c r="CX560" i="3"/>
  <c r="CX564" i="3"/>
  <c r="CX570" i="3"/>
  <c r="CX571" i="3"/>
  <c r="CX563" i="3"/>
  <c r="CX568" i="3"/>
  <c r="CX562" i="3"/>
  <c r="CX567" i="3"/>
  <c r="CW561" i="3"/>
  <c r="CW562" i="3"/>
  <c r="Q422" i="1"/>
  <c r="CP422" i="1" s="1"/>
  <c r="O422" i="1" s="1"/>
  <c r="GM422" i="1" s="1"/>
  <c r="GO422" i="1" s="1"/>
  <c r="I424" i="1"/>
  <c r="I426" i="1"/>
  <c r="Q426" i="1" s="1"/>
  <c r="AB418" i="1"/>
  <c r="T363" i="1"/>
  <c r="T361" i="1"/>
  <c r="CT345" i="1"/>
  <c r="S345" i="1"/>
  <c r="GX344" i="1"/>
  <c r="EK307" i="1"/>
  <c r="BY296" i="1"/>
  <c r="CI307" i="1"/>
  <c r="AP307" i="1"/>
  <c r="V262" i="1"/>
  <c r="GX260" i="1"/>
  <c r="CQ257" i="1"/>
  <c r="AB257" i="1"/>
  <c r="U254" i="1"/>
  <c r="V250" i="1"/>
  <c r="AB250" i="1"/>
  <c r="P250" i="1"/>
  <c r="S198" i="1"/>
  <c r="I347" i="6" s="1"/>
  <c r="CU251" i="3"/>
  <c r="CX254" i="3"/>
  <c r="CX255" i="3"/>
  <c r="P194" i="1"/>
  <c r="CP194" i="1" s="1"/>
  <c r="O194" i="1" s="1"/>
  <c r="Q188" i="1"/>
  <c r="CP188" i="1" s="1"/>
  <c r="O188" i="1" s="1"/>
  <c r="S140" i="1"/>
  <c r="CT140" i="1"/>
  <c r="S109" i="1"/>
  <c r="GE26" i="1"/>
  <c r="EV65" i="1"/>
  <c r="CP62" i="1"/>
  <c r="O62" i="1" s="1"/>
  <c r="FQ26" i="1"/>
  <c r="GA65" i="1"/>
  <c r="CU653" i="3"/>
  <c r="S123" i="1"/>
  <c r="CT123" i="1"/>
  <c r="GX115" i="1"/>
  <c r="U111" i="1"/>
  <c r="GX110" i="1"/>
  <c r="CD142" i="1"/>
  <c r="FV142" i="1"/>
  <c r="CY48" i="1"/>
  <c r="X48" i="1" s="1"/>
  <c r="CZ48" i="1"/>
  <c r="Y48" i="1" s="1"/>
  <c r="GX45" i="1"/>
  <c r="S33" i="1"/>
  <c r="CT33" i="1"/>
  <c r="DF160" i="3"/>
  <c r="DJ160" i="3" s="1"/>
  <c r="DG160" i="3"/>
  <c r="DI160" i="3"/>
  <c r="DH160" i="3"/>
  <c r="GX376" i="1"/>
  <c r="U371" i="1"/>
  <c r="T366" i="1"/>
  <c r="R361" i="1"/>
  <c r="GK361" i="1" s="1"/>
  <c r="W359" i="1"/>
  <c r="R358" i="1"/>
  <c r="GK358" i="1" s="1"/>
  <c r="AB355" i="1"/>
  <c r="AB429" i="1"/>
  <c r="AB424" i="1"/>
  <c r="CQ419" i="1"/>
  <c r="P373" i="1"/>
  <c r="CR367" i="1"/>
  <c r="AD367" i="1"/>
  <c r="AB367" i="1" s="1"/>
  <c r="GX366" i="1"/>
  <c r="CR366" i="1"/>
  <c r="CU490" i="3"/>
  <c r="CX497" i="3"/>
  <c r="CX493" i="3"/>
  <c r="CX492" i="3"/>
  <c r="CW491" i="3"/>
  <c r="CX495" i="3"/>
  <c r="CX494" i="3"/>
  <c r="S364" i="1"/>
  <c r="GX357" i="1"/>
  <c r="CR357" i="1"/>
  <c r="CR355" i="1"/>
  <c r="W354" i="1"/>
  <c r="AD352" i="1"/>
  <c r="AB352" i="1" s="1"/>
  <c r="CS348" i="1"/>
  <c r="AD348" i="1"/>
  <c r="AB348" i="1" s="1"/>
  <c r="R348" i="1"/>
  <c r="GK348" i="1" s="1"/>
  <c r="BY380" i="1"/>
  <c r="AD343" i="1"/>
  <c r="AB343" i="1" s="1"/>
  <c r="CS343" i="1"/>
  <c r="W302" i="1"/>
  <c r="S301" i="1"/>
  <c r="AB299" i="1"/>
  <c r="EV264" i="1"/>
  <c r="GE247" i="1"/>
  <c r="AB259" i="1"/>
  <c r="I255" i="1"/>
  <c r="S255" i="1" s="1"/>
  <c r="U250" i="1"/>
  <c r="CM174" i="1"/>
  <c r="BD215" i="1"/>
  <c r="AB209" i="1"/>
  <c r="CR204" i="1"/>
  <c r="CS201" i="1"/>
  <c r="CS200" i="1"/>
  <c r="AD198" i="1"/>
  <c r="CR198" i="1"/>
  <c r="R198" i="1"/>
  <c r="CS198" i="1"/>
  <c r="I193" i="1"/>
  <c r="Q181" i="1"/>
  <c r="S181" i="1"/>
  <c r="W181" i="1"/>
  <c r="CS180" i="1"/>
  <c r="Q180" i="1"/>
  <c r="CS140" i="1"/>
  <c r="CR140" i="1"/>
  <c r="W139" i="1"/>
  <c r="CY133" i="1"/>
  <c r="X133" i="1" s="1"/>
  <c r="CZ133" i="1"/>
  <c r="Y133" i="1" s="1"/>
  <c r="CQ110" i="1"/>
  <c r="P110" i="1"/>
  <c r="AB110" i="1"/>
  <c r="BY142" i="1"/>
  <c r="S102" i="1"/>
  <c r="CT102" i="1"/>
  <c r="CR101" i="1"/>
  <c r="CS101" i="1"/>
  <c r="R101" i="1"/>
  <c r="Q101" i="1"/>
  <c r="CP101" i="1" s="1"/>
  <c r="O101" i="1" s="1"/>
  <c r="AD101" i="1"/>
  <c r="AB101" i="1" s="1"/>
  <c r="CU63" i="3"/>
  <c r="CX63" i="3"/>
  <c r="CV63" i="3"/>
  <c r="Q54" i="1"/>
  <c r="R54" i="1"/>
  <c r="GK54" i="1" s="1"/>
  <c r="GX54" i="1"/>
  <c r="U54" i="1"/>
  <c r="W54" i="1"/>
  <c r="AD36" i="1"/>
  <c r="AB36" i="1" s="1"/>
  <c r="CR36" i="1"/>
  <c r="CS36" i="1"/>
  <c r="Q36" i="1"/>
  <c r="R36" i="1"/>
  <c r="GK36" i="1" s="1"/>
  <c r="CV653" i="3"/>
  <c r="Q356" i="1"/>
  <c r="CP356" i="1" s="1"/>
  <c r="O356" i="1" s="1"/>
  <c r="GM356" i="1" s="1"/>
  <c r="GO356" i="1" s="1"/>
  <c r="GC296" i="1"/>
  <c r="ET307" i="1"/>
  <c r="U301" i="1"/>
  <c r="DZ307" i="1" s="1"/>
  <c r="Q299" i="1"/>
  <c r="V193" i="1"/>
  <c r="S191" i="1"/>
  <c r="CT191" i="1"/>
  <c r="S188" i="1"/>
  <c r="CT188" i="1"/>
  <c r="P181" i="1"/>
  <c r="CP181" i="1" s="1"/>
  <c r="O181" i="1" s="1"/>
  <c r="CL97" i="1"/>
  <c r="BC142" i="1"/>
  <c r="W123" i="1"/>
  <c r="Q119" i="1"/>
  <c r="CP119" i="1" s="1"/>
  <c r="O119" i="1" s="1"/>
  <c r="R119" i="1"/>
  <c r="GK119" i="1" s="1"/>
  <c r="GX119" i="1"/>
  <c r="CY107" i="1"/>
  <c r="X107" i="1" s="1"/>
  <c r="CZ107" i="1"/>
  <c r="Y107" i="1" s="1"/>
  <c r="Q102" i="1"/>
  <c r="CG26" i="1"/>
  <c r="AX65" i="1"/>
  <c r="S60" i="1"/>
  <c r="CT60" i="1"/>
  <c r="W49" i="1"/>
  <c r="CC65" i="1"/>
  <c r="T31" i="1"/>
  <c r="DF625" i="3"/>
  <c r="DJ625" i="3" s="1"/>
  <c r="DG625" i="3"/>
  <c r="DH625" i="3"/>
  <c r="DI625" i="3"/>
  <c r="DF468" i="3"/>
  <c r="DJ468" i="3" s="1"/>
  <c r="DH468" i="3"/>
  <c r="DG468" i="3"/>
  <c r="DI468" i="3"/>
  <c r="CX349" i="3"/>
  <c r="CX306" i="3"/>
  <c r="CU303" i="3"/>
  <c r="CW304" i="3"/>
  <c r="CX305" i="3"/>
  <c r="CX304" i="3"/>
  <c r="CX303" i="3"/>
  <c r="S208" i="1"/>
  <c r="T207" i="1"/>
  <c r="V206" i="1"/>
  <c r="Q182" i="1"/>
  <c r="R182" i="1"/>
  <c r="GK182" i="1" s="1"/>
  <c r="V180" i="1"/>
  <c r="GX130" i="1"/>
  <c r="Q129" i="1"/>
  <c r="R129" i="1"/>
  <c r="GK129" i="1" s="1"/>
  <c r="GX129" i="1"/>
  <c r="U129" i="1"/>
  <c r="W129" i="1"/>
  <c r="Q123" i="1"/>
  <c r="CS121" i="1"/>
  <c r="AD121" i="1"/>
  <c r="Q121" i="1"/>
  <c r="R121" i="1"/>
  <c r="GK121" i="1" s="1"/>
  <c r="S116" i="1"/>
  <c r="CT111" i="1"/>
  <c r="S111" i="1"/>
  <c r="U110" i="1"/>
  <c r="CY108" i="1"/>
  <c r="X108" i="1" s="1"/>
  <c r="CZ108" i="1"/>
  <c r="Y108" i="1" s="1"/>
  <c r="AO26" i="1"/>
  <c r="F69" i="1"/>
  <c r="P59" i="1"/>
  <c r="CQ59" i="1"/>
  <c r="AB59" i="1"/>
  <c r="U49" i="1"/>
  <c r="CQ46" i="1"/>
  <c r="P46" i="1"/>
  <c r="AH65" i="1"/>
  <c r="DH506" i="3"/>
  <c r="DG506" i="3"/>
  <c r="DI506" i="3"/>
  <c r="DF506" i="3"/>
  <c r="DJ506" i="3" s="1"/>
  <c r="R370" i="1"/>
  <c r="GK370" i="1" s="1"/>
  <c r="GM370" i="1" s="1"/>
  <c r="GO370" i="1" s="1"/>
  <c r="R368" i="1"/>
  <c r="GK368" i="1" s="1"/>
  <c r="I362" i="1"/>
  <c r="GX362" i="1" s="1"/>
  <c r="I360" i="1"/>
  <c r="AB349" i="1"/>
  <c r="U304" i="1"/>
  <c r="AH307" i="1" s="1"/>
  <c r="CY299" i="1"/>
  <c r="X299" i="1" s="1"/>
  <c r="CZ299" i="1"/>
  <c r="Y299" i="1" s="1"/>
  <c r="AB298" i="1"/>
  <c r="AB252" i="1"/>
  <c r="FP247" i="1"/>
  <c r="AD213" i="1"/>
  <c r="AD208" i="1"/>
  <c r="T191" i="1"/>
  <c r="CQ180" i="1"/>
  <c r="P180" i="1"/>
  <c r="CR179" i="1"/>
  <c r="R179" i="1"/>
  <c r="GK179" i="1" s="1"/>
  <c r="Q178" i="1"/>
  <c r="S176" i="1"/>
  <c r="CT176" i="1"/>
  <c r="CT131" i="1"/>
  <c r="S131" i="1"/>
  <c r="U130" i="1"/>
  <c r="CY128" i="1"/>
  <c r="X128" i="1" s="1"/>
  <c r="CZ128" i="1"/>
  <c r="Y128" i="1" s="1"/>
  <c r="Q124" i="1"/>
  <c r="CP124" i="1" s="1"/>
  <c r="O124" i="1" s="1"/>
  <c r="GM124" i="1" s="1"/>
  <c r="GN124" i="1" s="1"/>
  <c r="R124" i="1"/>
  <c r="GK124" i="1" s="1"/>
  <c r="GX124" i="1"/>
  <c r="AB121" i="1"/>
  <c r="T110" i="1"/>
  <c r="CR58" i="1"/>
  <c r="CS58" i="1"/>
  <c r="R58" i="1"/>
  <c r="GK58" i="1" s="1"/>
  <c r="Q58" i="1"/>
  <c r="CP58" i="1" s="1"/>
  <c r="O58" i="1" s="1"/>
  <c r="S54" i="1"/>
  <c r="AB46" i="1"/>
  <c r="CR43" i="1"/>
  <c r="Q43" i="1"/>
  <c r="CP43" i="1" s="1"/>
  <c r="O43" i="1" s="1"/>
  <c r="R43" i="1"/>
  <c r="GK43" i="1" s="1"/>
  <c r="AB41" i="1"/>
  <c r="P41" i="1"/>
  <c r="CP41" i="1" s="1"/>
  <c r="O41" i="1" s="1"/>
  <c r="CQ41" i="1"/>
  <c r="S36" i="1"/>
  <c r="CY32" i="1"/>
  <c r="X32" i="1" s="1"/>
  <c r="CZ32" i="1"/>
  <c r="Y32" i="1" s="1"/>
  <c r="CP32" i="1"/>
  <c r="O32" i="1" s="1"/>
  <c r="AG65" i="1"/>
  <c r="Q368" i="1"/>
  <c r="CU477" i="3"/>
  <c r="CV477" i="3"/>
  <c r="CX479" i="3"/>
  <c r="BC307" i="1"/>
  <c r="CL296" i="1"/>
  <c r="T304" i="1"/>
  <c r="AG307" i="1" s="1"/>
  <c r="BZ264" i="1"/>
  <c r="AB213" i="1"/>
  <c r="CU311" i="3"/>
  <c r="CW312" i="3"/>
  <c r="CV311" i="3"/>
  <c r="CX312" i="3"/>
  <c r="CX316" i="3"/>
  <c r="CX317" i="3"/>
  <c r="I211" i="1"/>
  <c r="V211" i="1" s="1"/>
  <c r="I213" i="1"/>
  <c r="V213" i="1" s="1"/>
  <c r="T208" i="1"/>
  <c r="T203" i="1"/>
  <c r="GX191" i="1"/>
  <c r="T180" i="1"/>
  <c r="CX191" i="3"/>
  <c r="CU187" i="3"/>
  <c r="CW188" i="3"/>
  <c r="CX187" i="3"/>
  <c r="CV187" i="3"/>
  <c r="CW189" i="3"/>
  <c r="CX189" i="3"/>
  <c r="CX192" i="3"/>
  <c r="CX188" i="3"/>
  <c r="CX193" i="3"/>
  <c r="S137" i="1"/>
  <c r="CP137" i="1" s="1"/>
  <c r="O137" i="1" s="1"/>
  <c r="I139" i="1"/>
  <c r="GX139" i="1" s="1"/>
  <c r="AB133" i="1"/>
  <c r="T130" i="1"/>
  <c r="T126" i="1"/>
  <c r="P126" i="1"/>
  <c r="GX123" i="1"/>
  <c r="S118" i="1"/>
  <c r="CT118" i="1"/>
  <c r="S115" i="1"/>
  <c r="AB111" i="1"/>
  <c r="S110" i="1"/>
  <c r="CT110" i="1"/>
  <c r="W102" i="1"/>
  <c r="CT63" i="1"/>
  <c r="S63" i="1"/>
  <c r="CP60" i="1"/>
  <c r="O60" i="1" s="1"/>
  <c r="AD58" i="1"/>
  <c r="AB58" i="1" s="1"/>
  <c r="AD43" i="1"/>
  <c r="AB43" i="1" s="1"/>
  <c r="CU533" i="3"/>
  <c r="CX536" i="3"/>
  <c r="CX540" i="3"/>
  <c r="CX539" i="3"/>
  <c r="CV533" i="3"/>
  <c r="CX533" i="3"/>
  <c r="CX538" i="3"/>
  <c r="CX537" i="3"/>
  <c r="CW537" i="3"/>
  <c r="CU523" i="3"/>
  <c r="CX526" i="3"/>
  <c r="CX525" i="3"/>
  <c r="AD347" i="1"/>
  <c r="AB347" i="1" s="1"/>
  <c r="F320" i="1"/>
  <c r="CR305" i="1"/>
  <c r="CS305" i="1"/>
  <c r="R305" i="1"/>
  <c r="GK305" i="1" s="1"/>
  <c r="AB304" i="1"/>
  <c r="CR259" i="1"/>
  <c r="BY264" i="1"/>
  <c r="T210" i="1"/>
  <c r="V209" i="1"/>
  <c r="AD209" i="1"/>
  <c r="S201" i="1"/>
  <c r="Q197" i="1"/>
  <c r="P196" i="1"/>
  <c r="CP196" i="1" s="1"/>
  <c r="O196" i="1" s="1"/>
  <c r="CS190" i="1"/>
  <c r="P179" i="1"/>
  <c r="AD176" i="1"/>
  <c r="AB176" i="1" s="1"/>
  <c r="CZ138" i="1"/>
  <c r="Y138" i="1" s="1"/>
  <c r="CY138" i="1"/>
  <c r="X138" i="1" s="1"/>
  <c r="S130" i="1"/>
  <c r="CT130" i="1"/>
  <c r="AB126" i="1"/>
  <c r="CW156" i="3"/>
  <c r="CX167" i="3"/>
  <c r="CW158" i="3"/>
  <c r="CX168" i="3"/>
  <c r="CX163" i="3"/>
  <c r="CW159" i="3"/>
  <c r="CX159" i="3"/>
  <c r="CV153" i="3"/>
  <c r="CX158" i="3"/>
  <c r="CX162" i="3"/>
  <c r="CW154" i="3"/>
  <c r="CU153" i="3"/>
  <c r="CX153" i="3"/>
  <c r="CX161" i="3"/>
  <c r="CX156" i="3"/>
  <c r="CW157" i="3"/>
  <c r="Q122" i="1"/>
  <c r="R122" i="1"/>
  <c r="GK122" i="1" s="1"/>
  <c r="GX122" i="1"/>
  <c r="I126" i="1"/>
  <c r="W122" i="1"/>
  <c r="CR118" i="1"/>
  <c r="AD118" i="1"/>
  <c r="AB118" i="1" s="1"/>
  <c r="R118" i="1"/>
  <c r="GK118" i="1" s="1"/>
  <c r="CS118" i="1"/>
  <c r="CR115" i="1"/>
  <c r="AD115" i="1"/>
  <c r="AB115" i="1" s="1"/>
  <c r="R115" i="1"/>
  <c r="GK115" i="1" s="1"/>
  <c r="CS115" i="1"/>
  <c r="CR110" i="1"/>
  <c r="AD110" i="1"/>
  <c r="R110" i="1"/>
  <c r="GK110" i="1" s="1"/>
  <c r="CS110" i="1"/>
  <c r="CP106" i="1"/>
  <c r="O106" i="1" s="1"/>
  <c r="AB100" i="1"/>
  <c r="BZ142" i="1"/>
  <c r="CT99" i="1"/>
  <c r="S99" i="1"/>
  <c r="P81" i="1"/>
  <c r="CS63" i="1"/>
  <c r="AD63" i="1"/>
  <c r="R63" i="1"/>
  <c r="GK63" i="1" s="1"/>
  <c r="CR63" i="1"/>
  <c r="CT56" i="1"/>
  <c r="S56" i="1"/>
  <c r="CS49" i="1"/>
  <c r="AD49" i="1"/>
  <c r="AB49" i="1" s="1"/>
  <c r="CR49" i="1"/>
  <c r="R49" i="1"/>
  <c r="GK49" i="1" s="1"/>
  <c r="AB42" i="1"/>
  <c r="GX31" i="1"/>
  <c r="GB65" i="1" s="1"/>
  <c r="I261" i="1"/>
  <c r="GX261" i="1" s="1"/>
  <c r="I259" i="1"/>
  <c r="U259" i="1" s="1"/>
  <c r="I206" i="1"/>
  <c r="GX206" i="1" s="1"/>
  <c r="I204" i="1"/>
  <c r="Q204" i="1" s="1"/>
  <c r="S199" i="1"/>
  <c r="K347" i="6" s="1"/>
  <c r="CX245" i="3"/>
  <c r="CW243" i="3"/>
  <c r="CX243" i="3"/>
  <c r="CU241" i="3"/>
  <c r="CV241" i="3"/>
  <c r="CX241" i="3"/>
  <c r="S136" i="1"/>
  <c r="CV177" i="3"/>
  <c r="CU177" i="3"/>
  <c r="Q132" i="1"/>
  <c r="CP132" i="1" s="1"/>
  <c r="O132" i="1" s="1"/>
  <c r="R132" i="1"/>
  <c r="GK132" i="1" s="1"/>
  <c r="GX132" i="1"/>
  <c r="CS131" i="1"/>
  <c r="AD131" i="1"/>
  <c r="AB131" i="1" s="1"/>
  <c r="W130" i="1"/>
  <c r="Q127" i="1"/>
  <c r="CP127" i="1" s="1"/>
  <c r="O127" i="1" s="1"/>
  <c r="GM127" i="1" s="1"/>
  <c r="GN127" i="1" s="1"/>
  <c r="CU120" i="3"/>
  <c r="CX120" i="3"/>
  <c r="CX122" i="3"/>
  <c r="CW121" i="3"/>
  <c r="CX124" i="3"/>
  <c r="CV120" i="3"/>
  <c r="Q112" i="1"/>
  <c r="CP112" i="1" s="1"/>
  <c r="O112" i="1" s="1"/>
  <c r="R112" i="1"/>
  <c r="GK112" i="1" s="1"/>
  <c r="GX112" i="1"/>
  <c r="CS111" i="1"/>
  <c r="AD111" i="1"/>
  <c r="W110" i="1"/>
  <c r="Q107" i="1"/>
  <c r="U102" i="1"/>
  <c r="Q100" i="1"/>
  <c r="CM97" i="1"/>
  <c r="FP26" i="1"/>
  <c r="EG65" i="1"/>
  <c r="CV68" i="3"/>
  <c r="CX70" i="3"/>
  <c r="CX69" i="3"/>
  <c r="CX68" i="3"/>
  <c r="CU68" i="3"/>
  <c r="Q59" i="1"/>
  <c r="V59" i="1"/>
  <c r="CW62" i="3"/>
  <c r="CX62" i="3"/>
  <c r="Q53" i="1"/>
  <c r="T53" i="1"/>
  <c r="S39" i="1"/>
  <c r="CT39" i="1"/>
  <c r="P34" i="1"/>
  <c r="CP34" i="1" s="1"/>
  <c r="O34" i="1" s="1"/>
  <c r="GM34" i="1" s="1"/>
  <c r="GN34" i="1" s="1"/>
  <c r="AB34" i="1"/>
  <c r="CV635" i="3"/>
  <c r="CX635" i="3"/>
  <c r="CX566" i="3"/>
  <c r="CX559" i="3"/>
  <c r="P136" i="1"/>
  <c r="Q136" i="1"/>
  <c r="AB135" i="1"/>
  <c r="V126" i="1"/>
  <c r="CR125" i="1"/>
  <c r="AD125" i="1"/>
  <c r="AB125" i="1" s="1"/>
  <c r="V122" i="1"/>
  <c r="CR113" i="1"/>
  <c r="AD113" i="1"/>
  <c r="AB113" i="1" s="1"/>
  <c r="CR105" i="1"/>
  <c r="AD105" i="1"/>
  <c r="AB105" i="1" s="1"/>
  <c r="CS99" i="1"/>
  <c r="AD99" i="1"/>
  <c r="CS60" i="1"/>
  <c r="CR60" i="1"/>
  <c r="AD60" i="1"/>
  <c r="AB60" i="1" s="1"/>
  <c r="CT57" i="1"/>
  <c r="S57" i="1"/>
  <c r="P54" i="1"/>
  <c r="CR44" i="1"/>
  <c r="AD44" i="1"/>
  <c r="AB44" i="1" s="1"/>
  <c r="R44" i="1"/>
  <c r="GK44" i="1" s="1"/>
  <c r="CS44" i="1"/>
  <c r="S28" i="1"/>
  <c r="CT28" i="1"/>
  <c r="CX580" i="3"/>
  <c r="CX290" i="3"/>
  <c r="P298" i="1"/>
  <c r="S196" i="1"/>
  <c r="CR185" i="1"/>
  <c r="R185" i="1"/>
  <c r="GK185" i="1" s="1"/>
  <c r="CX199" i="3"/>
  <c r="CU194" i="3"/>
  <c r="CX200" i="3"/>
  <c r="CX194" i="3"/>
  <c r="CX197" i="3"/>
  <c r="CV194" i="3"/>
  <c r="I140" i="1"/>
  <c r="Q140" i="1" s="1"/>
  <c r="T137" i="1"/>
  <c r="AB132" i="1"/>
  <c r="CQ125" i="1"/>
  <c r="P125" i="1"/>
  <c r="CP125" i="1" s="1"/>
  <c r="O125" i="1" s="1"/>
  <c r="AB124" i="1"/>
  <c r="AB116" i="1"/>
  <c r="CQ113" i="1"/>
  <c r="P113" i="1"/>
  <c r="AB112" i="1"/>
  <c r="CQ105" i="1"/>
  <c r="P105" i="1"/>
  <c r="CP105" i="1" s="1"/>
  <c r="O105" i="1" s="1"/>
  <c r="CQ103" i="1"/>
  <c r="AB103" i="1"/>
  <c r="FQ142" i="1"/>
  <c r="CY100" i="1"/>
  <c r="X100" i="1" s="1"/>
  <c r="CZ100" i="1"/>
  <c r="Y100" i="1" s="1"/>
  <c r="AB99" i="1"/>
  <c r="BC26" i="1"/>
  <c r="F81" i="1"/>
  <c r="CQ60" i="1"/>
  <c r="AB54" i="1"/>
  <c r="CU59" i="3"/>
  <c r="Q50" i="1"/>
  <c r="CP50" i="1" s="1"/>
  <c r="O50" i="1" s="1"/>
  <c r="R50" i="1"/>
  <c r="GK50" i="1" s="1"/>
  <c r="GX50" i="1"/>
  <c r="CR48" i="1"/>
  <c r="AD48" i="1"/>
  <c r="AB48" i="1" s="1"/>
  <c r="R48" i="1"/>
  <c r="GK48" i="1" s="1"/>
  <c r="Q48" i="1"/>
  <c r="AD65" i="1" s="1"/>
  <c r="CX534" i="3"/>
  <c r="CW340" i="3"/>
  <c r="CU339" i="3"/>
  <c r="CX340" i="3"/>
  <c r="CX344" i="3"/>
  <c r="CX342" i="3"/>
  <c r="CU285" i="3"/>
  <c r="CX293" i="3"/>
  <c r="CV285" i="3"/>
  <c r="CW286" i="3"/>
  <c r="CX292" i="3"/>
  <c r="CW288" i="3"/>
  <c r="CW290" i="3"/>
  <c r="CX288" i="3"/>
  <c r="CX291" i="3"/>
  <c r="CX286" i="3"/>
  <c r="CX285" i="3"/>
  <c r="CX279" i="3"/>
  <c r="CX283" i="3"/>
  <c r="CX284" i="3"/>
  <c r="CX280" i="3"/>
  <c r="CX276" i="3"/>
  <c r="CX275" i="3"/>
  <c r="CW278" i="3"/>
  <c r="CX281" i="3"/>
  <c r="CU274" i="3"/>
  <c r="CV274" i="3"/>
  <c r="CW276" i="3"/>
  <c r="CW275" i="3"/>
  <c r="CR183" i="1"/>
  <c r="R183" i="1"/>
  <c r="GK183" i="1" s="1"/>
  <c r="S182" i="1"/>
  <c r="BX97" i="1"/>
  <c r="AO142" i="1"/>
  <c r="T139" i="1"/>
  <c r="V129" i="1"/>
  <c r="CR128" i="1"/>
  <c r="AD128" i="1"/>
  <c r="AB128" i="1" s="1"/>
  <c r="CR120" i="1"/>
  <c r="AD120" i="1"/>
  <c r="AB120" i="1" s="1"/>
  <c r="V109" i="1"/>
  <c r="CR108" i="1"/>
  <c r="AD108" i="1"/>
  <c r="AB108" i="1" s="1"/>
  <c r="BD97" i="1"/>
  <c r="AD57" i="1"/>
  <c r="AB57" i="1" s="1"/>
  <c r="CT53" i="1"/>
  <c r="S53" i="1"/>
  <c r="CQ48" i="1"/>
  <c r="P48" i="1"/>
  <c r="CV638" i="3"/>
  <c r="DF624" i="3"/>
  <c r="DJ624" i="3" s="1"/>
  <c r="DG624" i="3"/>
  <c r="DH624" i="3"/>
  <c r="DI624" i="3"/>
  <c r="CX392" i="3"/>
  <c r="CW392" i="3"/>
  <c r="CX385" i="3"/>
  <c r="CV385" i="3"/>
  <c r="CW388" i="3"/>
  <c r="CX388" i="3"/>
  <c r="CU385" i="3"/>
  <c r="CW386" i="3"/>
  <c r="AD183" i="1"/>
  <c r="CR181" i="1"/>
  <c r="R181" i="1"/>
  <c r="GK181" i="1" s="1"/>
  <c r="S180" i="1"/>
  <c r="AB138" i="1"/>
  <c r="CR135" i="1"/>
  <c r="CQ128" i="1"/>
  <c r="P128" i="1"/>
  <c r="CP128" i="1" s="1"/>
  <c r="O128" i="1" s="1"/>
  <c r="GM128" i="1" s="1"/>
  <c r="GN128" i="1" s="1"/>
  <c r="AD127" i="1"/>
  <c r="AB127" i="1" s="1"/>
  <c r="S126" i="1"/>
  <c r="S122" i="1"/>
  <c r="CT121" i="1"/>
  <c r="S121" i="1"/>
  <c r="CU137" i="3"/>
  <c r="CW143" i="3"/>
  <c r="CX142" i="3"/>
  <c r="CV137" i="3"/>
  <c r="CX146" i="3"/>
  <c r="CW140" i="3"/>
  <c r="CX140" i="3"/>
  <c r="CX143" i="3"/>
  <c r="CX148" i="3"/>
  <c r="CW142" i="3"/>
  <c r="CX152" i="3"/>
  <c r="CW139" i="3"/>
  <c r="CW141" i="3"/>
  <c r="CW138" i="3"/>
  <c r="CX138" i="3"/>
  <c r="CQ120" i="1"/>
  <c r="P120" i="1"/>
  <c r="CP120" i="1" s="1"/>
  <c r="O120" i="1" s="1"/>
  <c r="GM120" i="1" s="1"/>
  <c r="GN120" i="1" s="1"/>
  <c r="I114" i="1"/>
  <c r="T114" i="1" s="1"/>
  <c r="CQ108" i="1"/>
  <c r="P108" i="1"/>
  <c r="CP108" i="1" s="1"/>
  <c r="O108" i="1" s="1"/>
  <c r="AD107" i="1"/>
  <c r="Q106" i="1"/>
  <c r="R106" i="1"/>
  <c r="GK106" i="1" s="1"/>
  <c r="GX106" i="1"/>
  <c r="CQ62" i="1"/>
  <c r="AB62" i="1"/>
  <c r="R60" i="1"/>
  <c r="CQ54" i="1"/>
  <c r="CS53" i="1"/>
  <c r="AD53" i="1"/>
  <c r="AB53" i="1" s="1"/>
  <c r="R53" i="1"/>
  <c r="GK53" i="1" s="1"/>
  <c r="CR53" i="1"/>
  <c r="CZ50" i="1"/>
  <c r="Y50" i="1" s="1"/>
  <c r="CT43" i="1"/>
  <c r="S43" i="1"/>
  <c r="CQ34" i="1"/>
  <c r="BY65" i="1"/>
  <c r="CP28" i="1"/>
  <c r="O28" i="1" s="1"/>
  <c r="DG609" i="3"/>
  <c r="DF609" i="3"/>
  <c r="DJ609" i="3" s="1"/>
  <c r="DH609" i="3"/>
  <c r="DI609" i="3"/>
  <c r="CX126" i="3"/>
  <c r="CU125" i="3"/>
  <c r="CX130" i="3"/>
  <c r="CV125" i="3"/>
  <c r="CX127" i="3"/>
  <c r="CX128" i="3"/>
  <c r="CX125" i="3"/>
  <c r="CW127" i="3"/>
  <c r="CX108" i="3"/>
  <c r="CW105" i="3"/>
  <c r="CX106" i="3"/>
  <c r="CX105" i="3"/>
  <c r="CW104" i="3"/>
  <c r="CU103" i="3"/>
  <c r="GX59" i="1"/>
  <c r="CY55" i="1"/>
  <c r="X55" i="1" s="1"/>
  <c r="CZ55" i="1"/>
  <c r="Y55" i="1" s="1"/>
  <c r="CT49" i="1"/>
  <c r="S49" i="1"/>
  <c r="CY47" i="1"/>
  <c r="X47" i="1" s="1"/>
  <c r="CZ47" i="1"/>
  <c r="Y47" i="1" s="1"/>
  <c r="CQ44" i="1"/>
  <c r="P44" i="1"/>
  <c r="CP44" i="1" s="1"/>
  <c r="O44" i="1" s="1"/>
  <c r="CS41" i="1"/>
  <c r="AD41" i="1"/>
  <c r="CQ39" i="1"/>
  <c r="AD30" i="1"/>
  <c r="AB30" i="1" s="1"/>
  <c r="R30" i="1"/>
  <c r="CR30" i="1"/>
  <c r="CS30" i="1"/>
  <c r="CR29" i="1"/>
  <c r="CS29" i="1"/>
  <c r="R29" i="1"/>
  <c r="GK29" i="1" s="1"/>
  <c r="Q29" i="1"/>
  <c r="CR28" i="1"/>
  <c r="Q28" i="1"/>
  <c r="R28" i="1"/>
  <c r="GK28" i="1" s="1"/>
  <c r="CS28" i="1"/>
  <c r="CW518" i="3"/>
  <c r="DI413" i="3"/>
  <c r="DF413" i="3"/>
  <c r="DJ413" i="3" s="1"/>
  <c r="DG413" i="3"/>
  <c r="DH413" i="3"/>
  <c r="DH410" i="3"/>
  <c r="DF410" i="3"/>
  <c r="DJ410" i="3" s="1"/>
  <c r="DG410" i="3"/>
  <c r="DI410" i="3"/>
  <c r="CV339" i="3"/>
  <c r="CX339" i="3"/>
  <c r="DF209" i="3"/>
  <c r="DJ209" i="3" s="1"/>
  <c r="DG209" i="3"/>
  <c r="DH209" i="3"/>
  <c r="DI209" i="3"/>
  <c r="P131" i="1"/>
  <c r="CP131" i="1" s="1"/>
  <c r="O131" i="1" s="1"/>
  <c r="CX174" i="3"/>
  <c r="CU172" i="3"/>
  <c r="P121" i="1"/>
  <c r="CP121" i="1" s="1"/>
  <c r="O121" i="1" s="1"/>
  <c r="CU131" i="3"/>
  <c r="CX136" i="3"/>
  <c r="CW133" i="3"/>
  <c r="CX135" i="3"/>
  <c r="CW132" i="3"/>
  <c r="P111" i="1"/>
  <c r="CU109" i="3"/>
  <c r="CW110" i="3"/>
  <c r="CX110" i="3"/>
  <c r="CX112" i="3"/>
  <c r="CX114" i="3"/>
  <c r="P99" i="1"/>
  <c r="AB63" i="1"/>
  <c r="CT45" i="1"/>
  <c r="S45" i="1"/>
  <c r="CR33" i="1"/>
  <c r="CS33" i="1"/>
  <c r="CQ31" i="1"/>
  <c r="P31" i="1"/>
  <c r="DH631" i="3"/>
  <c r="DF631" i="3"/>
  <c r="DJ631" i="3" s="1"/>
  <c r="DG631" i="3"/>
  <c r="DI631" i="3"/>
  <c r="CV623" i="3"/>
  <c r="CX623" i="3"/>
  <c r="DF614" i="3"/>
  <c r="DI614" i="3"/>
  <c r="DJ614" i="3" s="1"/>
  <c r="DG614" i="3"/>
  <c r="DH614" i="3"/>
  <c r="DH221" i="3"/>
  <c r="DF221" i="3"/>
  <c r="DI221" i="3"/>
  <c r="DJ221" i="3" s="1"/>
  <c r="DG221" i="3"/>
  <c r="V54" i="1"/>
  <c r="CS45" i="1"/>
  <c r="AD45" i="1"/>
  <c r="CT42" i="1"/>
  <c r="S42" i="1"/>
  <c r="AD33" i="1"/>
  <c r="AB33" i="1" s="1"/>
  <c r="V31" i="1"/>
  <c r="EA65" i="1" s="1"/>
  <c r="AB31" i="1"/>
  <c r="CX664" i="3"/>
  <c r="CX474" i="3"/>
  <c r="CX242" i="3"/>
  <c r="CW242" i="3"/>
  <c r="CU257" i="3"/>
  <c r="CX257" i="3"/>
  <c r="CX258" i="3"/>
  <c r="CX260" i="3"/>
  <c r="CR52" i="1"/>
  <c r="AD52" i="1"/>
  <c r="R52" i="1"/>
  <c r="GK52" i="1" s="1"/>
  <c r="CU51" i="3"/>
  <c r="CV51" i="3"/>
  <c r="Q46" i="1"/>
  <c r="R46" i="1"/>
  <c r="GK46" i="1" s="1"/>
  <c r="GX46" i="1"/>
  <c r="CJ65" i="1" s="1"/>
  <c r="AB45" i="1"/>
  <c r="CS42" i="1"/>
  <c r="AD42" i="1"/>
  <c r="CR41" i="1"/>
  <c r="CR40" i="1"/>
  <c r="AD40" i="1"/>
  <c r="AB40" i="1" s="1"/>
  <c r="Q40" i="1"/>
  <c r="CP40" i="1" s="1"/>
  <c r="O40" i="1" s="1"/>
  <c r="GM40" i="1" s="1"/>
  <c r="GP40" i="1" s="1"/>
  <c r="R40" i="1"/>
  <c r="CP37" i="1"/>
  <c r="O37" i="1" s="1"/>
  <c r="GM37" i="1" s="1"/>
  <c r="GN37" i="1" s="1"/>
  <c r="U31" i="1"/>
  <c r="DZ65" i="1" s="1"/>
  <c r="CX17" i="3"/>
  <c r="CU17" i="3"/>
  <c r="CW19" i="3"/>
  <c r="CX19" i="3"/>
  <c r="CW18" i="3"/>
  <c r="CW21" i="3"/>
  <c r="S30" i="1"/>
  <c r="V30" i="1"/>
  <c r="AI65" i="1" s="1"/>
  <c r="CW575" i="3"/>
  <c r="CX575" i="3"/>
  <c r="CX651" i="3"/>
  <c r="CX484" i="3"/>
  <c r="DI451" i="3"/>
  <c r="DF451" i="3"/>
  <c r="DJ451" i="3" s="1"/>
  <c r="DG451" i="3"/>
  <c r="DI402" i="3"/>
  <c r="DF402" i="3"/>
  <c r="DG402" i="3"/>
  <c r="DJ402" i="3" s="1"/>
  <c r="DH402" i="3"/>
  <c r="DH396" i="3"/>
  <c r="DF396" i="3"/>
  <c r="DJ396" i="3" s="1"/>
  <c r="DI396" i="3"/>
  <c r="DG396" i="3"/>
  <c r="CX314" i="3"/>
  <c r="Q38" i="1"/>
  <c r="CP38" i="1" s="1"/>
  <c r="O38" i="1" s="1"/>
  <c r="GM38" i="1" s="1"/>
  <c r="GP38" i="1" s="1"/>
  <c r="P30" i="1"/>
  <c r="AB29" i="1"/>
  <c r="AB28" i="1"/>
  <c r="DI628" i="3"/>
  <c r="DF628" i="3"/>
  <c r="DJ628" i="3" s="1"/>
  <c r="DG628" i="3"/>
  <c r="CV611" i="3"/>
  <c r="CX611" i="3"/>
  <c r="CX594" i="3"/>
  <c r="CX578" i="3"/>
  <c r="CX530" i="3"/>
  <c r="DG469" i="3"/>
  <c r="DF469" i="3"/>
  <c r="DJ469" i="3" s="1"/>
  <c r="DH469" i="3"/>
  <c r="DI469" i="3"/>
  <c r="DH444" i="3"/>
  <c r="DF444" i="3"/>
  <c r="DJ444" i="3" s="1"/>
  <c r="DG444" i="3"/>
  <c r="DI444" i="3"/>
  <c r="DI618" i="3"/>
  <c r="DF618" i="3"/>
  <c r="DJ618" i="3" s="1"/>
  <c r="DG618" i="3"/>
  <c r="DH618" i="3"/>
  <c r="DG615" i="3"/>
  <c r="DJ615" i="3" s="1"/>
  <c r="DF615" i="3"/>
  <c r="DH615" i="3"/>
  <c r="DI615" i="3"/>
  <c r="DH612" i="3"/>
  <c r="DI612" i="3"/>
  <c r="DF612" i="3"/>
  <c r="DG612" i="3"/>
  <c r="DJ612" i="3" s="1"/>
  <c r="DH608" i="3"/>
  <c r="DF608" i="3"/>
  <c r="DJ608" i="3" s="1"/>
  <c r="DG608" i="3"/>
  <c r="DI608" i="3"/>
  <c r="CX584" i="3"/>
  <c r="DG96" i="3"/>
  <c r="DI96" i="3"/>
  <c r="DJ96" i="3" s="1"/>
  <c r="DF96" i="3"/>
  <c r="DH96" i="3"/>
  <c r="CU64" i="3"/>
  <c r="CX64" i="3"/>
  <c r="CU60" i="3"/>
  <c r="CX60" i="3"/>
  <c r="CU52" i="3"/>
  <c r="CX52" i="3"/>
  <c r="AD38" i="1"/>
  <c r="P35" i="1"/>
  <c r="CP35" i="1" s="1"/>
  <c r="O35" i="1" s="1"/>
  <c r="GM35" i="1" s="1"/>
  <c r="GN35" i="1" s="1"/>
  <c r="CQ28" i="1"/>
  <c r="CW654" i="3"/>
  <c r="CX654" i="3"/>
  <c r="CX629" i="3"/>
  <c r="CX576" i="3"/>
  <c r="DG447" i="3"/>
  <c r="DH447" i="3"/>
  <c r="DF447" i="3"/>
  <c r="DJ447" i="3" s="1"/>
  <c r="DI447" i="3"/>
  <c r="DF90" i="3"/>
  <c r="DH90" i="3"/>
  <c r="DI90" i="3"/>
  <c r="DG90" i="3"/>
  <c r="DJ90" i="3" s="1"/>
  <c r="AB38" i="1"/>
  <c r="DF622" i="3"/>
  <c r="DJ622" i="3" s="1"/>
  <c r="DG622" i="3"/>
  <c r="DH622" i="3"/>
  <c r="DI622" i="3"/>
  <c r="DH558" i="3"/>
  <c r="DI558" i="3"/>
  <c r="DF558" i="3"/>
  <c r="DJ558" i="3" s="1"/>
  <c r="DG558" i="3"/>
  <c r="CX518" i="3"/>
  <c r="DG467" i="3"/>
  <c r="DH467" i="3"/>
  <c r="DF467" i="3"/>
  <c r="DJ467" i="3" s="1"/>
  <c r="DI467" i="3"/>
  <c r="DG463" i="3"/>
  <c r="DI463" i="3"/>
  <c r="DF463" i="3"/>
  <c r="DJ463" i="3" s="1"/>
  <c r="DH463" i="3"/>
  <c r="DH405" i="3"/>
  <c r="DG405" i="3"/>
  <c r="DF405" i="3"/>
  <c r="DJ405" i="3" s="1"/>
  <c r="DI405" i="3"/>
  <c r="CW357" i="3"/>
  <c r="CX357" i="3"/>
  <c r="CV345" i="3"/>
  <c r="CX345" i="3"/>
  <c r="CX109" i="3"/>
  <c r="CV109" i="3"/>
  <c r="CX661" i="3"/>
  <c r="CX657" i="3"/>
  <c r="DI634" i="3"/>
  <c r="DF634" i="3"/>
  <c r="DJ634" i="3" s="1"/>
  <c r="DG634" i="3"/>
  <c r="DH634" i="3"/>
  <c r="CW595" i="3"/>
  <c r="CX579" i="3"/>
  <c r="CW536" i="3"/>
  <c r="CX531" i="3"/>
  <c r="CV490" i="3"/>
  <c r="CX490" i="3"/>
  <c r="DF354" i="3"/>
  <c r="DG354" i="3"/>
  <c r="DJ354" i="3" s="1"/>
  <c r="DH354" i="3"/>
  <c r="DI354" i="3"/>
  <c r="CX262" i="3"/>
  <c r="P63" i="1"/>
  <c r="CP63" i="1" s="1"/>
  <c r="O63" i="1" s="1"/>
  <c r="R59" i="1"/>
  <c r="GK59" i="1" s="1"/>
  <c r="P53" i="1"/>
  <c r="CW61" i="3"/>
  <c r="CX61" i="3"/>
  <c r="P49" i="1"/>
  <c r="CU53" i="3"/>
  <c r="CV53" i="3"/>
  <c r="CX53" i="3"/>
  <c r="CW55" i="3"/>
  <c r="P45" i="1"/>
  <c r="CP45" i="1" s="1"/>
  <c r="O45" i="1" s="1"/>
  <c r="CU45" i="3"/>
  <c r="CV45" i="3"/>
  <c r="CW47" i="3"/>
  <c r="CX47" i="3"/>
  <c r="CX46" i="3"/>
  <c r="CW46" i="3"/>
  <c r="P42" i="1"/>
  <c r="CP42" i="1" s="1"/>
  <c r="O42" i="1" s="1"/>
  <c r="CR38" i="1"/>
  <c r="Q37" i="1"/>
  <c r="Q34" i="1"/>
  <c r="DF630" i="3"/>
  <c r="DI630" i="3"/>
  <c r="DG630" i="3"/>
  <c r="DJ630" i="3" s="1"/>
  <c r="DH630" i="3"/>
  <c r="DF616" i="3"/>
  <c r="DJ616" i="3" s="1"/>
  <c r="DG616" i="3"/>
  <c r="DH616" i="3"/>
  <c r="DI616" i="3"/>
  <c r="DH451" i="3"/>
  <c r="DF429" i="3"/>
  <c r="DJ429" i="3" s="1"/>
  <c r="DG429" i="3"/>
  <c r="DH429" i="3"/>
  <c r="DI429" i="3"/>
  <c r="CQ38" i="1"/>
  <c r="DH628" i="3"/>
  <c r="DG613" i="3"/>
  <c r="DH613" i="3"/>
  <c r="DI613" i="3"/>
  <c r="DF613" i="3"/>
  <c r="DJ613" i="3" s="1"/>
  <c r="CW586" i="3"/>
  <c r="CX586" i="3"/>
  <c r="CX585" i="3"/>
  <c r="CX582" i="3"/>
  <c r="CX476" i="3"/>
  <c r="DG453" i="3"/>
  <c r="DH453" i="3"/>
  <c r="DI453" i="3"/>
  <c r="DF453" i="3"/>
  <c r="DJ453" i="3" s="1"/>
  <c r="CX389" i="3"/>
  <c r="DG377" i="3"/>
  <c r="DH377" i="3"/>
  <c r="DI377" i="3"/>
  <c r="DF377" i="3"/>
  <c r="DJ377" i="3" s="1"/>
  <c r="CW331" i="3"/>
  <c r="CU65" i="3"/>
  <c r="CV65" i="3"/>
  <c r="CX66" i="3"/>
  <c r="CX65" i="3"/>
  <c r="AD34" i="1"/>
  <c r="CU27" i="3"/>
  <c r="CX30" i="3"/>
  <c r="CW30" i="3"/>
  <c r="CV27" i="3"/>
  <c r="CX27" i="3"/>
  <c r="CW29" i="3"/>
  <c r="S31" i="1"/>
  <c r="CW593" i="3"/>
  <c r="DG435" i="3"/>
  <c r="DH435" i="3"/>
  <c r="DF435" i="3"/>
  <c r="DJ435" i="3" s="1"/>
  <c r="DI435" i="3"/>
  <c r="DG507" i="3"/>
  <c r="DH507" i="3"/>
  <c r="DI507" i="3"/>
  <c r="CX480" i="3"/>
  <c r="CW442" i="3"/>
  <c r="CX442" i="3"/>
  <c r="DF439" i="3"/>
  <c r="DI439" i="3"/>
  <c r="DJ439" i="3" s="1"/>
  <c r="DH439" i="3"/>
  <c r="DG229" i="3"/>
  <c r="DI229" i="3"/>
  <c r="DF229" i="3"/>
  <c r="DJ229" i="3" s="1"/>
  <c r="DH229" i="3"/>
  <c r="CV9" i="3"/>
  <c r="CX9" i="3"/>
  <c r="CW538" i="3"/>
  <c r="CX491" i="3"/>
  <c r="DG445" i="3"/>
  <c r="DH445" i="3"/>
  <c r="DI445" i="3"/>
  <c r="DF445" i="3"/>
  <c r="DJ445" i="3" s="1"/>
  <c r="DG411" i="3"/>
  <c r="DF411" i="3"/>
  <c r="DJ411" i="3" s="1"/>
  <c r="DH411" i="3"/>
  <c r="DI411" i="3"/>
  <c r="DG393" i="3"/>
  <c r="DJ393" i="3" s="1"/>
  <c r="DF393" i="3"/>
  <c r="DH393" i="3"/>
  <c r="DI393" i="3"/>
  <c r="CX386" i="3"/>
  <c r="CX350" i="3"/>
  <c r="CX346" i="3"/>
  <c r="CW346" i="3"/>
  <c r="CW222" i="3"/>
  <c r="CX222" i="3"/>
  <c r="DF213" i="3"/>
  <c r="DJ213" i="3" s="1"/>
  <c r="DH213" i="3"/>
  <c r="DI213" i="3"/>
  <c r="DG213" i="3"/>
  <c r="CX132" i="3"/>
  <c r="DH619" i="3"/>
  <c r="DI619" i="3"/>
  <c r="CV617" i="3"/>
  <c r="CX617" i="3"/>
  <c r="CX593" i="3"/>
  <c r="CX529" i="3"/>
  <c r="DF456" i="3"/>
  <c r="DI456" i="3"/>
  <c r="DJ456" i="3" s="1"/>
  <c r="DG456" i="3"/>
  <c r="DH355" i="3"/>
  <c r="DG355" i="3"/>
  <c r="DJ355" i="3" s="1"/>
  <c r="DI355" i="3"/>
  <c r="DF355" i="3"/>
  <c r="DG233" i="3"/>
  <c r="DI233" i="3"/>
  <c r="DF233" i="3"/>
  <c r="DJ233" i="3" s="1"/>
  <c r="DH233" i="3"/>
  <c r="CX165" i="3"/>
  <c r="CX123" i="3"/>
  <c r="DG7" i="3"/>
  <c r="DH7" i="3"/>
  <c r="DI7" i="3"/>
  <c r="DF7" i="3"/>
  <c r="DJ7" i="3" s="1"/>
  <c r="CW655" i="3"/>
  <c r="CX655" i="3"/>
  <c r="CX639" i="3"/>
  <c r="DI632" i="3"/>
  <c r="DJ632" i="3" s="1"/>
  <c r="CV592" i="3"/>
  <c r="CX569" i="3"/>
  <c r="CV523" i="3"/>
  <c r="CX523" i="3"/>
  <c r="CX514" i="3"/>
  <c r="CV499" i="3"/>
  <c r="CX499" i="3"/>
  <c r="CX477" i="3"/>
  <c r="DF464" i="3"/>
  <c r="DJ464" i="3" s="1"/>
  <c r="DI464" i="3"/>
  <c r="DF443" i="3"/>
  <c r="DI443" i="3"/>
  <c r="DG443" i="3"/>
  <c r="DJ443" i="3" s="1"/>
  <c r="DH443" i="3"/>
  <c r="CW440" i="3"/>
  <c r="CX440" i="3"/>
  <c r="DF436" i="3"/>
  <c r="DJ436" i="3" s="1"/>
  <c r="DG436" i="3"/>
  <c r="DI436" i="3"/>
  <c r="DH418" i="3"/>
  <c r="DF418" i="3"/>
  <c r="DJ418" i="3" s="1"/>
  <c r="DG418" i="3"/>
  <c r="DG415" i="3"/>
  <c r="DH415" i="3"/>
  <c r="DI415" i="3"/>
  <c r="DF415" i="3"/>
  <c r="DJ415" i="3" s="1"/>
  <c r="CX400" i="3"/>
  <c r="CW400" i="3"/>
  <c r="CX390" i="3"/>
  <c r="CW387" i="3"/>
  <c r="CX384" i="3"/>
  <c r="CW381" i="3"/>
  <c r="CX381" i="3"/>
  <c r="CW352" i="3"/>
  <c r="CX145" i="3"/>
  <c r="DH605" i="3"/>
  <c r="DI605" i="3"/>
  <c r="DJ605" i="3" s="1"/>
  <c r="DF599" i="3"/>
  <c r="DG599" i="3"/>
  <c r="DH599" i="3"/>
  <c r="CX595" i="3"/>
  <c r="CV559" i="3"/>
  <c r="CW534" i="3"/>
  <c r="DF508" i="3"/>
  <c r="DJ508" i="3" s="1"/>
  <c r="DH508" i="3"/>
  <c r="CV504" i="3"/>
  <c r="CX504" i="3"/>
  <c r="DI500" i="3"/>
  <c r="DF500" i="3"/>
  <c r="DG500" i="3"/>
  <c r="DJ500" i="3" s="1"/>
  <c r="DH500" i="3"/>
  <c r="CX481" i="3"/>
  <c r="DI470" i="3"/>
  <c r="DG397" i="3"/>
  <c r="DH397" i="3"/>
  <c r="DI397" i="3"/>
  <c r="DF397" i="3"/>
  <c r="DJ397" i="3" s="1"/>
  <c r="CW369" i="3"/>
  <c r="CX369" i="3"/>
  <c r="DI352" i="3"/>
  <c r="DH352" i="3"/>
  <c r="DF352" i="3"/>
  <c r="DG352" i="3"/>
  <c r="DJ352" i="3" s="1"/>
  <c r="CX331" i="3"/>
  <c r="CX322" i="3"/>
  <c r="CW322" i="3"/>
  <c r="CX315" i="3"/>
  <c r="CX658" i="3"/>
  <c r="CW642" i="3"/>
  <c r="DG632" i="3"/>
  <c r="DG620" i="3"/>
  <c r="DH620" i="3"/>
  <c r="DI620" i="3"/>
  <c r="DF600" i="3"/>
  <c r="DI600" i="3"/>
  <c r="DI505" i="3"/>
  <c r="DG505" i="3"/>
  <c r="DJ505" i="3" s="1"/>
  <c r="DH505" i="3"/>
  <c r="CX489" i="3"/>
  <c r="CX482" i="3"/>
  <c r="DI472" i="3"/>
  <c r="DH470" i="3"/>
  <c r="DF446" i="3"/>
  <c r="DJ446" i="3" s="1"/>
  <c r="DH446" i="3"/>
  <c r="DI446" i="3"/>
  <c r="DG446" i="3"/>
  <c r="DI433" i="3"/>
  <c r="DG433" i="3"/>
  <c r="DF394" i="3"/>
  <c r="DG394" i="3"/>
  <c r="DJ394" i="3" s="1"/>
  <c r="CW366" i="3"/>
  <c r="CX366" i="3"/>
  <c r="CW320" i="3"/>
  <c r="CX320" i="3"/>
  <c r="CW289" i="3"/>
  <c r="CX289" i="3"/>
  <c r="CV263" i="3"/>
  <c r="CX263" i="3"/>
  <c r="CV251" i="3"/>
  <c r="CX251" i="3"/>
  <c r="CX196" i="3"/>
  <c r="DF606" i="3"/>
  <c r="DG606" i="3"/>
  <c r="DJ606" i="3" s="1"/>
  <c r="DH606" i="3"/>
  <c r="CV572" i="3"/>
  <c r="CX572" i="3"/>
  <c r="DG554" i="3"/>
  <c r="DH554" i="3"/>
  <c r="CW535" i="3"/>
  <c r="CX535" i="3"/>
  <c r="DH472" i="3"/>
  <c r="DF470" i="3"/>
  <c r="DJ470" i="3" s="1"/>
  <c r="DH462" i="3"/>
  <c r="DI462" i="3"/>
  <c r="DF462" i="3"/>
  <c r="DJ462" i="3" s="1"/>
  <c r="DI460" i="3"/>
  <c r="DI441" i="3"/>
  <c r="DG441" i="3"/>
  <c r="DJ441" i="3" s="1"/>
  <c r="DF441" i="3"/>
  <c r="DH441" i="3"/>
  <c r="DG439" i="3"/>
  <c r="DI422" i="3"/>
  <c r="DF422" i="3"/>
  <c r="DJ422" i="3" s="1"/>
  <c r="DG422" i="3"/>
  <c r="DH422" i="3"/>
  <c r="CW408" i="3"/>
  <c r="CX408" i="3"/>
  <c r="DF407" i="3"/>
  <c r="DH407" i="3"/>
  <c r="DF404" i="3"/>
  <c r="DJ404" i="3" s="1"/>
  <c r="DI404" i="3"/>
  <c r="DH404" i="3"/>
  <c r="DF363" i="3"/>
  <c r="DJ363" i="3" s="1"/>
  <c r="DI363" i="3"/>
  <c r="DG363" i="3"/>
  <c r="DH363" i="3"/>
  <c r="DH182" i="3"/>
  <c r="DF182" i="3"/>
  <c r="DJ182" i="3" s="1"/>
  <c r="DG182" i="3"/>
  <c r="DI182" i="3"/>
  <c r="CX646" i="3"/>
  <c r="DF621" i="3"/>
  <c r="DJ621" i="3" s="1"/>
  <c r="DG621" i="3"/>
  <c r="DH621" i="3"/>
  <c r="DG619" i="3"/>
  <c r="DF555" i="3"/>
  <c r="DI555" i="3"/>
  <c r="CV516" i="3"/>
  <c r="DF507" i="3"/>
  <c r="DJ507" i="3" s="1"/>
  <c r="DF472" i="3"/>
  <c r="DJ472" i="3" s="1"/>
  <c r="DG460" i="3"/>
  <c r="DJ460" i="3" s="1"/>
  <c r="DG458" i="3"/>
  <c r="DJ458" i="3" s="1"/>
  <c r="DH458" i="3"/>
  <c r="DF458" i="3"/>
  <c r="DI458" i="3"/>
  <c r="DG419" i="3"/>
  <c r="DH419" i="3"/>
  <c r="DI419" i="3"/>
  <c r="DH376" i="3"/>
  <c r="DG376" i="3"/>
  <c r="DI376" i="3"/>
  <c r="DF376" i="3"/>
  <c r="DJ376" i="3" s="1"/>
  <c r="DI367" i="3"/>
  <c r="DF367" i="3"/>
  <c r="DG367" i="3"/>
  <c r="DJ367" i="3" s="1"/>
  <c r="DH367" i="3"/>
  <c r="DG353" i="3"/>
  <c r="DJ353" i="3" s="1"/>
  <c r="DH353" i="3"/>
  <c r="DI353" i="3"/>
  <c r="DF353" i="3"/>
  <c r="CX277" i="3"/>
  <c r="CW277" i="3"/>
  <c r="DF202" i="3"/>
  <c r="DI202" i="3"/>
  <c r="DG202" i="3"/>
  <c r="DJ202" i="3" s="1"/>
  <c r="DH202" i="3"/>
  <c r="CX171" i="3"/>
  <c r="CW34" i="3"/>
  <c r="CX31" i="3"/>
  <c r="CV31" i="3"/>
  <c r="CX34" i="3"/>
  <c r="CU31" i="3"/>
  <c r="CX32" i="3"/>
  <c r="DF619" i="3"/>
  <c r="DJ619" i="3" s="1"/>
  <c r="DF460" i="3"/>
  <c r="DH456" i="3"/>
  <c r="DI409" i="3"/>
  <c r="DF409" i="3"/>
  <c r="DG409" i="3"/>
  <c r="DJ409" i="3" s="1"/>
  <c r="CX310" i="3"/>
  <c r="CW560" i="3"/>
  <c r="CX498" i="3"/>
  <c r="CX496" i="3"/>
  <c r="CX487" i="3"/>
  <c r="CX485" i="3"/>
  <c r="CX459" i="3"/>
  <c r="CW459" i="3"/>
  <c r="CW424" i="3"/>
  <c r="CX424" i="3"/>
  <c r="DF416" i="3"/>
  <c r="DJ416" i="3" s="1"/>
  <c r="DG416" i="3"/>
  <c r="DH416" i="3"/>
  <c r="DG401" i="3"/>
  <c r="DJ401" i="3" s="1"/>
  <c r="DH401" i="3"/>
  <c r="DG374" i="3"/>
  <c r="DH374" i="3"/>
  <c r="DI374" i="3"/>
  <c r="DG368" i="3"/>
  <c r="DJ368" i="3" s="1"/>
  <c r="DF368" i="3"/>
  <c r="DH368" i="3"/>
  <c r="DI368" i="3"/>
  <c r="CX327" i="3"/>
  <c r="CX318" i="3"/>
  <c r="CW287" i="3"/>
  <c r="CX287" i="3"/>
  <c r="CW264" i="3"/>
  <c r="CX264" i="3"/>
  <c r="CX261" i="3"/>
  <c r="DF230" i="3"/>
  <c r="DJ230" i="3" s="1"/>
  <c r="DI230" i="3"/>
  <c r="DG230" i="3"/>
  <c r="DH230" i="3"/>
  <c r="CW552" i="3"/>
  <c r="CX552" i="3"/>
  <c r="DF549" i="3"/>
  <c r="DI549" i="3"/>
  <c r="DJ549" i="3" s="1"/>
  <c r="CW545" i="3"/>
  <c r="CX545" i="3"/>
  <c r="CX544" i="3"/>
  <c r="CW524" i="3"/>
  <c r="CX524" i="3"/>
  <c r="CW510" i="3"/>
  <c r="CX510" i="3"/>
  <c r="DI461" i="3"/>
  <c r="DH461" i="3"/>
  <c r="DF461" i="3"/>
  <c r="DJ461" i="3" s="1"/>
  <c r="DI375" i="3"/>
  <c r="DG375" i="3"/>
  <c r="DH375" i="3"/>
  <c r="DF375" i="3"/>
  <c r="DJ375" i="3" s="1"/>
  <c r="DF364" i="3"/>
  <c r="DJ364" i="3" s="1"/>
  <c r="DG364" i="3"/>
  <c r="CX271" i="3"/>
  <c r="DG238" i="3"/>
  <c r="DH238" i="3"/>
  <c r="DF238" i="3"/>
  <c r="DJ238" i="3" s="1"/>
  <c r="DH186" i="3"/>
  <c r="DI186" i="3"/>
  <c r="DG186" i="3"/>
  <c r="DF186" i="3"/>
  <c r="DJ186" i="3" s="1"/>
  <c r="DG183" i="3"/>
  <c r="DH183" i="3"/>
  <c r="DF183" i="3"/>
  <c r="DI183" i="3"/>
  <c r="DJ183" i="3" s="1"/>
  <c r="CV131" i="3"/>
  <c r="CX131" i="3"/>
  <c r="CX74" i="3"/>
  <c r="CW74" i="3"/>
  <c r="CX548" i="3"/>
  <c r="CX527" i="3"/>
  <c r="DH502" i="3"/>
  <c r="DI502" i="3"/>
  <c r="CX478" i="3"/>
  <c r="DH434" i="3"/>
  <c r="DI434" i="3"/>
  <c r="DF434" i="3"/>
  <c r="DJ434" i="3" s="1"/>
  <c r="DH414" i="3"/>
  <c r="DI414" i="3"/>
  <c r="DG414" i="3"/>
  <c r="DF414" i="3"/>
  <c r="DJ414" i="3" s="1"/>
  <c r="DI412" i="3"/>
  <c r="CX382" i="3"/>
  <c r="DI365" i="3"/>
  <c r="DJ365" i="3" s="1"/>
  <c r="DG365" i="3"/>
  <c r="CX313" i="3"/>
  <c r="DH211" i="3"/>
  <c r="DG211" i="3"/>
  <c r="DI211" i="3"/>
  <c r="DF211" i="3"/>
  <c r="DJ211" i="3" s="1"/>
  <c r="CX134" i="3"/>
  <c r="DG503" i="3"/>
  <c r="DH503" i="3"/>
  <c r="DF454" i="3"/>
  <c r="DJ454" i="3" s="1"/>
  <c r="DI454" i="3"/>
  <c r="DH412" i="3"/>
  <c r="DH406" i="3"/>
  <c r="DI406" i="3"/>
  <c r="DF406" i="3"/>
  <c r="DJ406" i="3" s="1"/>
  <c r="DG403" i="3"/>
  <c r="DJ403" i="3" s="1"/>
  <c r="DI403" i="3"/>
  <c r="DF403" i="3"/>
  <c r="DH403" i="3"/>
  <c r="CV391" i="3"/>
  <c r="CX391" i="3"/>
  <c r="DF362" i="3"/>
  <c r="DJ362" i="3" s="1"/>
  <c r="DH362" i="3"/>
  <c r="DG358" i="3"/>
  <c r="DH358" i="3"/>
  <c r="DF358" i="3"/>
  <c r="DJ358" i="3" s="1"/>
  <c r="CX348" i="3"/>
  <c r="CX282" i="3"/>
  <c r="CW259" i="3"/>
  <c r="CX259" i="3"/>
  <c r="CW83" i="3"/>
  <c r="CX83" i="3"/>
  <c r="DF425" i="3"/>
  <c r="DI425" i="3"/>
  <c r="CW332" i="3"/>
  <c r="CX332" i="3"/>
  <c r="CX324" i="3"/>
  <c r="CX273" i="3"/>
  <c r="CW266" i="3"/>
  <c r="DF219" i="3"/>
  <c r="DJ219" i="3" s="1"/>
  <c r="DG219" i="3"/>
  <c r="DH219" i="3"/>
  <c r="DI219" i="3"/>
  <c r="DG180" i="3"/>
  <c r="DJ180" i="3" s="1"/>
  <c r="DH180" i="3"/>
  <c r="DI180" i="3"/>
  <c r="DF180" i="3"/>
  <c r="CX86" i="3"/>
  <c r="CW86" i="3"/>
  <c r="DH448" i="3"/>
  <c r="DI448" i="3"/>
  <c r="DI421" i="3"/>
  <c r="CW395" i="3"/>
  <c r="DF378" i="3"/>
  <c r="DJ378" i="3" s="1"/>
  <c r="DH378" i="3"/>
  <c r="DI378" i="3"/>
  <c r="DF356" i="3"/>
  <c r="DG356" i="3"/>
  <c r="DJ356" i="3" s="1"/>
  <c r="DH356" i="3"/>
  <c r="DF450" i="3"/>
  <c r="DJ450" i="3" s="1"/>
  <c r="DG450" i="3"/>
  <c r="DF437" i="3"/>
  <c r="DJ437" i="3" s="1"/>
  <c r="DI437" i="3"/>
  <c r="DG437" i="3"/>
  <c r="DH421" i="3"/>
  <c r="DI420" i="3"/>
  <c r="CV399" i="3"/>
  <c r="CX399" i="3"/>
  <c r="DI395" i="3"/>
  <c r="DG395" i="3"/>
  <c r="DJ395" i="3" s="1"/>
  <c r="DF370" i="3"/>
  <c r="DH370" i="3"/>
  <c r="DI370" i="3"/>
  <c r="CX274" i="3"/>
  <c r="DI239" i="3"/>
  <c r="DG239" i="3"/>
  <c r="DH239" i="3"/>
  <c r="DF220" i="3"/>
  <c r="DJ220" i="3" s="1"/>
  <c r="DI220" i="3"/>
  <c r="DG220" i="3"/>
  <c r="DH220" i="3"/>
  <c r="CW32" i="3"/>
  <c r="CX483" i="3"/>
  <c r="DH425" i="3"/>
  <c r="DH420" i="3"/>
  <c r="DF417" i="3"/>
  <c r="DJ417" i="3" s="1"/>
  <c r="DI417" i="3"/>
  <c r="DH417" i="3"/>
  <c r="CX341" i="3"/>
  <c r="CX278" i="3"/>
  <c r="CX223" i="3"/>
  <c r="CW223" i="3"/>
  <c r="DF217" i="3"/>
  <c r="DJ217" i="3" s="1"/>
  <c r="DG217" i="3"/>
  <c r="DI217" i="3"/>
  <c r="CW195" i="3"/>
  <c r="CX195" i="3"/>
  <c r="DH452" i="3"/>
  <c r="DI452" i="3"/>
  <c r="CX379" i="3"/>
  <c r="CX334" i="3"/>
  <c r="CX272" i="3"/>
  <c r="CX247" i="3"/>
  <c r="CX144" i="3"/>
  <c r="CX115" i="3"/>
  <c r="CV115" i="3"/>
  <c r="CW252" i="3"/>
  <c r="CX252" i="3"/>
  <c r="CX244" i="3"/>
  <c r="DF234" i="3"/>
  <c r="DJ234" i="3" s="1"/>
  <c r="DI234" i="3"/>
  <c r="DH234" i="3"/>
  <c r="DH207" i="3"/>
  <c r="DF207" i="3"/>
  <c r="DJ207" i="3" s="1"/>
  <c r="CW196" i="3"/>
  <c r="CX546" i="3"/>
  <c r="CW511" i="3"/>
  <c r="CX307" i="3"/>
  <c r="CW253" i="3"/>
  <c r="CX253" i="3"/>
  <c r="DH240" i="3"/>
  <c r="DG240" i="3"/>
  <c r="DI240" i="3"/>
  <c r="DF240" i="3"/>
  <c r="DJ240" i="3" s="1"/>
  <c r="DH228" i="3"/>
  <c r="DI228" i="3"/>
  <c r="DG228" i="3"/>
  <c r="DG208" i="3"/>
  <c r="DF208" i="3"/>
  <c r="DJ208" i="3" s="1"/>
  <c r="DI208" i="3"/>
  <c r="DH208" i="3"/>
  <c r="DF204" i="3"/>
  <c r="DG204" i="3"/>
  <c r="DJ204" i="3" s="1"/>
  <c r="DH204" i="3"/>
  <c r="DI204" i="3"/>
  <c r="CW181" i="3"/>
  <c r="CX181" i="3"/>
  <c r="CX113" i="3"/>
  <c r="CX343" i="3"/>
  <c r="CX328" i="3"/>
  <c r="CX308" i="3"/>
  <c r="DH215" i="3"/>
  <c r="DI215" i="3"/>
  <c r="DG215" i="3"/>
  <c r="CW248" i="3"/>
  <c r="CW205" i="3"/>
  <c r="CX205" i="3"/>
  <c r="CV169" i="3"/>
  <c r="CX169" i="3"/>
  <c r="CX149" i="3"/>
  <c r="CX139" i="3"/>
  <c r="CX103" i="3"/>
  <c r="CV103" i="3"/>
  <c r="CW100" i="3"/>
  <c r="CX100" i="3"/>
  <c r="DF91" i="3"/>
  <c r="DH91" i="3"/>
  <c r="DG91" i="3"/>
  <c r="DJ91" i="3" s="1"/>
  <c r="DI91" i="3"/>
  <c r="DH76" i="3"/>
  <c r="DI76" i="3"/>
  <c r="DF76" i="3"/>
  <c r="DG76" i="3"/>
  <c r="DJ76" i="3" s="1"/>
  <c r="CX300" i="3"/>
  <c r="DH235" i="3"/>
  <c r="DI235" i="3"/>
  <c r="DH231" i="3"/>
  <c r="DG231" i="3"/>
  <c r="DI231" i="3"/>
  <c r="CW224" i="3"/>
  <c r="CX224" i="3"/>
  <c r="DG214" i="3"/>
  <c r="DH214" i="3"/>
  <c r="DI210" i="3"/>
  <c r="DF210" i="3"/>
  <c r="DJ210" i="3" s="1"/>
  <c r="DG210" i="3"/>
  <c r="DI206" i="3"/>
  <c r="DH206" i="3"/>
  <c r="CX154" i="3"/>
  <c r="DI82" i="3"/>
  <c r="DJ82" i="3" s="1"/>
  <c r="DH82" i="3"/>
  <c r="DF82" i="3"/>
  <c r="CX44" i="3"/>
  <c r="CW44" i="3"/>
  <c r="DG36" i="3"/>
  <c r="DJ36" i="3" s="1"/>
  <c r="DI36" i="3"/>
  <c r="DF36" i="3"/>
  <c r="DH36" i="3"/>
  <c r="CX33" i="3"/>
  <c r="CW33" i="3"/>
  <c r="CX22" i="3"/>
  <c r="CV303" i="3"/>
  <c r="CX301" i="3"/>
  <c r="CW296" i="3"/>
  <c r="CX256" i="3"/>
  <c r="DH237" i="3"/>
  <c r="DI237" i="3"/>
  <c r="DI227" i="3"/>
  <c r="DH227" i="3"/>
  <c r="DG227" i="3"/>
  <c r="DF218" i="3"/>
  <c r="DJ218" i="3" s="1"/>
  <c r="DG218" i="3"/>
  <c r="CX198" i="3"/>
  <c r="CX177" i="3"/>
  <c r="CW170" i="3"/>
  <c r="CX170" i="3"/>
  <c r="CX150" i="3"/>
  <c r="CX147" i="3"/>
  <c r="CX104" i="3"/>
  <c r="DF95" i="3"/>
  <c r="DJ95" i="3" s="1"/>
  <c r="DH95" i="3"/>
  <c r="DI95" i="3"/>
  <c r="DF92" i="3"/>
  <c r="DG92" i="3"/>
  <c r="DJ92" i="3" s="1"/>
  <c r="DH92" i="3"/>
  <c r="DI92" i="3"/>
  <c r="CW73" i="3"/>
  <c r="CX73" i="3"/>
  <c r="CW66" i="3"/>
  <c r="CX51" i="3"/>
  <c r="CW25" i="3"/>
  <c r="CX387" i="3"/>
  <c r="CX309" i="3"/>
  <c r="CV294" i="3"/>
  <c r="CX294" i="3"/>
  <c r="CW258" i="3"/>
  <c r="CV257" i="3"/>
  <c r="DH232" i="3"/>
  <c r="DI232" i="3"/>
  <c r="DG203" i="3"/>
  <c r="DJ203" i="3" s="1"/>
  <c r="DH203" i="3"/>
  <c r="DI203" i="3"/>
  <c r="DF203" i="3"/>
  <c r="CX164" i="3"/>
  <c r="CW85" i="3"/>
  <c r="CX85" i="3"/>
  <c r="DF77" i="3"/>
  <c r="DH77" i="3"/>
  <c r="DG77" i="3"/>
  <c r="DJ77" i="3" s="1"/>
  <c r="DI77" i="3"/>
  <c r="CX54" i="3"/>
  <c r="CW54" i="3"/>
  <c r="CX28" i="3"/>
  <c r="CW28" i="3"/>
  <c r="DG216" i="3"/>
  <c r="DH216" i="3"/>
  <c r="CW155" i="3"/>
  <c r="CX155" i="3"/>
  <c r="DF101" i="3"/>
  <c r="DJ101" i="3" s="1"/>
  <c r="DH101" i="3"/>
  <c r="DH87" i="3"/>
  <c r="DF87" i="3"/>
  <c r="DJ87" i="3" s="1"/>
  <c r="CW43" i="3"/>
  <c r="CX43" i="3"/>
  <c r="CX26" i="3"/>
  <c r="CW26" i="3"/>
  <c r="CX20" i="3"/>
  <c r="CW20" i="3"/>
  <c r="DG84" i="3"/>
  <c r="DJ84" i="3" s="1"/>
  <c r="DH84" i="3"/>
  <c r="DI84" i="3"/>
  <c r="DG39" i="3"/>
  <c r="DJ39" i="3" s="1"/>
  <c r="DH39" i="3"/>
  <c r="DI39" i="3"/>
  <c r="CW24" i="3"/>
  <c r="DI179" i="3"/>
  <c r="DJ179" i="3" s="1"/>
  <c r="DF179" i="3"/>
  <c r="DG179" i="3"/>
  <c r="CX178" i="3"/>
  <c r="CW178" i="3"/>
  <c r="CV172" i="3"/>
  <c r="CX172" i="3"/>
  <c r="CX157" i="3"/>
  <c r="DI102" i="3"/>
  <c r="DF102" i="3"/>
  <c r="DJ102" i="3" s="1"/>
  <c r="DG97" i="3"/>
  <c r="DJ97" i="3" s="1"/>
  <c r="DF97" i="3"/>
  <c r="CX21" i="3"/>
  <c r="DG212" i="3"/>
  <c r="DH212" i="3"/>
  <c r="DI212" i="3"/>
  <c r="DG201" i="3"/>
  <c r="DH201" i="3"/>
  <c r="DF201" i="3"/>
  <c r="DI201" i="3"/>
  <c r="DJ201" i="3" s="1"/>
  <c r="CX190" i="3"/>
  <c r="DI185" i="3"/>
  <c r="DF185" i="3"/>
  <c r="CW184" i="3"/>
  <c r="CX184" i="3"/>
  <c r="CX137" i="3"/>
  <c r="CX133" i="3"/>
  <c r="CW126" i="3"/>
  <c r="CX93" i="3"/>
  <c r="CW93" i="3"/>
  <c r="CX89" i="3"/>
  <c r="CV89" i="3"/>
  <c r="DF75" i="3"/>
  <c r="DH75" i="3"/>
  <c r="DG75" i="3"/>
  <c r="DI75" i="3"/>
  <c r="DJ75" i="3" s="1"/>
  <c r="CV52" i="3"/>
  <c r="CX18" i="3"/>
  <c r="CW12" i="3"/>
  <c r="CX12" i="3"/>
  <c r="CX45" i="3"/>
  <c r="CX141" i="3"/>
  <c r="DG41" i="3"/>
  <c r="DJ41" i="3" s="1"/>
  <c r="DI41" i="3"/>
  <c r="DF41" i="3"/>
  <c r="DF15" i="3"/>
  <c r="DJ15" i="3" s="1"/>
  <c r="DG15" i="3"/>
  <c r="DH15" i="3"/>
  <c r="DI15" i="3"/>
  <c r="CV175" i="3"/>
  <c r="CW173" i="3"/>
  <c r="CX173" i="3"/>
  <c r="CX121" i="3"/>
  <c r="DG94" i="3"/>
  <c r="DF94" i="3"/>
  <c r="DJ94" i="3" s="1"/>
  <c r="DI94" i="3"/>
  <c r="DG88" i="3"/>
  <c r="DF88" i="3"/>
  <c r="DJ88" i="3" s="1"/>
  <c r="DH88" i="3"/>
  <c r="DI35" i="3"/>
  <c r="DH35" i="3"/>
  <c r="DG35" i="3"/>
  <c r="DJ35" i="3" s="1"/>
  <c r="DF8" i="3"/>
  <c r="DJ8" i="3" s="1"/>
  <c r="DG8" i="3"/>
  <c r="DH8" i="3"/>
  <c r="CX166" i="3"/>
  <c r="CX151" i="3"/>
  <c r="CX129" i="3"/>
  <c r="CX111" i="3"/>
  <c r="CW111" i="3"/>
  <c r="CX107" i="3"/>
  <c r="DG13" i="3"/>
  <c r="DJ13" i="3" s="1"/>
  <c r="DI13" i="3"/>
  <c r="DF13" i="3"/>
  <c r="DF78" i="3"/>
  <c r="DG78" i="3"/>
  <c r="DJ78" i="3" s="1"/>
  <c r="CX67" i="3"/>
  <c r="CW67" i="3"/>
  <c r="CX55" i="3"/>
  <c r="DI40" i="3"/>
  <c r="DH40" i="3"/>
  <c r="DH81" i="3"/>
  <c r="DF81" i="3"/>
  <c r="DJ81" i="3" s="1"/>
  <c r="DG71" i="3"/>
  <c r="DJ71" i="3" s="1"/>
  <c r="DI71" i="3"/>
  <c r="DF71" i="3"/>
  <c r="CX59" i="3"/>
  <c r="CV59" i="3"/>
  <c r="CX49" i="3"/>
  <c r="CX25" i="3"/>
  <c r="CX14" i="3"/>
  <c r="DG72" i="3"/>
  <c r="DJ72" i="3" s="1"/>
  <c r="DF72" i="3"/>
  <c r="CV60" i="3"/>
  <c r="CV48" i="3"/>
  <c r="CW42" i="3"/>
  <c r="CX42" i="3"/>
  <c r="DH6" i="3"/>
  <c r="DI6" i="3"/>
  <c r="DF6" i="3"/>
  <c r="DG6" i="3"/>
  <c r="DJ6" i="3" s="1"/>
  <c r="CW2" i="3"/>
  <c r="CX2" i="3"/>
  <c r="CW70" i="3"/>
  <c r="CW69" i="3"/>
  <c r="CV64" i="3"/>
  <c r="CW58" i="3"/>
  <c r="CX29" i="3"/>
  <c r="CV17" i="3"/>
  <c r="CX10" i="3"/>
  <c r="DI11" i="3"/>
  <c r="CX3" i="3"/>
  <c r="DH11" i="3"/>
  <c r="DI4" i="3"/>
  <c r="DH4" i="3"/>
  <c r="DI1" i="3"/>
  <c r="DJ1" i="3" s="1"/>
  <c r="CX5" i="3"/>
  <c r="DH1" i="3"/>
  <c r="DG1" i="3"/>
  <c r="GK199" i="1" l="1"/>
  <c r="K349" i="6"/>
  <c r="V345" i="6"/>
  <c r="K354" i="6" s="1"/>
  <c r="GK198" i="1"/>
  <c r="U345" i="6"/>
  <c r="I349" i="6"/>
  <c r="CP198" i="1"/>
  <c r="O198" i="1" s="1"/>
  <c r="I350" i="6"/>
  <c r="V200" i="1"/>
  <c r="E351" i="6"/>
  <c r="O237" i="6"/>
  <c r="H291" i="6" s="1"/>
  <c r="O496" i="6"/>
  <c r="O716" i="6"/>
  <c r="H159" i="6"/>
  <c r="H734" i="6"/>
  <c r="J291" i="6"/>
  <c r="P634" i="6"/>
  <c r="J734" i="6" s="1"/>
  <c r="P510" i="6"/>
  <c r="J587" i="6" s="1"/>
  <c r="J508" i="6"/>
  <c r="J481" i="6"/>
  <c r="J388" i="6"/>
  <c r="H203" i="6"/>
  <c r="H326" i="6"/>
  <c r="P542" i="6"/>
  <c r="H587" i="6"/>
  <c r="J466" i="6"/>
  <c r="J159" i="6"/>
  <c r="P288" i="6"/>
  <c r="AI142" i="1"/>
  <c r="CJ26" i="1"/>
  <c r="BA65" i="1"/>
  <c r="GM423" i="1"/>
  <c r="GO423" i="1" s="1"/>
  <c r="DX142" i="1"/>
  <c r="AJ459" i="1"/>
  <c r="CY452" i="1"/>
  <c r="X452" i="1" s="1"/>
  <c r="CZ452" i="1"/>
  <c r="Y452" i="1" s="1"/>
  <c r="DZ412" i="1"/>
  <c r="DM459" i="1"/>
  <c r="GM43" i="1"/>
  <c r="GP43" i="1" s="1"/>
  <c r="EB142" i="1"/>
  <c r="AF459" i="1"/>
  <c r="AF380" i="1"/>
  <c r="Q65" i="1"/>
  <c r="AD26" i="1"/>
  <c r="ER380" i="1"/>
  <c r="GA339" i="1"/>
  <c r="AH296" i="1"/>
  <c r="U307" i="1"/>
  <c r="AG296" i="1"/>
  <c r="T307" i="1"/>
  <c r="DY142" i="1"/>
  <c r="CY255" i="1"/>
  <c r="X255" i="1" s="1"/>
  <c r="CZ255" i="1"/>
  <c r="Y255" i="1" s="1"/>
  <c r="GM117" i="1"/>
  <c r="GN117" i="1" s="1"/>
  <c r="AH380" i="1"/>
  <c r="DF29" i="3"/>
  <c r="DI29" i="3"/>
  <c r="DG29" i="3"/>
  <c r="DJ29" i="3" s="1"/>
  <c r="DH29" i="3"/>
  <c r="DH301" i="3"/>
  <c r="DF301" i="3"/>
  <c r="DJ301" i="3" s="1"/>
  <c r="DG301" i="3"/>
  <c r="DI301" i="3"/>
  <c r="DF310" i="3"/>
  <c r="DJ310" i="3" s="1"/>
  <c r="DI310" i="3"/>
  <c r="DG310" i="3"/>
  <c r="DH310" i="3"/>
  <c r="DG320" i="3"/>
  <c r="DJ320" i="3" s="1"/>
  <c r="DH320" i="3"/>
  <c r="DF320" i="3"/>
  <c r="DI320" i="3"/>
  <c r="DF491" i="3"/>
  <c r="DI491" i="3"/>
  <c r="DG491" i="3"/>
  <c r="DJ491" i="3" s="1"/>
  <c r="DH491" i="3"/>
  <c r="DH19" i="3"/>
  <c r="DG19" i="3"/>
  <c r="DJ19" i="3" s="1"/>
  <c r="DF19" i="3"/>
  <c r="DI19" i="3"/>
  <c r="DG62" i="3"/>
  <c r="DJ62" i="3" s="1"/>
  <c r="DH62" i="3"/>
  <c r="DF62" i="3"/>
  <c r="DI62" i="3"/>
  <c r="CY136" i="1"/>
  <c r="X136" i="1" s="1"/>
  <c r="CZ136" i="1"/>
  <c r="Y136" i="1" s="1"/>
  <c r="CP179" i="1"/>
  <c r="O179" i="1" s="1"/>
  <c r="GM179" i="1" s="1"/>
  <c r="GN179" i="1" s="1"/>
  <c r="DI193" i="3"/>
  <c r="DF193" i="3"/>
  <c r="DJ193" i="3" s="1"/>
  <c r="DG193" i="3"/>
  <c r="DH193" i="3"/>
  <c r="CY36" i="1"/>
  <c r="X36" i="1" s="1"/>
  <c r="CZ36" i="1"/>
  <c r="Y36" i="1" s="1"/>
  <c r="DM307" i="1"/>
  <c r="DZ296" i="1"/>
  <c r="CY109" i="1"/>
  <c r="X109" i="1" s="1"/>
  <c r="CZ109" i="1"/>
  <c r="Y109" i="1" s="1"/>
  <c r="DH568" i="3"/>
  <c r="DF568" i="3"/>
  <c r="DJ568" i="3" s="1"/>
  <c r="DG568" i="3"/>
  <c r="DI568" i="3"/>
  <c r="DH326" i="3"/>
  <c r="DG326" i="3"/>
  <c r="DI326" i="3"/>
  <c r="DF326" i="3"/>
  <c r="DJ326" i="3" s="1"/>
  <c r="DF267" i="3"/>
  <c r="DI267" i="3"/>
  <c r="DG267" i="3"/>
  <c r="DJ267" i="3" s="1"/>
  <c r="DH267" i="3"/>
  <c r="FV174" i="1"/>
  <c r="EM215" i="1"/>
  <c r="DI547" i="3"/>
  <c r="DG547" i="3"/>
  <c r="DH547" i="3"/>
  <c r="DF547" i="3"/>
  <c r="DJ547" i="3" s="1"/>
  <c r="DH640" i="3"/>
  <c r="DI640" i="3"/>
  <c r="DF640" i="3"/>
  <c r="DJ640" i="3" s="1"/>
  <c r="DG640" i="3"/>
  <c r="DF177" i="3"/>
  <c r="DI177" i="3"/>
  <c r="DJ177" i="3" s="1"/>
  <c r="DG177" i="3"/>
  <c r="DH177" i="3"/>
  <c r="DF318" i="3"/>
  <c r="DJ318" i="3" s="1"/>
  <c r="DG318" i="3"/>
  <c r="DI318" i="3"/>
  <c r="DH318" i="3"/>
  <c r="DH171" i="3"/>
  <c r="DF171" i="3"/>
  <c r="DJ171" i="3" s="1"/>
  <c r="DI171" i="3"/>
  <c r="DG171" i="3"/>
  <c r="DF381" i="3"/>
  <c r="DI381" i="3"/>
  <c r="DG381" i="3"/>
  <c r="DJ381" i="3" s="1"/>
  <c r="DH381" i="3"/>
  <c r="DH480" i="3"/>
  <c r="DF480" i="3"/>
  <c r="DJ480" i="3" s="1"/>
  <c r="DG480" i="3"/>
  <c r="DI480" i="3"/>
  <c r="S114" i="1"/>
  <c r="DG292" i="3"/>
  <c r="DF292" i="3"/>
  <c r="DJ292" i="3" s="1"/>
  <c r="DH292" i="3"/>
  <c r="DI292" i="3"/>
  <c r="DF120" i="3"/>
  <c r="DH120" i="3"/>
  <c r="DI120" i="3"/>
  <c r="DJ120" i="3" s="1"/>
  <c r="DG120" i="3"/>
  <c r="DF539" i="3"/>
  <c r="DJ539" i="3" s="1"/>
  <c r="DG539" i="3"/>
  <c r="DH539" i="3"/>
  <c r="DI539" i="3"/>
  <c r="DF607" i="3"/>
  <c r="DI607" i="3"/>
  <c r="DG607" i="3"/>
  <c r="DJ607" i="3" s="1"/>
  <c r="DH607" i="3"/>
  <c r="DH323" i="3"/>
  <c r="DF323" i="3"/>
  <c r="DG323" i="3"/>
  <c r="DJ323" i="3" s="1"/>
  <c r="DI323" i="3"/>
  <c r="GK250" i="1"/>
  <c r="DG644" i="3"/>
  <c r="DJ644" i="3" s="1"/>
  <c r="DF644" i="3"/>
  <c r="DH644" i="3"/>
  <c r="DI644" i="3"/>
  <c r="GM446" i="1"/>
  <c r="GO446" i="1" s="1"/>
  <c r="DG541" i="3"/>
  <c r="DF541" i="3"/>
  <c r="DH541" i="3"/>
  <c r="DI541" i="3"/>
  <c r="DJ541" i="3" s="1"/>
  <c r="CY450" i="1"/>
  <c r="X450" i="1" s="1"/>
  <c r="CZ450" i="1"/>
  <c r="Y450" i="1" s="1"/>
  <c r="CY420" i="1"/>
  <c r="X420" i="1" s="1"/>
  <c r="CZ420" i="1"/>
  <c r="Y420" i="1" s="1"/>
  <c r="GK31" i="1"/>
  <c r="DW65" i="1"/>
  <c r="CZ415" i="1"/>
  <c r="Y415" i="1" s="1"/>
  <c r="CY415" i="1"/>
  <c r="X415" i="1" s="1"/>
  <c r="GM435" i="1"/>
  <c r="GO435" i="1" s="1"/>
  <c r="DI22" i="3"/>
  <c r="DJ22" i="3" s="1"/>
  <c r="DG22" i="3"/>
  <c r="DF22" i="3"/>
  <c r="DH22" i="3"/>
  <c r="DF482" i="3"/>
  <c r="DG482" i="3"/>
  <c r="DJ482" i="3" s="1"/>
  <c r="DI482" i="3"/>
  <c r="DH482" i="3"/>
  <c r="CP53" i="1"/>
  <c r="O53" i="1" s="1"/>
  <c r="GM53" i="1" s="1"/>
  <c r="GN53" i="1" s="1"/>
  <c r="CY99" i="1"/>
  <c r="X99" i="1" s="1"/>
  <c r="AF142" i="1"/>
  <c r="CZ99" i="1"/>
  <c r="Y99" i="1" s="1"/>
  <c r="CZ140" i="1"/>
  <c r="Y140" i="1" s="1"/>
  <c r="CY140" i="1"/>
  <c r="X140" i="1" s="1"/>
  <c r="AT215" i="1"/>
  <c r="CC174" i="1"/>
  <c r="P374" i="1"/>
  <c r="Q374" i="1"/>
  <c r="R374" i="1"/>
  <c r="GK374" i="1" s="1"/>
  <c r="U374" i="1"/>
  <c r="S374" i="1"/>
  <c r="GX374" i="1"/>
  <c r="GB380" i="1" s="1"/>
  <c r="W374" i="1"/>
  <c r="EB380" i="1" s="1"/>
  <c r="DI528" i="3"/>
  <c r="DJ528" i="3" s="1"/>
  <c r="DF528" i="3"/>
  <c r="DG528" i="3"/>
  <c r="DH528" i="3"/>
  <c r="S254" i="1"/>
  <c r="Q254" i="1"/>
  <c r="T254" i="1"/>
  <c r="DG190" i="3"/>
  <c r="DH190" i="3"/>
  <c r="DF190" i="3"/>
  <c r="DJ190" i="3" s="1"/>
  <c r="DI190" i="3"/>
  <c r="DH489" i="3"/>
  <c r="DI489" i="3"/>
  <c r="DF489" i="3"/>
  <c r="DJ489" i="3" s="1"/>
  <c r="DG489" i="3"/>
  <c r="DG384" i="3"/>
  <c r="DH384" i="3"/>
  <c r="DI384" i="3"/>
  <c r="DF384" i="3"/>
  <c r="DJ384" i="3" s="1"/>
  <c r="DH17" i="3"/>
  <c r="DI17" i="3"/>
  <c r="DJ17" i="3" s="1"/>
  <c r="DG17" i="3"/>
  <c r="DF17" i="3"/>
  <c r="DF125" i="3"/>
  <c r="DI125" i="3"/>
  <c r="DJ125" i="3" s="1"/>
  <c r="DG125" i="3"/>
  <c r="DH125" i="3"/>
  <c r="DH167" i="3"/>
  <c r="DF167" i="3"/>
  <c r="DJ167" i="3" s="1"/>
  <c r="DG167" i="3"/>
  <c r="DI167" i="3"/>
  <c r="DF189" i="3"/>
  <c r="DG189" i="3"/>
  <c r="DJ189" i="3" s="1"/>
  <c r="DH189" i="3"/>
  <c r="DI189" i="3"/>
  <c r="BC296" i="1"/>
  <c r="F323" i="1"/>
  <c r="P254" i="1"/>
  <c r="CP254" i="1" s="1"/>
  <c r="O254" i="1" s="1"/>
  <c r="DI475" i="3"/>
  <c r="DH475" i="3"/>
  <c r="DF475" i="3"/>
  <c r="DJ475" i="3" s="1"/>
  <c r="DG475" i="3"/>
  <c r="DH519" i="3"/>
  <c r="DF519" i="3"/>
  <c r="DJ519" i="3" s="1"/>
  <c r="DG519" i="3"/>
  <c r="DI519" i="3"/>
  <c r="CP377" i="1"/>
  <c r="O377" i="1" s="1"/>
  <c r="DH302" i="3"/>
  <c r="DF302" i="3"/>
  <c r="DJ302" i="3" s="1"/>
  <c r="DI302" i="3"/>
  <c r="DG302" i="3"/>
  <c r="CP345" i="1"/>
  <c r="O345" i="1" s="1"/>
  <c r="R431" i="1"/>
  <c r="GK431" i="1" s="1"/>
  <c r="W431" i="1"/>
  <c r="P431" i="1"/>
  <c r="Q431" i="1"/>
  <c r="GX431" i="1"/>
  <c r="AQ339" i="1"/>
  <c r="F390" i="1"/>
  <c r="DF115" i="3"/>
  <c r="DH115" i="3"/>
  <c r="DG115" i="3"/>
  <c r="DI115" i="3"/>
  <c r="DJ115" i="3" s="1"/>
  <c r="DG391" i="3"/>
  <c r="DH391" i="3"/>
  <c r="DI391" i="3"/>
  <c r="DJ391" i="3" s="1"/>
  <c r="DF391" i="3"/>
  <c r="DZ26" i="1"/>
  <c r="DM65" i="1"/>
  <c r="DF142" i="3"/>
  <c r="DH142" i="3"/>
  <c r="DG142" i="3"/>
  <c r="DJ142" i="3" s="1"/>
  <c r="DI142" i="3"/>
  <c r="DF284" i="3"/>
  <c r="DJ284" i="3" s="1"/>
  <c r="DG284" i="3"/>
  <c r="DH284" i="3"/>
  <c r="DI284" i="3"/>
  <c r="V114" i="1"/>
  <c r="EA142" i="1" s="1"/>
  <c r="DH153" i="3"/>
  <c r="DF153" i="3"/>
  <c r="DI153" i="3"/>
  <c r="DJ153" i="3" s="1"/>
  <c r="DG153" i="3"/>
  <c r="DF479" i="3"/>
  <c r="DJ479" i="3" s="1"/>
  <c r="DI479" i="3"/>
  <c r="DG479" i="3"/>
  <c r="DH479" i="3"/>
  <c r="DF304" i="3"/>
  <c r="DI304" i="3"/>
  <c r="DG304" i="3"/>
  <c r="DJ304" i="3" s="1"/>
  <c r="DH304" i="3"/>
  <c r="CY123" i="1"/>
  <c r="X123" i="1" s="1"/>
  <c r="CZ123" i="1"/>
  <c r="Y123" i="1" s="1"/>
  <c r="GX256" i="1"/>
  <c r="GB264" i="1" s="1"/>
  <c r="DG117" i="3"/>
  <c r="DI117" i="3"/>
  <c r="DH117" i="3"/>
  <c r="DF117" i="3"/>
  <c r="DJ117" i="3" s="1"/>
  <c r="CY354" i="1"/>
  <c r="X354" i="1" s="1"/>
  <c r="CZ354" i="1"/>
  <c r="Y354" i="1" s="1"/>
  <c r="GM372" i="1"/>
  <c r="GO372" i="1" s="1"/>
  <c r="CY435" i="1"/>
  <c r="X435" i="1" s="1"/>
  <c r="CZ435" i="1"/>
  <c r="Y435" i="1" s="1"/>
  <c r="GM348" i="1"/>
  <c r="GO348" i="1" s="1"/>
  <c r="CZ178" i="1"/>
  <c r="Y178" i="1" s="1"/>
  <c r="CY178" i="1"/>
  <c r="X178" i="1" s="1"/>
  <c r="DH151" i="3"/>
  <c r="DI151" i="3"/>
  <c r="DG151" i="3"/>
  <c r="DF151" i="3"/>
  <c r="DJ151" i="3" s="1"/>
  <c r="DF172" i="3"/>
  <c r="DH172" i="3"/>
  <c r="DG172" i="3"/>
  <c r="DI172" i="3"/>
  <c r="DJ172" i="3" s="1"/>
  <c r="DH514" i="3"/>
  <c r="DG514" i="3"/>
  <c r="DI514" i="3"/>
  <c r="DF514" i="3"/>
  <c r="DJ514" i="3" s="1"/>
  <c r="DG52" i="3"/>
  <c r="DI52" i="3"/>
  <c r="DJ52" i="3" s="1"/>
  <c r="DH52" i="3"/>
  <c r="DF52" i="3"/>
  <c r="GK30" i="1"/>
  <c r="AE65" i="1"/>
  <c r="DG127" i="3"/>
  <c r="DJ127" i="3" s="1"/>
  <c r="DI127" i="3"/>
  <c r="DF127" i="3"/>
  <c r="DH127" i="3"/>
  <c r="CY43" i="1"/>
  <c r="X43" i="1" s="1"/>
  <c r="CZ43" i="1"/>
  <c r="Y43" i="1" s="1"/>
  <c r="CY196" i="1"/>
  <c r="X196" i="1" s="1"/>
  <c r="CZ196" i="1"/>
  <c r="Y196" i="1" s="1"/>
  <c r="GM196" i="1" s="1"/>
  <c r="GN196" i="1" s="1"/>
  <c r="CY57" i="1"/>
  <c r="X57" i="1" s="1"/>
  <c r="CZ57" i="1"/>
  <c r="Y57" i="1" s="1"/>
  <c r="DI68" i="3"/>
  <c r="DJ68" i="3" s="1"/>
  <c r="DG68" i="3"/>
  <c r="DF68" i="3"/>
  <c r="DH68" i="3"/>
  <c r="DI525" i="3"/>
  <c r="DH525" i="3"/>
  <c r="DG525" i="3"/>
  <c r="DF525" i="3"/>
  <c r="DJ525" i="3" s="1"/>
  <c r="DF317" i="3"/>
  <c r="DJ317" i="3" s="1"/>
  <c r="DH317" i="3"/>
  <c r="DG317" i="3"/>
  <c r="DI317" i="3"/>
  <c r="CP36" i="1"/>
  <c r="O36" i="1" s="1"/>
  <c r="GM36" i="1" s="1"/>
  <c r="GN36" i="1" s="1"/>
  <c r="CY111" i="1"/>
  <c r="X111" i="1" s="1"/>
  <c r="CZ111" i="1"/>
  <c r="Y111" i="1" s="1"/>
  <c r="DH305" i="3"/>
  <c r="DI305" i="3"/>
  <c r="DF305" i="3"/>
  <c r="DJ305" i="3" s="1"/>
  <c r="DG305" i="3"/>
  <c r="V113" i="1"/>
  <c r="CZ188" i="1"/>
  <c r="Y188" i="1" s="1"/>
  <c r="CY188" i="1"/>
  <c r="X188" i="1" s="1"/>
  <c r="GM188" i="1" s="1"/>
  <c r="GN188" i="1" s="1"/>
  <c r="DG63" i="3"/>
  <c r="DH63" i="3"/>
  <c r="DI63" i="3"/>
  <c r="DJ63" i="3" s="1"/>
  <c r="DF63" i="3"/>
  <c r="DF492" i="3"/>
  <c r="DJ492" i="3" s="1"/>
  <c r="DI492" i="3"/>
  <c r="DH492" i="3"/>
  <c r="DG492" i="3"/>
  <c r="CZ33" i="1"/>
  <c r="Y33" i="1" s="1"/>
  <c r="CY33" i="1"/>
  <c r="X33" i="1" s="1"/>
  <c r="GM194" i="1"/>
  <c r="GN194" i="1" s="1"/>
  <c r="DH560" i="3"/>
  <c r="DF560" i="3"/>
  <c r="DG560" i="3"/>
  <c r="DJ560" i="3" s="1"/>
  <c r="DI560" i="3"/>
  <c r="CP191" i="1"/>
  <c r="O191" i="1" s="1"/>
  <c r="GM191" i="1" s="1"/>
  <c r="GN191" i="1" s="1"/>
  <c r="V254" i="1"/>
  <c r="DF660" i="3"/>
  <c r="DJ660" i="3" s="1"/>
  <c r="DH660" i="3"/>
  <c r="DI660" i="3"/>
  <c r="DG660" i="3"/>
  <c r="CY262" i="1"/>
  <c r="X262" i="1" s="1"/>
  <c r="CZ262" i="1"/>
  <c r="Y262" i="1" s="1"/>
  <c r="DF648" i="3"/>
  <c r="DJ648" i="3" s="1"/>
  <c r="DH648" i="3"/>
  <c r="DI648" i="3"/>
  <c r="DG648" i="3"/>
  <c r="CY193" i="1"/>
  <c r="X193" i="1" s="1"/>
  <c r="CZ193" i="1"/>
  <c r="Y193" i="1" s="1"/>
  <c r="P114" i="1"/>
  <c r="CP114" i="1" s="1"/>
  <c r="O114" i="1" s="1"/>
  <c r="GX255" i="1"/>
  <c r="CJ264" i="1" s="1"/>
  <c r="DH516" i="3"/>
  <c r="DI516" i="3"/>
  <c r="DJ516" i="3" s="1"/>
  <c r="DG516" i="3"/>
  <c r="DF516" i="3"/>
  <c r="S426" i="1"/>
  <c r="CP262" i="1"/>
  <c r="O262" i="1" s="1"/>
  <c r="GK414" i="1"/>
  <c r="GM414" i="1" s="1"/>
  <c r="DF118" i="3"/>
  <c r="DJ118" i="3" s="1"/>
  <c r="DH118" i="3"/>
  <c r="DG118" i="3"/>
  <c r="DI118" i="3"/>
  <c r="CP199" i="1"/>
  <c r="O199" i="1" s="1"/>
  <c r="CY194" i="1"/>
  <c r="X194" i="1" s="1"/>
  <c r="CZ194" i="1"/>
  <c r="Y194" i="1" s="1"/>
  <c r="CP260" i="1"/>
  <c r="O260" i="1" s="1"/>
  <c r="CP301" i="1"/>
  <c r="O301" i="1" s="1"/>
  <c r="GM419" i="1"/>
  <c r="GN419" i="1" s="1"/>
  <c r="CP210" i="1"/>
  <c r="O210" i="1" s="1"/>
  <c r="GM210" i="1" s="1"/>
  <c r="GN210" i="1" s="1"/>
  <c r="CZ378" i="1"/>
  <c r="Y378" i="1" s="1"/>
  <c r="CY378" i="1"/>
  <c r="X378" i="1" s="1"/>
  <c r="EI26" i="1"/>
  <c r="P75" i="1"/>
  <c r="DI509" i="3"/>
  <c r="DJ509" i="3" s="1"/>
  <c r="DF509" i="3"/>
  <c r="DG509" i="3"/>
  <c r="DH509" i="3"/>
  <c r="CY440" i="1"/>
  <c r="X440" i="1" s="1"/>
  <c r="GM440" i="1" s="1"/>
  <c r="GO440" i="1" s="1"/>
  <c r="CZ440" i="1"/>
  <c r="Y440" i="1" s="1"/>
  <c r="CY442" i="1"/>
  <c r="X442" i="1" s="1"/>
  <c r="CZ442" i="1"/>
  <c r="Y442" i="1" s="1"/>
  <c r="GM305" i="1"/>
  <c r="GO305" i="1" s="1"/>
  <c r="DG330" i="3"/>
  <c r="DJ330" i="3" s="1"/>
  <c r="DF330" i="3"/>
  <c r="DH330" i="3"/>
  <c r="DI330" i="3"/>
  <c r="W362" i="1"/>
  <c r="EM247" i="1"/>
  <c r="P283" i="1"/>
  <c r="V365" i="1"/>
  <c r="AI380" i="1" s="1"/>
  <c r="DG298" i="3"/>
  <c r="DJ298" i="3" s="1"/>
  <c r="DF298" i="3"/>
  <c r="DH298" i="3"/>
  <c r="DI298" i="3"/>
  <c r="DF637" i="3"/>
  <c r="DJ637" i="3" s="1"/>
  <c r="DI637" i="3"/>
  <c r="DH637" i="3"/>
  <c r="DG637" i="3"/>
  <c r="S211" i="1"/>
  <c r="GM357" i="1"/>
  <c r="GO357" i="1" s="1"/>
  <c r="T426" i="1"/>
  <c r="CP442" i="1"/>
  <c r="O442" i="1" s="1"/>
  <c r="W452" i="1"/>
  <c r="DG25" i="3"/>
  <c r="DJ25" i="3" s="1"/>
  <c r="DI25" i="3"/>
  <c r="DF25" i="3"/>
  <c r="DH25" i="3"/>
  <c r="DH166" i="3"/>
  <c r="DF166" i="3"/>
  <c r="DJ166" i="3" s="1"/>
  <c r="DI166" i="3"/>
  <c r="DG166" i="3"/>
  <c r="DH141" i="3"/>
  <c r="DI141" i="3"/>
  <c r="DF141" i="3"/>
  <c r="DG141" i="3"/>
  <c r="DJ141" i="3" s="1"/>
  <c r="DF309" i="3"/>
  <c r="DJ309" i="3" s="1"/>
  <c r="DI309" i="3"/>
  <c r="DG309" i="3"/>
  <c r="DH309" i="3"/>
  <c r="DF139" i="3"/>
  <c r="DG139" i="3"/>
  <c r="DJ139" i="3" s="1"/>
  <c r="DH139" i="3"/>
  <c r="DI139" i="3"/>
  <c r="DG343" i="3"/>
  <c r="DH343" i="3"/>
  <c r="DF343" i="3"/>
  <c r="DJ343" i="3" s="1"/>
  <c r="DI343" i="3"/>
  <c r="DF247" i="3"/>
  <c r="DI247" i="3"/>
  <c r="DG247" i="3"/>
  <c r="DJ247" i="3" s="1"/>
  <c r="DH247" i="3"/>
  <c r="DH223" i="3"/>
  <c r="DF223" i="3"/>
  <c r="DI223" i="3"/>
  <c r="DG223" i="3"/>
  <c r="DJ223" i="3" s="1"/>
  <c r="DH134" i="3"/>
  <c r="DF134" i="3"/>
  <c r="DJ134" i="3" s="1"/>
  <c r="DI134" i="3"/>
  <c r="DG134" i="3"/>
  <c r="DH131" i="3"/>
  <c r="DG131" i="3"/>
  <c r="DF131" i="3"/>
  <c r="DI131" i="3"/>
  <c r="DJ131" i="3" s="1"/>
  <c r="DF459" i="3"/>
  <c r="DG459" i="3"/>
  <c r="DJ459" i="3" s="1"/>
  <c r="DI459" i="3"/>
  <c r="DH459" i="3"/>
  <c r="DH251" i="3"/>
  <c r="DI251" i="3"/>
  <c r="DJ251" i="3" s="1"/>
  <c r="DF251" i="3"/>
  <c r="DG251" i="3"/>
  <c r="DF331" i="3"/>
  <c r="DI331" i="3"/>
  <c r="DG331" i="3"/>
  <c r="DJ331" i="3" s="1"/>
  <c r="DH331" i="3"/>
  <c r="DG481" i="3"/>
  <c r="DF481" i="3"/>
  <c r="DH481" i="3"/>
  <c r="DI481" i="3"/>
  <c r="DJ481" i="3" s="1"/>
  <c r="DF440" i="3"/>
  <c r="DI440" i="3"/>
  <c r="DG440" i="3"/>
  <c r="DJ440" i="3" s="1"/>
  <c r="DH440" i="3"/>
  <c r="DG523" i="3"/>
  <c r="DH523" i="3"/>
  <c r="DI523" i="3"/>
  <c r="DJ523" i="3" s="1"/>
  <c r="DF523" i="3"/>
  <c r="DF123" i="3"/>
  <c r="DJ123" i="3" s="1"/>
  <c r="DG123" i="3"/>
  <c r="DI123" i="3"/>
  <c r="DH123" i="3"/>
  <c r="DF222" i="3"/>
  <c r="DH222" i="3"/>
  <c r="DI222" i="3"/>
  <c r="DG222" i="3"/>
  <c r="DJ222" i="3" s="1"/>
  <c r="DH65" i="3"/>
  <c r="DG65" i="3"/>
  <c r="DI65" i="3"/>
  <c r="DJ65" i="3" s="1"/>
  <c r="DF65" i="3"/>
  <c r="DG594" i="3"/>
  <c r="DJ594" i="3" s="1"/>
  <c r="DH594" i="3"/>
  <c r="DI594" i="3"/>
  <c r="DF594" i="3"/>
  <c r="DF575" i="3"/>
  <c r="DG575" i="3"/>
  <c r="DJ575" i="3" s="1"/>
  <c r="DH575" i="3"/>
  <c r="DI575" i="3"/>
  <c r="CP111" i="1"/>
  <c r="O111" i="1" s="1"/>
  <c r="GM111" i="1" s="1"/>
  <c r="GN111" i="1" s="1"/>
  <c r="DF279" i="3"/>
  <c r="DJ279" i="3" s="1"/>
  <c r="DG279" i="3"/>
  <c r="DH279" i="3"/>
  <c r="DI279" i="3"/>
  <c r="DG342" i="3"/>
  <c r="DH342" i="3"/>
  <c r="DF342" i="3"/>
  <c r="DJ342" i="3" s="1"/>
  <c r="DI342" i="3"/>
  <c r="GM50" i="1"/>
  <c r="GN50" i="1" s="1"/>
  <c r="FQ97" i="1"/>
  <c r="EH142" i="1"/>
  <c r="GA142" i="1"/>
  <c r="CP298" i="1"/>
  <c r="O298" i="1" s="1"/>
  <c r="DG69" i="3"/>
  <c r="DJ69" i="3" s="1"/>
  <c r="DH69" i="3"/>
  <c r="DI69" i="3"/>
  <c r="DF69" i="3"/>
  <c r="DF245" i="3"/>
  <c r="DJ245" i="3" s="1"/>
  <c r="DG245" i="3"/>
  <c r="DH245" i="3"/>
  <c r="DI245" i="3"/>
  <c r="DI526" i="3"/>
  <c r="DF526" i="3"/>
  <c r="DJ526" i="3" s="1"/>
  <c r="DG526" i="3"/>
  <c r="DH526" i="3"/>
  <c r="DF187" i="3"/>
  <c r="DI187" i="3"/>
  <c r="DJ187" i="3" s="1"/>
  <c r="DG187" i="3"/>
  <c r="DH187" i="3"/>
  <c r="DF316" i="3"/>
  <c r="DJ316" i="3" s="1"/>
  <c r="DG316" i="3"/>
  <c r="DI316" i="3"/>
  <c r="DH316" i="3"/>
  <c r="Q360" i="1"/>
  <c r="DV380" i="1" s="1"/>
  <c r="S360" i="1"/>
  <c r="P360" i="1"/>
  <c r="R360" i="1"/>
  <c r="GK360" i="1" s="1"/>
  <c r="U360" i="1"/>
  <c r="DZ380" i="1" s="1"/>
  <c r="CP46" i="1"/>
  <c r="O46" i="1" s="1"/>
  <c r="GM46" i="1" s="1"/>
  <c r="GN46" i="1" s="1"/>
  <c r="GX193" i="1"/>
  <c r="Q193" i="1"/>
  <c r="CP193" i="1" s="1"/>
  <c r="O193" i="1" s="1"/>
  <c r="GM193" i="1" s="1"/>
  <c r="GN193" i="1" s="1"/>
  <c r="DH493" i="3"/>
  <c r="DF493" i="3"/>
  <c r="DJ493" i="3" s="1"/>
  <c r="DG493" i="3"/>
  <c r="DI493" i="3"/>
  <c r="DI255" i="3"/>
  <c r="DF255" i="3"/>
  <c r="DJ255" i="3" s="1"/>
  <c r="DH255" i="3"/>
  <c r="DG255" i="3"/>
  <c r="AP296" i="1"/>
  <c r="F316" i="1"/>
  <c r="P424" i="1"/>
  <c r="Q424" i="1"/>
  <c r="U424" i="1"/>
  <c r="AH459" i="1" s="1"/>
  <c r="R424" i="1"/>
  <c r="GK424" i="1" s="1"/>
  <c r="T424" i="1"/>
  <c r="DF565" i="3"/>
  <c r="DJ565" i="3" s="1"/>
  <c r="DG565" i="3"/>
  <c r="DH565" i="3"/>
  <c r="DI565" i="3"/>
  <c r="DG56" i="3"/>
  <c r="DI56" i="3"/>
  <c r="DJ56" i="3" s="1"/>
  <c r="DF56" i="3"/>
  <c r="DH56" i="3"/>
  <c r="DF176" i="3"/>
  <c r="DI176" i="3"/>
  <c r="DH176" i="3"/>
  <c r="DG176" i="3"/>
  <c r="DJ176" i="3" s="1"/>
  <c r="DH246" i="3"/>
  <c r="DF246" i="3"/>
  <c r="DI246" i="3"/>
  <c r="DJ246" i="3" s="1"/>
  <c r="DG246" i="3"/>
  <c r="DF325" i="3"/>
  <c r="DJ325" i="3" s="1"/>
  <c r="DI325" i="3"/>
  <c r="DG325" i="3"/>
  <c r="DH325" i="3"/>
  <c r="DI591" i="3"/>
  <c r="DF591" i="3"/>
  <c r="DJ591" i="3" s="1"/>
  <c r="DG591" i="3"/>
  <c r="DH591" i="3"/>
  <c r="CP122" i="1"/>
  <c r="O122" i="1" s="1"/>
  <c r="GM183" i="1"/>
  <c r="GN183" i="1" s="1"/>
  <c r="DH650" i="3"/>
  <c r="DI650" i="3"/>
  <c r="DF650" i="3"/>
  <c r="DJ650" i="3" s="1"/>
  <c r="DG650" i="3"/>
  <c r="GM358" i="1"/>
  <c r="GO358" i="1" s="1"/>
  <c r="S431" i="1"/>
  <c r="CG412" i="1"/>
  <c r="AX459" i="1"/>
  <c r="DH116" i="3"/>
  <c r="DI116" i="3"/>
  <c r="DG116" i="3"/>
  <c r="DJ116" i="3" s="1"/>
  <c r="DF116" i="3"/>
  <c r="P304" i="1"/>
  <c r="W304" i="1"/>
  <c r="AJ307" i="1" s="1"/>
  <c r="Q304" i="1"/>
  <c r="AD307" i="1" s="1"/>
  <c r="R304" i="1"/>
  <c r="GK304" i="1" s="1"/>
  <c r="V304" i="1"/>
  <c r="AI307" i="1" s="1"/>
  <c r="R417" i="1"/>
  <c r="GK417" i="1" s="1"/>
  <c r="Q417" i="1"/>
  <c r="CP417" i="1" s="1"/>
  <c r="O417" i="1" s="1"/>
  <c r="V417" i="1"/>
  <c r="W417" i="1"/>
  <c r="S417" i="1"/>
  <c r="EV339" i="1"/>
  <c r="P405" i="1"/>
  <c r="CY419" i="1"/>
  <c r="X419" i="1" s="1"/>
  <c r="CZ419" i="1"/>
  <c r="Y419" i="1" s="1"/>
  <c r="DI512" i="3"/>
  <c r="DF512" i="3"/>
  <c r="DJ512" i="3" s="1"/>
  <c r="DG512" i="3"/>
  <c r="DH512" i="3"/>
  <c r="U193" i="1"/>
  <c r="CY361" i="1"/>
  <c r="X361" i="1" s="1"/>
  <c r="GM361" i="1" s="1"/>
  <c r="GO361" i="1" s="1"/>
  <c r="CZ361" i="1"/>
  <c r="Y361" i="1" s="1"/>
  <c r="V431" i="1"/>
  <c r="GX417" i="1"/>
  <c r="CG296" i="1"/>
  <c r="AX307" i="1"/>
  <c r="EP26" i="1"/>
  <c r="P72" i="1"/>
  <c r="EB65" i="1"/>
  <c r="P452" i="1"/>
  <c r="CP452" i="1" s="1"/>
  <c r="O452" i="1" s="1"/>
  <c r="GM452" i="1" s="1"/>
  <c r="GO452" i="1" s="1"/>
  <c r="DF297" i="3"/>
  <c r="DI297" i="3"/>
  <c r="DG297" i="3"/>
  <c r="DJ297" i="3" s="1"/>
  <c r="DH297" i="3"/>
  <c r="W252" i="1"/>
  <c r="Q425" i="1"/>
  <c r="V425" i="1"/>
  <c r="T211" i="1"/>
  <c r="DI598" i="3"/>
  <c r="DH598" i="3"/>
  <c r="DF598" i="3"/>
  <c r="DJ598" i="3" s="1"/>
  <c r="DG598" i="3"/>
  <c r="CP130" i="1"/>
  <c r="O130" i="1" s="1"/>
  <c r="GM130" i="1" s="1"/>
  <c r="GN130" i="1" s="1"/>
  <c r="GX426" i="1"/>
  <c r="CJ459" i="1" s="1"/>
  <c r="DH54" i="3"/>
  <c r="DF54" i="3"/>
  <c r="DG54" i="3"/>
  <c r="DJ54" i="3" s="1"/>
  <c r="DI54" i="3"/>
  <c r="DH345" i="3"/>
  <c r="DG345" i="3"/>
  <c r="DF345" i="3"/>
  <c r="DI345" i="3"/>
  <c r="DJ345" i="3" s="1"/>
  <c r="CP99" i="1"/>
  <c r="O99" i="1" s="1"/>
  <c r="AC142" i="1"/>
  <c r="DG163" i="3"/>
  <c r="DF163" i="3"/>
  <c r="DJ163" i="3" s="1"/>
  <c r="DH163" i="3"/>
  <c r="DI163" i="3"/>
  <c r="FR97" i="1"/>
  <c r="EI142" i="1"/>
  <c r="FY142" i="1"/>
  <c r="DI252" i="3"/>
  <c r="DF252" i="3"/>
  <c r="DH252" i="3"/>
  <c r="DG252" i="3"/>
  <c r="DJ252" i="3" s="1"/>
  <c r="DG108" i="3"/>
  <c r="DF108" i="3"/>
  <c r="DJ108" i="3" s="1"/>
  <c r="DH108" i="3"/>
  <c r="DI108" i="3"/>
  <c r="DF566" i="3"/>
  <c r="DJ566" i="3" s="1"/>
  <c r="DG566" i="3"/>
  <c r="DH566" i="3"/>
  <c r="DI566" i="3"/>
  <c r="DG188" i="3"/>
  <c r="DJ188" i="3" s="1"/>
  <c r="DH188" i="3"/>
  <c r="DI188" i="3"/>
  <c r="DF188" i="3"/>
  <c r="CY364" i="1"/>
  <c r="X364" i="1" s="1"/>
  <c r="CZ364" i="1"/>
  <c r="Y364" i="1" s="1"/>
  <c r="CY377" i="1"/>
  <c r="X377" i="1" s="1"/>
  <c r="CZ377" i="1"/>
  <c r="Y377" i="1" s="1"/>
  <c r="DI327" i="3"/>
  <c r="DH327" i="3"/>
  <c r="DG327" i="3"/>
  <c r="DF327" i="3"/>
  <c r="DJ327" i="3" s="1"/>
  <c r="DI579" i="3"/>
  <c r="DF579" i="3"/>
  <c r="DJ579" i="3" s="1"/>
  <c r="DG579" i="3"/>
  <c r="DH579" i="3"/>
  <c r="AO97" i="1"/>
  <c r="F146" i="1"/>
  <c r="AO489" i="1"/>
  <c r="GM182" i="1"/>
  <c r="GN182" i="1" s="1"/>
  <c r="CY257" i="1"/>
  <c r="X257" i="1" s="1"/>
  <c r="CZ257" i="1"/>
  <c r="Y257" i="1" s="1"/>
  <c r="BY26" i="1"/>
  <c r="CI65" i="1"/>
  <c r="AP65" i="1"/>
  <c r="W254" i="1"/>
  <c r="EB264" i="1" s="1"/>
  <c r="FR412" i="1"/>
  <c r="FY459" i="1"/>
  <c r="EI459" i="1"/>
  <c r="DI157" i="3"/>
  <c r="DG157" i="3"/>
  <c r="DJ157" i="3" s="1"/>
  <c r="DF157" i="3"/>
  <c r="DH157" i="3"/>
  <c r="DF518" i="3"/>
  <c r="DI518" i="3"/>
  <c r="DG518" i="3"/>
  <c r="DJ518" i="3" s="1"/>
  <c r="DH518" i="3"/>
  <c r="DF138" i="3"/>
  <c r="DG138" i="3"/>
  <c r="DJ138" i="3" s="1"/>
  <c r="DH138" i="3"/>
  <c r="DI138" i="3"/>
  <c r="BZ97" i="1"/>
  <c r="CG142" i="1"/>
  <c r="AQ142" i="1"/>
  <c r="CP180" i="1"/>
  <c r="O180" i="1" s="1"/>
  <c r="CP110" i="1"/>
  <c r="O110" i="1" s="1"/>
  <c r="DI587" i="3"/>
  <c r="DF587" i="3"/>
  <c r="DG587" i="3"/>
  <c r="DJ587" i="3" s="1"/>
  <c r="DH587" i="3"/>
  <c r="DG520" i="3"/>
  <c r="DH520" i="3"/>
  <c r="DI520" i="3"/>
  <c r="DF520" i="3"/>
  <c r="DJ520" i="3" s="1"/>
  <c r="DH262" i="3"/>
  <c r="DF262" i="3"/>
  <c r="DJ262" i="3" s="1"/>
  <c r="DG262" i="3"/>
  <c r="DI262" i="3"/>
  <c r="DG113" i="3"/>
  <c r="DH113" i="3"/>
  <c r="DF113" i="3"/>
  <c r="DJ113" i="3" s="1"/>
  <c r="DI113" i="3"/>
  <c r="CZ121" i="1"/>
  <c r="Y121" i="1" s="1"/>
  <c r="CY121" i="1"/>
  <c r="X121" i="1" s="1"/>
  <c r="DI70" i="3"/>
  <c r="DG70" i="3"/>
  <c r="DJ70" i="3" s="1"/>
  <c r="DH70" i="3"/>
  <c r="DF70" i="3"/>
  <c r="GM106" i="1"/>
  <c r="GN106" i="1" s="1"/>
  <c r="CZ191" i="1"/>
  <c r="Y191" i="1" s="1"/>
  <c r="CY191" i="1"/>
  <c r="X191" i="1" s="1"/>
  <c r="DG497" i="3"/>
  <c r="DH497" i="3"/>
  <c r="DI497" i="3"/>
  <c r="DF497" i="3"/>
  <c r="DJ497" i="3" s="1"/>
  <c r="DG249" i="3"/>
  <c r="DH249" i="3"/>
  <c r="DF249" i="3"/>
  <c r="DJ249" i="3" s="1"/>
  <c r="DI249" i="3"/>
  <c r="CP201" i="1"/>
  <c r="O201" i="1" s="1"/>
  <c r="CZ202" i="1"/>
  <c r="Y202" i="1" s="1"/>
  <c r="CY202" i="1"/>
  <c r="X202" i="1" s="1"/>
  <c r="DF517" i="3"/>
  <c r="DG517" i="3"/>
  <c r="DJ517" i="3" s="1"/>
  <c r="DI517" i="3"/>
  <c r="DH517" i="3"/>
  <c r="GA296" i="1"/>
  <c r="ER307" i="1"/>
  <c r="CY448" i="1"/>
  <c r="X448" i="1" s="1"/>
  <c r="CZ448" i="1"/>
  <c r="Y448" i="1" s="1"/>
  <c r="T362" i="1"/>
  <c r="DY380" i="1" s="1"/>
  <c r="AI26" i="1"/>
  <c r="V65" i="1"/>
  <c r="DH580" i="3"/>
  <c r="DF580" i="3"/>
  <c r="DJ580" i="3" s="1"/>
  <c r="DG580" i="3"/>
  <c r="DI580" i="3"/>
  <c r="CI264" i="1"/>
  <c r="AP264" i="1"/>
  <c r="BY247" i="1"/>
  <c r="CZ63" i="1"/>
  <c r="Y63" i="1" s="1"/>
  <c r="CY63" i="1"/>
  <c r="X63" i="1" s="1"/>
  <c r="AG26" i="1"/>
  <c r="T65" i="1"/>
  <c r="CY54" i="1"/>
  <c r="X54" i="1" s="1"/>
  <c r="CZ54" i="1"/>
  <c r="Y54" i="1" s="1"/>
  <c r="DG306" i="3"/>
  <c r="DF306" i="3"/>
  <c r="DJ306" i="3" s="1"/>
  <c r="DH306" i="3"/>
  <c r="DI306" i="3"/>
  <c r="CC26" i="1"/>
  <c r="AT65" i="1"/>
  <c r="DG58" i="3"/>
  <c r="DJ58" i="3" s="1"/>
  <c r="DF58" i="3"/>
  <c r="DH58" i="3"/>
  <c r="DI58" i="3"/>
  <c r="AT264" i="1"/>
  <c r="CC247" i="1"/>
  <c r="DF347" i="3"/>
  <c r="DJ347" i="3" s="1"/>
  <c r="DH347" i="3"/>
  <c r="DI347" i="3"/>
  <c r="DG347" i="3"/>
  <c r="DH641" i="3"/>
  <c r="DI641" i="3"/>
  <c r="DJ641" i="3" s="1"/>
  <c r="DF641" i="3"/>
  <c r="DG641" i="3"/>
  <c r="DI488" i="3"/>
  <c r="DG488" i="3"/>
  <c r="DH488" i="3"/>
  <c r="DF488" i="3"/>
  <c r="DJ488" i="3" s="1"/>
  <c r="DG119" i="3"/>
  <c r="DH119" i="3"/>
  <c r="DF119" i="3"/>
  <c r="DJ119" i="3" s="1"/>
  <c r="DI119" i="3"/>
  <c r="DG581" i="3"/>
  <c r="DF581" i="3"/>
  <c r="DJ581" i="3" s="1"/>
  <c r="DH581" i="3"/>
  <c r="DI581" i="3"/>
  <c r="DF543" i="3"/>
  <c r="DG543" i="3"/>
  <c r="DJ543" i="3" s="1"/>
  <c r="DH543" i="3"/>
  <c r="DI543" i="3"/>
  <c r="CY449" i="1"/>
  <c r="X449" i="1" s="1"/>
  <c r="CZ449" i="1"/>
  <c r="Y449" i="1" s="1"/>
  <c r="GM449" i="1" s="1"/>
  <c r="GO449" i="1" s="1"/>
  <c r="CP415" i="1"/>
  <c r="O415" i="1" s="1"/>
  <c r="DU459" i="1"/>
  <c r="CY369" i="1"/>
  <c r="X369" i="1" s="1"/>
  <c r="GM369" i="1" s="1"/>
  <c r="GO369" i="1" s="1"/>
  <c r="CZ369" i="1"/>
  <c r="Y369" i="1" s="1"/>
  <c r="GM434" i="1"/>
  <c r="GO434" i="1" s="1"/>
  <c r="DI337" i="3"/>
  <c r="DF337" i="3"/>
  <c r="DJ337" i="3" s="1"/>
  <c r="DG337" i="3"/>
  <c r="DH337" i="3"/>
  <c r="S256" i="1"/>
  <c r="DG23" i="3"/>
  <c r="DJ23" i="3" s="1"/>
  <c r="DH23" i="3"/>
  <c r="DF23" i="3"/>
  <c r="DI23" i="3"/>
  <c r="CZ190" i="1"/>
  <c r="Y190" i="1" s="1"/>
  <c r="GM190" i="1" s="1"/>
  <c r="GN190" i="1" s="1"/>
  <c r="CY190" i="1"/>
  <c r="X190" i="1" s="1"/>
  <c r="U256" i="1"/>
  <c r="W26" i="1"/>
  <c r="F89" i="1"/>
  <c r="CP202" i="1"/>
  <c r="O202" i="1" s="1"/>
  <c r="GM344" i="1"/>
  <c r="GO344" i="1" s="1"/>
  <c r="DH597" i="3"/>
  <c r="DI597" i="3"/>
  <c r="DF597" i="3"/>
  <c r="DJ597" i="3" s="1"/>
  <c r="DG597" i="3"/>
  <c r="V426" i="1"/>
  <c r="V424" i="1"/>
  <c r="GA459" i="1"/>
  <c r="T450" i="1"/>
  <c r="GX452" i="1"/>
  <c r="DF531" i="3"/>
  <c r="DJ531" i="3" s="1"/>
  <c r="DI531" i="3"/>
  <c r="DG531" i="3"/>
  <c r="DH531" i="3"/>
  <c r="DF257" i="3"/>
  <c r="DH257" i="3"/>
  <c r="DG257" i="3"/>
  <c r="DI257" i="3"/>
  <c r="DJ257" i="3" s="1"/>
  <c r="Q114" i="1"/>
  <c r="R114" i="1"/>
  <c r="GK114" i="1" s="1"/>
  <c r="GX114" i="1"/>
  <c r="GB142" i="1" s="1"/>
  <c r="W114" i="1"/>
  <c r="U114" i="1"/>
  <c r="DV142" i="1"/>
  <c r="CP100" i="1"/>
  <c r="O100" i="1" s="1"/>
  <c r="CY110" i="1"/>
  <c r="X110" i="1" s="1"/>
  <c r="CZ110" i="1"/>
  <c r="Y110" i="1" s="1"/>
  <c r="BC97" i="1"/>
  <c r="BC489" i="1"/>
  <c r="F158" i="1"/>
  <c r="DF645" i="3"/>
  <c r="DJ645" i="3" s="1"/>
  <c r="DG645" i="3"/>
  <c r="DH645" i="3"/>
  <c r="DI645" i="3"/>
  <c r="DF532" i="3"/>
  <c r="DJ532" i="3" s="1"/>
  <c r="DI532" i="3"/>
  <c r="DG532" i="3"/>
  <c r="DH532" i="3"/>
  <c r="GM29" i="1"/>
  <c r="GN29" i="1" s="1"/>
  <c r="GM451" i="1"/>
  <c r="GO451" i="1" s="1"/>
  <c r="DI86" i="3"/>
  <c r="DF86" i="3"/>
  <c r="DG86" i="3"/>
  <c r="DJ86" i="3" s="1"/>
  <c r="DH86" i="3"/>
  <c r="DF646" i="3"/>
  <c r="DJ646" i="3" s="1"/>
  <c r="DG646" i="3"/>
  <c r="DH646" i="3"/>
  <c r="DI646" i="3"/>
  <c r="DH46" i="3"/>
  <c r="DG46" i="3"/>
  <c r="DJ46" i="3" s="1"/>
  <c r="DF46" i="3"/>
  <c r="DI46" i="3"/>
  <c r="ET296" i="1"/>
  <c r="P320" i="1"/>
  <c r="ET489" i="1"/>
  <c r="CY102" i="1"/>
  <c r="X102" i="1" s="1"/>
  <c r="CZ102" i="1"/>
  <c r="Y102" i="1" s="1"/>
  <c r="CP123" i="1"/>
  <c r="O123" i="1" s="1"/>
  <c r="DG473" i="3"/>
  <c r="DF473" i="3"/>
  <c r="DH473" i="3"/>
  <c r="DI473" i="3"/>
  <c r="DJ473" i="3" s="1"/>
  <c r="BY412" i="1"/>
  <c r="CI459" i="1"/>
  <c r="AP459" i="1"/>
  <c r="EL215" i="1"/>
  <c r="FU174" i="1"/>
  <c r="CZ457" i="1"/>
  <c r="Y457" i="1" s="1"/>
  <c r="CY457" i="1"/>
  <c r="X457" i="1" s="1"/>
  <c r="EK380" i="1"/>
  <c r="FT339" i="1"/>
  <c r="DU296" i="1"/>
  <c r="FW307" i="1"/>
  <c r="FX307" i="1"/>
  <c r="FZ307" i="1"/>
  <c r="DH307" i="1"/>
  <c r="AQ215" i="1"/>
  <c r="BZ174" i="1"/>
  <c r="DF154" i="3"/>
  <c r="DG154" i="3"/>
  <c r="DJ154" i="3" s="1"/>
  <c r="DH154" i="3"/>
  <c r="DI154" i="3"/>
  <c r="DF477" i="3"/>
  <c r="DG477" i="3"/>
  <c r="DH477" i="3"/>
  <c r="DI477" i="3"/>
  <c r="DJ477" i="3" s="1"/>
  <c r="DF357" i="3"/>
  <c r="DG357" i="3"/>
  <c r="DJ357" i="3" s="1"/>
  <c r="DH357" i="3"/>
  <c r="DI357" i="3"/>
  <c r="DI174" i="3"/>
  <c r="DF174" i="3"/>
  <c r="DJ174" i="3" s="1"/>
  <c r="DG174" i="3"/>
  <c r="DH174" i="3"/>
  <c r="DG156" i="3"/>
  <c r="DJ156" i="3" s="1"/>
  <c r="DF156" i="3"/>
  <c r="DI156" i="3"/>
  <c r="DH156" i="3"/>
  <c r="DF192" i="3"/>
  <c r="DJ192" i="3" s="1"/>
  <c r="DG192" i="3"/>
  <c r="DI192" i="3"/>
  <c r="DH192" i="3"/>
  <c r="EL142" i="1"/>
  <c r="FU97" i="1"/>
  <c r="CP251" i="1"/>
  <c r="O251" i="1" s="1"/>
  <c r="CP211" i="1"/>
  <c r="O211" i="1" s="1"/>
  <c r="CY447" i="1"/>
  <c r="X447" i="1" s="1"/>
  <c r="CZ447" i="1"/>
  <c r="Y447" i="1" s="1"/>
  <c r="T452" i="1"/>
  <c r="DF111" i="3"/>
  <c r="DI111" i="3"/>
  <c r="DG111" i="3"/>
  <c r="DJ111" i="3" s="1"/>
  <c r="DH111" i="3"/>
  <c r="DF110" i="3"/>
  <c r="DH110" i="3"/>
  <c r="DG110" i="3"/>
  <c r="DJ110" i="3" s="1"/>
  <c r="DI110" i="3"/>
  <c r="CZ49" i="1"/>
  <c r="Y49" i="1" s="1"/>
  <c r="CY49" i="1"/>
  <c r="X49" i="1" s="1"/>
  <c r="DF280" i="3"/>
  <c r="DJ280" i="3" s="1"/>
  <c r="DG280" i="3"/>
  <c r="DI280" i="3"/>
  <c r="DH280" i="3"/>
  <c r="AH26" i="1"/>
  <c r="U65" i="1"/>
  <c r="DF495" i="3"/>
  <c r="DJ495" i="3" s="1"/>
  <c r="DG495" i="3"/>
  <c r="DH495" i="3"/>
  <c r="DI495" i="3"/>
  <c r="DI265" i="3"/>
  <c r="DF265" i="3"/>
  <c r="DG265" i="3"/>
  <c r="DJ265" i="3" s="1"/>
  <c r="DH265" i="3"/>
  <c r="CP363" i="1"/>
  <c r="O363" i="1" s="1"/>
  <c r="CP457" i="1"/>
  <c r="O457" i="1" s="1"/>
  <c r="GK343" i="1"/>
  <c r="Q373" i="1"/>
  <c r="S373" i="1"/>
  <c r="T373" i="1"/>
  <c r="V373" i="1"/>
  <c r="W373" i="1"/>
  <c r="DG294" i="3"/>
  <c r="DH294" i="3"/>
  <c r="DI294" i="3"/>
  <c r="DJ294" i="3" s="1"/>
  <c r="DF294" i="3"/>
  <c r="DI33" i="3"/>
  <c r="DH33" i="3"/>
  <c r="DG33" i="3"/>
  <c r="DJ33" i="3" s="1"/>
  <c r="DF33" i="3"/>
  <c r="DH308" i="3"/>
  <c r="DG308" i="3"/>
  <c r="DI308" i="3"/>
  <c r="DF308" i="3"/>
  <c r="DJ308" i="3" s="1"/>
  <c r="GM63" i="1"/>
  <c r="GP63" i="1" s="1"/>
  <c r="DF530" i="3"/>
  <c r="DJ530" i="3" s="1"/>
  <c r="DG530" i="3"/>
  <c r="DI530" i="3"/>
  <c r="DH530" i="3"/>
  <c r="DF128" i="3"/>
  <c r="DJ128" i="3" s="1"/>
  <c r="DI128" i="3"/>
  <c r="DG128" i="3"/>
  <c r="DH128" i="3"/>
  <c r="DF392" i="3"/>
  <c r="DI392" i="3"/>
  <c r="DH392" i="3"/>
  <c r="DG392" i="3"/>
  <c r="DJ392" i="3" s="1"/>
  <c r="DF293" i="3"/>
  <c r="DJ293" i="3" s="1"/>
  <c r="DG293" i="3"/>
  <c r="DH293" i="3"/>
  <c r="DI293" i="3"/>
  <c r="Q211" i="1"/>
  <c r="GX211" i="1"/>
  <c r="F240" i="1"/>
  <c r="BD174" i="1"/>
  <c r="CD174" i="1"/>
  <c r="AU215" i="1"/>
  <c r="GM427" i="1"/>
  <c r="GO427" i="1" s="1"/>
  <c r="CP178" i="1"/>
  <c r="O178" i="1" s="1"/>
  <c r="GM178" i="1" s="1"/>
  <c r="GN178" i="1" s="1"/>
  <c r="DF592" i="3"/>
  <c r="DG592" i="3"/>
  <c r="DH592" i="3"/>
  <c r="DI592" i="3"/>
  <c r="DJ592" i="3" s="1"/>
  <c r="DF55" i="3"/>
  <c r="DI55" i="3"/>
  <c r="DH55" i="3"/>
  <c r="DG55" i="3"/>
  <c r="DJ55" i="3" s="1"/>
  <c r="DH89" i="3"/>
  <c r="DG89" i="3"/>
  <c r="DI89" i="3"/>
  <c r="DJ89" i="3" s="1"/>
  <c r="DF89" i="3"/>
  <c r="DG85" i="3"/>
  <c r="DJ85" i="3" s="1"/>
  <c r="DI85" i="3"/>
  <c r="DF85" i="3"/>
  <c r="DH85" i="3"/>
  <c r="DH328" i="3"/>
  <c r="DI328" i="3"/>
  <c r="DF328" i="3"/>
  <c r="DJ328" i="3" s="1"/>
  <c r="DG328" i="3"/>
  <c r="DG83" i="3"/>
  <c r="DJ83" i="3" s="1"/>
  <c r="DI83" i="3"/>
  <c r="DH83" i="3"/>
  <c r="DF83" i="3"/>
  <c r="DF510" i="3"/>
  <c r="DG510" i="3"/>
  <c r="DJ510" i="3" s="1"/>
  <c r="DH510" i="3"/>
  <c r="DI510" i="3"/>
  <c r="DF578" i="3"/>
  <c r="DJ578" i="3" s="1"/>
  <c r="DI578" i="3"/>
  <c r="DG578" i="3"/>
  <c r="DH578" i="3"/>
  <c r="DG651" i="3"/>
  <c r="DH651" i="3"/>
  <c r="DI651" i="3"/>
  <c r="DF651" i="3"/>
  <c r="DJ651" i="3" s="1"/>
  <c r="DF664" i="3"/>
  <c r="DJ664" i="3" s="1"/>
  <c r="DH664" i="3"/>
  <c r="DG664" i="3"/>
  <c r="DI664" i="3"/>
  <c r="DH93" i="3"/>
  <c r="DF93" i="3"/>
  <c r="DG93" i="3"/>
  <c r="DJ93" i="3" s="1"/>
  <c r="DI93" i="3"/>
  <c r="DG149" i="3"/>
  <c r="DI149" i="3"/>
  <c r="DF149" i="3"/>
  <c r="DJ149" i="3" s="1"/>
  <c r="DH149" i="3"/>
  <c r="DF272" i="3"/>
  <c r="DJ272" i="3" s="1"/>
  <c r="DG272" i="3"/>
  <c r="DH272" i="3"/>
  <c r="DI272" i="3"/>
  <c r="DH524" i="3"/>
  <c r="DI524" i="3"/>
  <c r="DF524" i="3"/>
  <c r="DG524" i="3"/>
  <c r="DJ524" i="3" s="1"/>
  <c r="DI32" i="3"/>
  <c r="DF32" i="3"/>
  <c r="DG32" i="3"/>
  <c r="DJ32" i="3" s="1"/>
  <c r="DH32" i="3"/>
  <c r="DG529" i="3"/>
  <c r="DJ529" i="3" s="1"/>
  <c r="DF529" i="3"/>
  <c r="DH529" i="3"/>
  <c r="DI529" i="3"/>
  <c r="DF344" i="3"/>
  <c r="DJ344" i="3" s="1"/>
  <c r="DG344" i="3"/>
  <c r="DH344" i="3"/>
  <c r="DI344" i="3"/>
  <c r="DF290" i="3"/>
  <c r="DI290" i="3"/>
  <c r="DH290" i="3"/>
  <c r="DG290" i="3"/>
  <c r="DJ290" i="3" s="1"/>
  <c r="CY39" i="1"/>
  <c r="X39" i="1" s="1"/>
  <c r="GM39" i="1" s="1"/>
  <c r="GP39" i="1" s="1"/>
  <c r="FV65" i="1" s="1"/>
  <c r="CZ39" i="1"/>
  <c r="Y39" i="1" s="1"/>
  <c r="DF312" i="3"/>
  <c r="DG312" i="3"/>
  <c r="DJ312" i="3" s="1"/>
  <c r="DI312" i="3"/>
  <c r="DH312" i="3"/>
  <c r="CI296" i="1"/>
  <c r="AZ307" i="1"/>
  <c r="CP115" i="1"/>
  <c r="O115" i="1" s="1"/>
  <c r="DH542" i="3"/>
  <c r="DF542" i="3"/>
  <c r="DG542" i="3"/>
  <c r="DJ542" i="3" s="1"/>
  <c r="DI542" i="3"/>
  <c r="DF511" i="3"/>
  <c r="DG511" i="3"/>
  <c r="DJ511" i="3" s="1"/>
  <c r="DH511" i="3"/>
  <c r="DI511" i="3"/>
  <c r="V362" i="1"/>
  <c r="DG333" i="3"/>
  <c r="DJ333" i="3" s="1"/>
  <c r="DH333" i="3"/>
  <c r="DI333" i="3"/>
  <c r="DF333" i="3"/>
  <c r="DV65" i="1"/>
  <c r="DG296" i="3"/>
  <c r="DJ296" i="3" s="1"/>
  <c r="DH296" i="3"/>
  <c r="DI296" i="3"/>
  <c r="DF296" i="3"/>
  <c r="T256" i="1"/>
  <c r="DI12" i="3"/>
  <c r="DF12" i="3"/>
  <c r="DG12" i="3"/>
  <c r="DJ12" i="3" s="1"/>
  <c r="DH12" i="3"/>
  <c r="DF20" i="3"/>
  <c r="DH20" i="3"/>
  <c r="DI20" i="3"/>
  <c r="DG20" i="3"/>
  <c r="DJ20" i="3" s="1"/>
  <c r="DF104" i="3"/>
  <c r="DG104" i="3"/>
  <c r="DJ104" i="3" s="1"/>
  <c r="DH104" i="3"/>
  <c r="DI104" i="3"/>
  <c r="DG263" i="3"/>
  <c r="DF263" i="3"/>
  <c r="DI263" i="3"/>
  <c r="DJ263" i="3" s="1"/>
  <c r="DH263" i="3"/>
  <c r="DH657" i="3"/>
  <c r="DI657" i="3"/>
  <c r="DG657" i="3"/>
  <c r="DF657" i="3"/>
  <c r="DJ657" i="3" s="1"/>
  <c r="DI286" i="3"/>
  <c r="DG286" i="3"/>
  <c r="DJ286" i="3" s="1"/>
  <c r="DF286" i="3"/>
  <c r="DH286" i="3"/>
  <c r="DI340" i="3"/>
  <c r="DG340" i="3"/>
  <c r="DJ340" i="3" s="1"/>
  <c r="DH340" i="3"/>
  <c r="DF340" i="3"/>
  <c r="GM112" i="1"/>
  <c r="GN112" i="1" s="1"/>
  <c r="DG158" i="3"/>
  <c r="DJ158" i="3" s="1"/>
  <c r="DH158" i="3"/>
  <c r="DF158" i="3"/>
  <c r="DI158" i="3"/>
  <c r="DH59" i="3"/>
  <c r="DF59" i="3"/>
  <c r="DG59" i="3"/>
  <c r="DI59" i="3"/>
  <c r="DJ59" i="3" s="1"/>
  <c r="DI133" i="3"/>
  <c r="DH133" i="3"/>
  <c r="DF133" i="3"/>
  <c r="DG133" i="3"/>
  <c r="DJ133" i="3" s="1"/>
  <c r="DH51" i="3"/>
  <c r="DG51" i="3"/>
  <c r="DI51" i="3"/>
  <c r="DJ51" i="3" s="1"/>
  <c r="DF51" i="3"/>
  <c r="DF147" i="3"/>
  <c r="DJ147" i="3" s="1"/>
  <c r="DI147" i="3"/>
  <c r="DG147" i="3"/>
  <c r="DH147" i="3"/>
  <c r="DH379" i="3"/>
  <c r="DI379" i="3"/>
  <c r="DJ379" i="3" s="1"/>
  <c r="DF379" i="3"/>
  <c r="DG379" i="3"/>
  <c r="DH282" i="3"/>
  <c r="DI282" i="3"/>
  <c r="DG282" i="3"/>
  <c r="DF282" i="3"/>
  <c r="DJ282" i="3" s="1"/>
  <c r="DF544" i="3"/>
  <c r="DG544" i="3"/>
  <c r="DJ544" i="3" s="1"/>
  <c r="DH544" i="3"/>
  <c r="DI544" i="3"/>
  <c r="DG264" i="3"/>
  <c r="DJ264" i="3" s="1"/>
  <c r="DH264" i="3"/>
  <c r="DI264" i="3"/>
  <c r="DF264" i="3"/>
  <c r="DF496" i="3"/>
  <c r="DJ496" i="3" s="1"/>
  <c r="DH496" i="3"/>
  <c r="DI496" i="3"/>
  <c r="DG496" i="3"/>
  <c r="DG34" i="3"/>
  <c r="DJ34" i="3" s="1"/>
  <c r="DI34" i="3"/>
  <c r="DF34" i="3"/>
  <c r="DH34" i="3"/>
  <c r="DF617" i="3"/>
  <c r="DG617" i="3"/>
  <c r="DH617" i="3"/>
  <c r="DI617" i="3"/>
  <c r="DJ617" i="3" s="1"/>
  <c r="DF346" i="3"/>
  <c r="DG346" i="3"/>
  <c r="DJ346" i="3" s="1"/>
  <c r="DH346" i="3"/>
  <c r="DI346" i="3"/>
  <c r="DF582" i="3"/>
  <c r="DJ582" i="3" s="1"/>
  <c r="DG582" i="3"/>
  <c r="DH582" i="3"/>
  <c r="DI582" i="3"/>
  <c r="DI661" i="3"/>
  <c r="DF661" i="3"/>
  <c r="DJ661" i="3" s="1"/>
  <c r="DG661" i="3"/>
  <c r="DH661" i="3"/>
  <c r="DG64" i="3"/>
  <c r="DH64" i="3"/>
  <c r="DF64" i="3"/>
  <c r="DI64" i="3"/>
  <c r="DJ64" i="3" s="1"/>
  <c r="CZ30" i="1"/>
  <c r="Y30" i="1" s="1"/>
  <c r="AF65" i="1"/>
  <c r="CY30" i="1"/>
  <c r="X30" i="1" s="1"/>
  <c r="CZ42" i="1"/>
  <c r="Y42" i="1" s="1"/>
  <c r="CY42" i="1"/>
  <c r="X42" i="1" s="1"/>
  <c r="GM42" i="1" s="1"/>
  <c r="GP42" i="1" s="1"/>
  <c r="CZ45" i="1"/>
  <c r="Y45" i="1" s="1"/>
  <c r="CY45" i="1"/>
  <c r="X45" i="1" s="1"/>
  <c r="GM45" i="1" s="1"/>
  <c r="GN45" i="1" s="1"/>
  <c r="DI126" i="3"/>
  <c r="DF126" i="3"/>
  <c r="DG126" i="3"/>
  <c r="DJ126" i="3" s="1"/>
  <c r="DH126" i="3"/>
  <c r="CY122" i="1"/>
  <c r="X122" i="1" s="1"/>
  <c r="CZ122" i="1"/>
  <c r="Y122" i="1" s="1"/>
  <c r="DH291" i="3"/>
  <c r="DG291" i="3"/>
  <c r="DF291" i="3"/>
  <c r="DJ291" i="3" s="1"/>
  <c r="DI291" i="3"/>
  <c r="GM105" i="1"/>
  <c r="GN105" i="1" s="1"/>
  <c r="P69" i="1"/>
  <c r="EG489" i="1"/>
  <c r="EG26" i="1"/>
  <c r="GM132" i="1"/>
  <c r="GN132" i="1" s="1"/>
  <c r="P206" i="1"/>
  <c r="Q206" i="1"/>
  <c r="S206" i="1"/>
  <c r="T206" i="1"/>
  <c r="AG215" i="1" s="1"/>
  <c r="Q126" i="1"/>
  <c r="CP126" i="1" s="1"/>
  <c r="O126" i="1" s="1"/>
  <c r="GM126" i="1" s="1"/>
  <c r="GN126" i="1" s="1"/>
  <c r="R126" i="1"/>
  <c r="GK126" i="1" s="1"/>
  <c r="GX126" i="1"/>
  <c r="W126" i="1"/>
  <c r="U126" i="1"/>
  <c r="DI537" i="3"/>
  <c r="DF537" i="3"/>
  <c r="DG537" i="3"/>
  <c r="DJ537" i="3" s="1"/>
  <c r="DH537" i="3"/>
  <c r="DG191" i="3"/>
  <c r="DH191" i="3"/>
  <c r="DI191" i="3"/>
  <c r="DF191" i="3"/>
  <c r="DJ191" i="3" s="1"/>
  <c r="GM32" i="1"/>
  <c r="GN32" i="1" s="1"/>
  <c r="GM58" i="1"/>
  <c r="GN58" i="1" s="1"/>
  <c r="CY131" i="1"/>
  <c r="X131" i="1" s="1"/>
  <c r="GM131" i="1" s="1"/>
  <c r="GN131" i="1" s="1"/>
  <c r="CZ131" i="1"/>
  <c r="Y131" i="1" s="1"/>
  <c r="W213" i="1"/>
  <c r="GM119" i="1"/>
  <c r="GN119" i="1" s="1"/>
  <c r="V256" i="1"/>
  <c r="GK101" i="1"/>
  <c r="GM101" i="1" s="1"/>
  <c r="GN101" i="1" s="1"/>
  <c r="AE142" i="1"/>
  <c r="GM62" i="1"/>
  <c r="GP62" i="1" s="1"/>
  <c r="CZ198" i="1"/>
  <c r="Y198" i="1" s="1"/>
  <c r="S345" i="6" s="1"/>
  <c r="CY198" i="1"/>
  <c r="X198" i="1" s="1"/>
  <c r="Q345" i="6" s="1"/>
  <c r="EK296" i="1"/>
  <c r="P324" i="1"/>
  <c r="AU380" i="1"/>
  <c r="CD339" i="1"/>
  <c r="DG57" i="3"/>
  <c r="DJ57" i="3" s="1"/>
  <c r="DH57" i="3"/>
  <c r="DI57" i="3"/>
  <c r="DF57" i="3"/>
  <c r="P253" i="1"/>
  <c r="CP253" i="1" s="1"/>
  <c r="O253" i="1" s="1"/>
  <c r="Q253" i="1"/>
  <c r="AD264" i="1" s="1"/>
  <c r="U253" i="1"/>
  <c r="R253" i="1"/>
  <c r="GK253" i="1" s="1"/>
  <c r="W253" i="1"/>
  <c r="GX253" i="1"/>
  <c r="S253" i="1"/>
  <c r="CY61" i="1"/>
  <c r="X61" i="1" s="1"/>
  <c r="GM61" i="1" s="1"/>
  <c r="GP61" i="1" s="1"/>
  <c r="CZ61" i="1"/>
  <c r="Y61" i="1" s="1"/>
  <c r="V204" i="1"/>
  <c r="GM376" i="1"/>
  <c r="GO376" i="1" s="1"/>
  <c r="CP116" i="1"/>
  <c r="O116" i="1" s="1"/>
  <c r="GM116" i="1" s="1"/>
  <c r="GN116" i="1" s="1"/>
  <c r="GM347" i="1"/>
  <c r="GO347" i="1" s="1"/>
  <c r="CY371" i="1"/>
  <c r="X371" i="1" s="1"/>
  <c r="CZ371" i="1"/>
  <c r="Y371" i="1" s="1"/>
  <c r="GK177" i="1"/>
  <c r="GM177" i="1" s="1"/>
  <c r="DG269" i="3"/>
  <c r="DF269" i="3"/>
  <c r="DJ269" i="3" s="1"/>
  <c r="DH269" i="3"/>
  <c r="DI269" i="3"/>
  <c r="S204" i="1"/>
  <c r="CP359" i="1"/>
  <c r="O359" i="1" s="1"/>
  <c r="W256" i="1"/>
  <c r="DH522" i="3"/>
  <c r="DG522" i="3"/>
  <c r="DF522" i="3"/>
  <c r="DJ522" i="3" s="1"/>
  <c r="DI522" i="3"/>
  <c r="CP249" i="1"/>
  <c r="O249" i="1" s="1"/>
  <c r="CP341" i="1"/>
  <c r="O341" i="1" s="1"/>
  <c r="AC380" i="1"/>
  <c r="DF583" i="3"/>
  <c r="DJ583" i="3" s="1"/>
  <c r="DI583" i="3"/>
  <c r="DG583" i="3"/>
  <c r="DH583" i="3"/>
  <c r="CY353" i="1"/>
  <c r="X353" i="1" s="1"/>
  <c r="GM353" i="1" s="1"/>
  <c r="GO353" i="1" s="1"/>
  <c r="CZ353" i="1"/>
  <c r="Y353" i="1" s="1"/>
  <c r="CY451" i="1"/>
  <c r="X451" i="1" s="1"/>
  <c r="CZ451" i="1"/>
  <c r="Y451" i="1" s="1"/>
  <c r="CG215" i="1"/>
  <c r="CP343" i="1"/>
  <c r="O343" i="1" s="1"/>
  <c r="GM343" i="1" s="1"/>
  <c r="GO343" i="1" s="1"/>
  <c r="DI513" i="3"/>
  <c r="DF513" i="3"/>
  <c r="DJ513" i="3" s="1"/>
  <c r="DG513" i="3"/>
  <c r="DH513" i="3"/>
  <c r="AD459" i="1"/>
  <c r="F475" i="1"/>
  <c r="BC412" i="1"/>
  <c r="P271" i="1"/>
  <c r="EP247" i="1"/>
  <c r="EL26" i="1"/>
  <c r="P83" i="1"/>
  <c r="CY210" i="1"/>
  <c r="X210" i="1" s="1"/>
  <c r="CZ210" i="1"/>
  <c r="Y210" i="1" s="1"/>
  <c r="DH338" i="3"/>
  <c r="DF338" i="3"/>
  <c r="DJ338" i="3" s="1"/>
  <c r="DG338" i="3"/>
  <c r="DI338" i="3"/>
  <c r="W365" i="1"/>
  <c r="AJ380" i="1" s="1"/>
  <c r="V261" i="1"/>
  <c r="DI24" i="3"/>
  <c r="DH24" i="3"/>
  <c r="DF24" i="3"/>
  <c r="DG24" i="3"/>
  <c r="DJ24" i="3" s="1"/>
  <c r="AO339" i="1"/>
  <c r="F384" i="1"/>
  <c r="P207" i="1"/>
  <c r="Q207" i="1"/>
  <c r="R207" i="1"/>
  <c r="GK207" i="1" s="1"/>
  <c r="U207" i="1"/>
  <c r="S207" i="1"/>
  <c r="GX207" i="1"/>
  <c r="V207" i="1"/>
  <c r="DF577" i="3"/>
  <c r="DJ577" i="3" s="1"/>
  <c r="DG577" i="3"/>
  <c r="DH577" i="3"/>
  <c r="DI577" i="3"/>
  <c r="CP366" i="1"/>
  <c r="O366" i="1" s="1"/>
  <c r="P393" i="1"/>
  <c r="ET339" i="1"/>
  <c r="DH596" i="3"/>
  <c r="DI596" i="3"/>
  <c r="DF596" i="3"/>
  <c r="DJ596" i="3" s="1"/>
  <c r="DG596" i="3"/>
  <c r="CP447" i="1"/>
  <c r="O447" i="1" s="1"/>
  <c r="GX450" i="1"/>
  <c r="P468" i="1"/>
  <c r="EH412" i="1"/>
  <c r="U452" i="1"/>
  <c r="AU412" i="1"/>
  <c r="F478" i="1"/>
  <c r="DF244" i="3"/>
  <c r="DJ244" i="3" s="1"/>
  <c r="DG244" i="3"/>
  <c r="DI244" i="3"/>
  <c r="DH244" i="3"/>
  <c r="DG572" i="3"/>
  <c r="DF572" i="3"/>
  <c r="DH572" i="3"/>
  <c r="DI572" i="3"/>
  <c r="DJ572" i="3" s="1"/>
  <c r="DF27" i="3"/>
  <c r="DH27" i="3"/>
  <c r="DG27" i="3"/>
  <c r="DI27" i="3"/>
  <c r="DJ27" i="3" s="1"/>
  <c r="DF654" i="3"/>
  <c r="DG654" i="3"/>
  <c r="DJ654" i="3" s="1"/>
  <c r="DH654" i="3"/>
  <c r="DI654" i="3"/>
  <c r="DG200" i="3"/>
  <c r="DH200" i="3"/>
  <c r="DF200" i="3"/>
  <c r="DJ200" i="3" s="1"/>
  <c r="DI200" i="3"/>
  <c r="ES65" i="1"/>
  <c r="GB26" i="1"/>
  <c r="CY176" i="1"/>
  <c r="X176" i="1" s="1"/>
  <c r="CZ176" i="1"/>
  <c r="Y176" i="1" s="1"/>
  <c r="DG663" i="3"/>
  <c r="DH663" i="3"/>
  <c r="DI663" i="3"/>
  <c r="DF663" i="3"/>
  <c r="DJ663" i="3" s="1"/>
  <c r="DG50" i="3"/>
  <c r="DJ50" i="3" s="1"/>
  <c r="DF50" i="3"/>
  <c r="DI50" i="3"/>
  <c r="DH50" i="3"/>
  <c r="DV264" i="1"/>
  <c r="EI247" i="1"/>
  <c r="P274" i="1"/>
  <c r="DG253" i="3"/>
  <c r="DJ253" i="3" s="1"/>
  <c r="DH253" i="3"/>
  <c r="DI253" i="3"/>
  <c r="DF253" i="3"/>
  <c r="DF132" i="3"/>
  <c r="DG132" i="3"/>
  <c r="DJ132" i="3" s="1"/>
  <c r="DH132" i="3"/>
  <c r="DI132" i="3"/>
  <c r="DH168" i="3"/>
  <c r="DF168" i="3"/>
  <c r="DJ168" i="3" s="1"/>
  <c r="DG168" i="3"/>
  <c r="DI168" i="3"/>
  <c r="CP373" i="1"/>
  <c r="O373" i="1" s="1"/>
  <c r="DF563" i="3"/>
  <c r="DJ563" i="3" s="1"/>
  <c r="DG563" i="3"/>
  <c r="DH563" i="3"/>
  <c r="DI563" i="3"/>
  <c r="FQ174" i="1"/>
  <c r="GA215" i="1"/>
  <c r="EH215" i="1"/>
  <c r="GM57" i="1"/>
  <c r="GN57" i="1" s="1"/>
  <c r="DI590" i="3"/>
  <c r="DF590" i="3"/>
  <c r="DJ590" i="3" s="1"/>
  <c r="DG590" i="3"/>
  <c r="DH590" i="3"/>
  <c r="Q365" i="1"/>
  <c r="AD380" i="1" s="1"/>
  <c r="P365" i="1"/>
  <c r="S365" i="1"/>
  <c r="GX365" i="1"/>
  <c r="CJ380" i="1" s="1"/>
  <c r="R365" i="1"/>
  <c r="GK365" i="1" s="1"/>
  <c r="FY380" i="1"/>
  <c r="EI380" i="1"/>
  <c r="FR339" i="1"/>
  <c r="DG100" i="3"/>
  <c r="DJ100" i="3" s="1"/>
  <c r="DF100" i="3"/>
  <c r="DH100" i="3"/>
  <c r="DI100" i="3"/>
  <c r="DI382" i="3"/>
  <c r="DG382" i="3"/>
  <c r="DJ382" i="3" s="1"/>
  <c r="DF382" i="3"/>
  <c r="DH382" i="3"/>
  <c r="DF552" i="3"/>
  <c r="DG552" i="3"/>
  <c r="DJ552" i="3" s="1"/>
  <c r="DI552" i="3"/>
  <c r="DH552" i="3"/>
  <c r="DG658" i="3"/>
  <c r="DH658" i="3"/>
  <c r="DF658" i="3"/>
  <c r="DJ658" i="3" s="1"/>
  <c r="DI658" i="3"/>
  <c r="DF47" i="3"/>
  <c r="DH47" i="3"/>
  <c r="DI47" i="3"/>
  <c r="DG47" i="3"/>
  <c r="DJ47" i="3" s="1"/>
  <c r="CP30" i="1"/>
  <c r="O30" i="1" s="1"/>
  <c r="AC65" i="1"/>
  <c r="DH146" i="3"/>
  <c r="DI146" i="3"/>
  <c r="DF146" i="3"/>
  <c r="DJ146" i="3" s="1"/>
  <c r="DG146" i="3"/>
  <c r="DF385" i="3"/>
  <c r="DI385" i="3"/>
  <c r="DJ385" i="3" s="1"/>
  <c r="DH385" i="3"/>
  <c r="DG385" i="3"/>
  <c r="DH276" i="3"/>
  <c r="DF276" i="3"/>
  <c r="DG276" i="3"/>
  <c r="DJ276" i="3" s="1"/>
  <c r="DI276" i="3"/>
  <c r="DF540" i="3"/>
  <c r="DJ540" i="3" s="1"/>
  <c r="DI540" i="3"/>
  <c r="DG540" i="3"/>
  <c r="DH540" i="3"/>
  <c r="BY97" i="1"/>
  <c r="CI142" i="1"/>
  <c r="AP142" i="1"/>
  <c r="DF571" i="3"/>
  <c r="DJ571" i="3" s="1"/>
  <c r="DI571" i="3"/>
  <c r="DG571" i="3"/>
  <c r="DH571" i="3"/>
  <c r="DY296" i="1"/>
  <c r="DL307" i="1"/>
  <c r="BY174" i="1"/>
  <c r="CI215" i="1"/>
  <c r="AP215" i="1"/>
  <c r="GM198" i="1"/>
  <c r="GN198" i="1" s="1"/>
  <c r="EH296" i="1"/>
  <c r="P316" i="1"/>
  <c r="CY425" i="1"/>
  <c r="X425" i="1" s="1"/>
  <c r="CZ425" i="1"/>
  <c r="Y425" i="1" s="1"/>
  <c r="DI295" i="3"/>
  <c r="DF295" i="3"/>
  <c r="DG295" i="3"/>
  <c r="DJ295" i="3" s="1"/>
  <c r="DH295" i="3"/>
  <c r="CP429" i="1"/>
  <c r="O429" i="1" s="1"/>
  <c r="GM429" i="1" s="1"/>
  <c r="GO429" i="1" s="1"/>
  <c r="P317" i="1"/>
  <c r="EI296" i="1"/>
  <c r="DF5" i="3"/>
  <c r="DG5" i="3"/>
  <c r="DJ5" i="3" s="1"/>
  <c r="DH5" i="3"/>
  <c r="DI5" i="3"/>
  <c r="DH548" i="3"/>
  <c r="DI548" i="3"/>
  <c r="DF548" i="3"/>
  <c r="DJ548" i="3" s="1"/>
  <c r="DG548" i="3"/>
  <c r="DG424" i="3"/>
  <c r="DJ424" i="3" s="1"/>
  <c r="DH424" i="3"/>
  <c r="DI424" i="3"/>
  <c r="DF424" i="3"/>
  <c r="DG408" i="3"/>
  <c r="DJ408" i="3" s="1"/>
  <c r="DH408" i="3"/>
  <c r="DF408" i="3"/>
  <c r="DI408" i="3"/>
  <c r="DG315" i="3"/>
  <c r="DF315" i="3"/>
  <c r="DJ315" i="3" s="1"/>
  <c r="DI315" i="3"/>
  <c r="DH315" i="3"/>
  <c r="DG499" i="3"/>
  <c r="DH499" i="3"/>
  <c r="DI499" i="3"/>
  <c r="DJ499" i="3" s="1"/>
  <c r="DF499" i="3"/>
  <c r="DI389" i="3"/>
  <c r="DF389" i="3"/>
  <c r="DJ389" i="3" s="1"/>
  <c r="DG389" i="3"/>
  <c r="DH389" i="3"/>
  <c r="DG242" i="3"/>
  <c r="DJ242" i="3" s="1"/>
  <c r="DF242" i="3"/>
  <c r="DH242" i="3"/>
  <c r="DI242" i="3"/>
  <c r="DG536" i="3"/>
  <c r="DJ536" i="3" s="1"/>
  <c r="DF536" i="3"/>
  <c r="DH536" i="3"/>
  <c r="DI536" i="3"/>
  <c r="DG303" i="3"/>
  <c r="DH303" i="3"/>
  <c r="DF303" i="3"/>
  <c r="DI303" i="3"/>
  <c r="DJ303" i="3" s="1"/>
  <c r="R450" i="1"/>
  <c r="GK450" i="1" s="1"/>
  <c r="CP354" i="1"/>
  <c r="O354" i="1" s="1"/>
  <c r="GM354" i="1" s="1"/>
  <c r="GO354" i="1" s="1"/>
  <c r="Q252" i="1"/>
  <c r="P252" i="1"/>
  <c r="S252" i="1"/>
  <c r="T252" i="1"/>
  <c r="DY264" i="1" s="1"/>
  <c r="CP445" i="1"/>
  <c r="O445" i="1" s="1"/>
  <c r="GM445" i="1" s="1"/>
  <c r="GO445" i="1" s="1"/>
  <c r="DF129" i="3"/>
  <c r="DJ129" i="3" s="1"/>
  <c r="DG129" i="3"/>
  <c r="DH129" i="3"/>
  <c r="DI129" i="3"/>
  <c r="DH314" i="3"/>
  <c r="DG314" i="3"/>
  <c r="DI314" i="3"/>
  <c r="DF314" i="3"/>
  <c r="DJ314" i="3" s="1"/>
  <c r="DF474" i="3"/>
  <c r="DJ474" i="3" s="1"/>
  <c r="DH474" i="3"/>
  <c r="DI474" i="3"/>
  <c r="DG474" i="3"/>
  <c r="GM125" i="1"/>
  <c r="GN125" i="1" s="1"/>
  <c r="DF243" i="3"/>
  <c r="DG243" i="3"/>
  <c r="DJ243" i="3" s="1"/>
  <c r="DI243" i="3"/>
  <c r="DH243" i="3"/>
  <c r="CY201" i="1"/>
  <c r="X201" i="1" s="1"/>
  <c r="R351" i="6" s="1"/>
  <c r="CZ201" i="1"/>
  <c r="Y201" i="1" s="1"/>
  <c r="T351" i="6" s="1"/>
  <c r="AP380" i="1"/>
  <c r="BY339" i="1"/>
  <c r="CI380" i="1"/>
  <c r="DF659" i="3"/>
  <c r="DJ659" i="3" s="1"/>
  <c r="DG659" i="3"/>
  <c r="DH659" i="3"/>
  <c r="DI659" i="3"/>
  <c r="CP107" i="1"/>
  <c r="O107" i="1" s="1"/>
  <c r="GM107" i="1" s="1"/>
  <c r="GN107" i="1" s="1"/>
  <c r="CZ250" i="1"/>
  <c r="Y250" i="1" s="1"/>
  <c r="CY250" i="1"/>
  <c r="X250" i="1" s="1"/>
  <c r="DG515" i="3"/>
  <c r="DF515" i="3"/>
  <c r="DJ515" i="3" s="1"/>
  <c r="DI515" i="3"/>
  <c r="DH515" i="3"/>
  <c r="CY416" i="1"/>
  <c r="X416" i="1" s="1"/>
  <c r="GM416" i="1" s="1"/>
  <c r="GN416" i="1" s="1"/>
  <c r="CZ416" i="1"/>
  <c r="Y416" i="1" s="1"/>
  <c r="GM302" i="1"/>
  <c r="GO302" i="1" s="1"/>
  <c r="F160" i="1"/>
  <c r="AT97" i="1"/>
  <c r="DF636" i="3"/>
  <c r="DJ636" i="3" s="1"/>
  <c r="DG636" i="3"/>
  <c r="DH636" i="3"/>
  <c r="DI636" i="3"/>
  <c r="P389" i="1"/>
  <c r="EH339" i="1"/>
  <c r="DG14" i="3"/>
  <c r="DJ14" i="3" s="1"/>
  <c r="DF14" i="3"/>
  <c r="DH14" i="3"/>
  <c r="DI14" i="3"/>
  <c r="DH155" i="3"/>
  <c r="DG155" i="3"/>
  <c r="DJ155" i="3" s="1"/>
  <c r="DF155" i="3"/>
  <c r="DI155" i="3"/>
  <c r="DF103" i="3"/>
  <c r="DH103" i="3"/>
  <c r="DG103" i="3"/>
  <c r="DI103" i="3"/>
  <c r="DJ103" i="3" s="1"/>
  <c r="DG144" i="3"/>
  <c r="DI144" i="3"/>
  <c r="DH144" i="3"/>
  <c r="DF144" i="3"/>
  <c r="DJ144" i="3" s="1"/>
  <c r="DH399" i="3"/>
  <c r="DI399" i="3"/>
  <c r="DJ399" i="3" s="1"/>
  <c r="DF399" i="3"/>
  <c r="DG399" i="3"/>
  <c r="DI74" i="3"/>
  <c r="DH74" i="3"/>
  <c r="DF74" i="3"/>
  <c r="DG74" i="3"/>
  <c r="DJ74" i="3" s="1"/>
  <c r="DF196" i="3"/>
  <c r="DH196" i="3"/>
  <c r="DI196" i="3"/>
  <c r="DG196" i="3"/>
  <c r="DJ196" i="3" s="1"/>
  <c r="DG595" i="3"/>
  <c r="DJ595" i="3" s="1"/>
  <c r="DH595" i="3"/>
  <c r="DI595" i="3"/>
  <c r="DF595" i="3"/>
  <c r="DI49" i="3"/>
  <c r="DF49" i="3"/>
  <c r="DG49" i="3"/>
  <c r="DJ49" i="3" s="1"/>
  <c r="DH49" i="3"/>
  <c r="DH121" i="3"/>
  <c r="DF121" i="3"/>
  <c r="DI121" i="3"/>
  <c r="DG121" i="3"/>
  <c r="DJ121" i="3" s="1"/>
  <c r="DH387" i="3"/>
  <c r="DG387" i="3"/>
  <c r="DJ387" i="3" s="1"/>
  <c r="DI387" i="3"/>
  <c r="DF387" i="3"/>
  <c r="DF278" i="3"/>
  <c r="DG278" i="3"/>
  <c r="DJ278" i="3" s="1"/>
  <c r="DH278" i="3"/>
  <c r="DI278" i="3"/>
  <c r="DF271" i="3"/>
  <c r="DJ271" i="3" s="1"/>
  <c r="DG271" i="3"/>
  <c r="DI271" i="3"/>
  <c r="DH271" i="3"/>
  <c r="DG485" i="3"/>
  <c r="DH485" i="3"/>
  <c r="DI485" i="3"/>
  <c r="DF485" i="3"/>
  <c r="DJ485" i="3" s="1"/>
  <c r="DF277" i="3"/>
  <c r="DG277" i="3"/>
  <c r="DJ277" i="3" s="1"/>
  <c r="DH277" i="3"/>
  <c r="DI277" i="3"/>
  <c r="DH400" i="3"/>
  <c r="DI400" i="3"/>
  <c r="DF400" i="3"/>
  <c r="DG400" i="3"/>
  <c r="DJ400" i="3" s="1"/>
  <c r="DG165" i="3"/>
  <c r="DF165" i="3"/>
  <c r="DJ165" i="3" s="1"/>
  <c r="DH165" i="3"/>
  <c r="DI165" i="3"/>
  <c r="DI60" i="3"/>
  <c r="DJ60" i="3" s="1"/>
  <c r="DH60" i="3"/>
  <c r="DF60" i="3"/>
  <c r="DG60" i="3"/>
  <c r="DF611" i="3"/>
  <c r="DG611" i="3"/>
  <c r="DH611" i="3"/>
  <c r="DI611" i="3"/>
  <c r="DJ611" i="3" s="1"/>
  <c r="DF130" i="3"/>
  <c r="DJ130" i="3" s="1"/>
  <c r="DI130" i="3"/>
  <c r="DG130" i="3"/>
  <c r="DH130" i="3"/>
  <c r="DG285" i="3"/>
  <c r="DH285" i="3"/>
  <c r="DF285" i="3"/>
  <c r="DI285" i="3"/>
  <c r="DJ285" i="3" s="1"/>
  <c r="CY199" i="1"/>
  <c r="X199" i="1" s="1"/>
  <c r="R345" i="6" s="1"/>
  <c r="CZ199" i="1"/>
  <c r="Y199" i="1" s="1"/>
  <c r="T345" i="6" s="1"/>
  <c r="DH162" i="3"/>
  <c r="DF162" i="3"/>
  <c r="DJ162" i="3" s="1"/>
  <c r="DG162" i="3"/>
  <c r="DI162" i="3"/>
  <c r="Q362" i="1"/>
  <c r="R362" i="1"/>
  <c r="GK362" i="1" s="1"/>
  <c r="U362" i="1"/>
  <c r="DY65" i="1"/>
  <c r="P255" i="1"/>
  <c r="Q255" i="1"/>
  <c r="U255" i="1"/>
  <c r="AH264" i="1" s="1"/>
  <c r="R255" i="1"/>
  <c r="GK255" i="1" s="1"/>
  <c r="GA26" i="1"/>
  <c r="ER65" i="1"/>
  <c r="DF254" i="3"/>
  <c r="DJ254" i="3" s="1"/>
  <c r="DI254" i="3"/>
  <c r="DH254" i="3"/>
  <c r="DG254" i="3"/>
  <c r="DF561" i="3"/>
  <c r="DI561" i="3"/>
  <c r="DG561" i="3"/>
  <c r="DJ561" i="3" s="1"/>
  <c r="DH561" i="3"/>
  <c r="DG175" i="3"/>
  <c r="DH175" i="3"/>
  <c r="DF175" i="3"/>
  <c r="DI175" i="3"/>
  <c r="DJ175" i="3" s="1"/>
  <c r="DF652" i="3"/>
  <c r="DJ652" i="3" s="1"/>
  <c r="DG652" i="3"/>
  <c r="DH652" i="3"/>
  <c r="DI652" i="3"/>
  <c r="DF486" i="3"/>
  <c r="DJ486" i="3" s="1"/>
  <c r="DG486" i="3"/>
  <c r="DH486" i="3"/>
  <c r="DI486" i="3"/>
  <c r="DF380" i="3"/>
  <c r="DG380" i="3"/>
  <c r="DJ380" i="3" s="1"/>
  <c r="DH380" i="3"/>
  <c r="DI380" i="3"/>
  <c r="CP176" i="1"/>
  <c r="O176" i="1" s="1"/>
  <c r="CZ428" i="1"/>
  <c r="Y428" i="1" s="1"/>
  <c r="CY428" i="1"/>
  <c r="X428" i="1" s="1"/>
  <c r="GM428" i="1" s="1"/>
  <c r="GO428" i="1" s="1"/>
  <c r="GK298" i="1"/>
  <c r="GK415" i="1"/>
  <c r="DW459" i="1"/>
  <c r="CP140" i="1"/>
  <c r="O140" i="1" s="1"/>
  <c r="GM140" i="1" s="1"/>
  <c r="GN140" i="1" s="1"/>
  <c r="V252" i="1"/>
  <c r="EA264" i="1" s="1"/>
  <c r="P205" i="1"/>
  <c r="Q205" i="1"/>
  <c r="R205" i="1"/>
  <c r="GK205" i="1" s="1"/>
  <c r="GX205" i="1"/>
  <c r="GB215" i="1" s="1"/>
  <c r="U205" i="1"/>
  <c r="U450" i="1"/>
  <c r="DI178" i="3"/>
  <c r="DF178" i="3"/>
  <c r="DG178" i="3"/>
  <c r="DJ178" i="3" s="1"/>
  <c r="DH178" i="3"/>
  <c r="DF181" i="3"/>
  <c r="DI181" i="3"/>
  <c r="DH181" i="3"/>
  <c r="DG181" i="3"/>
  <c r="DJ181" i="3" s="1"/>
  <c r="DH341" i="3"/>
  <c r="DI341" i="3"/>
  <c r="DF341" i="3"/>
  <c r="DJ341" i="3" s="1"/>
  <c r="DG341" i="3"/>
  <c r="DF261" i="3"/>
  <c r="DJ261" i="3" s="1"/>
  <c r="DI261" i="3"/>
  <c r="DH261" i="3"/>
  <c r="DG261" i="3"/>
  <c r="DG487" i="3"/>
  <c r="DH487" i="3"/>
  <c r="DI487" i="3"/>
  <c r="DF487" i="3"/>
  <c r="DJ487" i="3" s="1"/>
  <c r="DI535" i="3"/>
  <c r="DF535" i="3"/>
  <c r="DG535" i="3"/>
  <c r="DJ535" i="3" s="1"/>
  <c r="DH535" i="3"/>
  <c r="DH569" i="3"/>
  <c r="DI569" i="3"/>
  <c r="DF569" i="3"/>
  <c r="DJ569" i="3" s="1"/>
  <c r="DG569" i="3"/>
  <c r="DF593" i="3"/>
  <c r="DI593" i="3"/>
  <c r="DH593" i="3"/>
  <c r="DG593" i="3"/>
  <c r="DJ593" i="3" s="1"/>
  <c r="DI339" i="3"/>
  <c r="DJ339" i="3" s="1"/>
  <c r="DG339" i="3"/>
  <c r="DH339" i="3"/>
  <c r="DF339" i="3"/>
  <c r="DH152" i="3"/>
  <c r="DG152" i="3"/>
  <c r="DF152" i="3"/>
  <c r="DJ152" i="3" s="1"/>
  <c r="DI152" i="3"/>
  <c r="DI10" i="3"/>
  <c r="DG10" i="3"/>
  <c r="DJ10" i="3" s="1"/>
  <c r="DF10" i="3"/>
  <c r="DH10" i="3"/>
  <c r="DF18" i="3"/>
  <c r="DG18" i="3"/>
  <c r="DJ18" i="3" s="1"/>
  <c r="DI18" i="3"/>
  <c r="DH18" i="3"/>
  <c r="DH137" i="3"/>
  <c r="DF137" i="3"/>
  <c r="DG137" i="3"/>
  <c r="DI137" i="3"/>
  <c r="DJ137" i="3" s="1"/>
  <c r="DG26" i="3"/>
  <c r="DJ26" i="3" s="1"/>
  <c r="DF26" i="3"/>
  <c r="DH26" i="3"/>
  <c r="DI26" i="3"/>
  <c r="DH28" i="3"/>
  <c r="DF28" i="3"/>
  <c r="DG28" i="3"/>
  <c r="DJ28" i="3" s="1"/>
  <c r="DI28" i="3"/>
  <c r="DI150" i="3"/>
  <c r="DG150" i="3"/>
  <c r="DF150" i="3"/>
  <c r="DJ150" i="3" s="1"/>
  <c r="DH150" i="3"/>
  <c r="DF256" i="3"/>
  <c r="DJ256" i="3" s="1"/>
  <c r="DG256" i="3"/>
  <c r="DH256" i="3"/>
  <c r="DI256" i="3"/>
  <c r="DI44" i="3"/>
  <c r="DG44" i="3"/>
  <c r="DJ44" i="3" s="1"/>
  <c r="DH44" i="3"/>
  <c r="DF44" i="3"/>
  <c r="DH224" i="3"/>
  <c r="DG224" i="3"/>
  <c r="DJ224" i="3" s="1"/>
  <c r="DI224" i="3"/>
  <c r="DF224" i="3"/>
  <c r="DF205" i="3"/>
  <c r="DG205" i="3"/>
  <c r="DJ205" i="3" s="1"/>
  <c r="DI205" i="3"/>
  <c r="DH205" i="3"/>
  <c r="DF348" i="3"/>
  <c r="DJ348" i="3" s="1"/>
  <c r="DI348" i="3"/>
  <c r="DG348" i="3"/>
  <c r="DH348" i="3"/>
  <c r="DF545" i="3"/>
  <c r="DG545" i="3"/>
  <c r="DJ545" i="3" s="1"/>
  <c r="DH545" i="3"/>
  <c r="DI545" i="3"/>
  <c r="DH498" i="3"/>
  <c r="DI498" i="3"/>
  <c r="DF498" i="3"/>
  <c r="DJ498" i="3" s="1"/>
  <c r="DG498" i="3"/>
  <c r="DG289" i="3"/>
  <c r="DJ289" i="3" s="1"/>
  <c r="DH289" i="3"/>
  <c r="DF289" i="3"/>
  <c r="DI289" i="3"/>
  <c r="DH350" i="3"/>
  <c r="DF350" i="3"/>
  <c r="DJ350" i="3" s="1"/>
  <c r="DG350" i="3"/>
  <c r="DI350" i="3"/>
  <c r="CZ31" i="1"/>
  <c r="Y31" i="1" s="1"/>
  <c r="CY31" i="1"/>
  <c r="X31" i="1" s="1"/>
  <c r="EC65" i="1" s="1"/>
  <c r="DX65" i="1"/>
  <c r="DF585" i="3"/>
  <c r="DG585" i="3"/>
  <c r="DH585" i="3"/>
  <c r="DI585" i="3"/>
  <c r="DJ585" i="3" s="1"/>
  <c r="DG490" i="3"/>
  <c r="DF490" i="3"/>
  <c r="DH490" i="3"/>
  <c r="DI490" i="3"/>
  <c r="DJ490" i="3" s="1"/>
  <c r="DF576" i="3"/>
  <c r="DJ576" i="3" s="1"/>
  <c r="DG576" i="3"/>
  <c r="DH576" i="3"/>
  <c r="DI576" i="3"/>
  <c r="DF260" i="3"/>
  <c r="DJ260" i="3" s="1"/>
  <c r="DG260" i="3"/>
  <c r="DI260" i="3"/>
  <c r="DH260" i="3"/>
  <c r="DG623" i="3"/>
  <c r="DF623" i="3"/>
  <c r="DH623" i="3"/>
  <c r="DI623" i="3"/>
  <c r="DJ623" i="3" s="1"/>
  <c r="DF136" i="3"/>
  <c r="DJ136" i="3" s="1"/>
  <c r="DG136" i="3"/>
  <c r="DH136" i="3"/>
  <c r="DI136" i="3"/>
  <c r="DF105" i="3"/>
  <c r="DG105" i="3"/>
  <c r="DJ105" i="3" s="1"/>
  <c r="DI105" i="3"/>
  <c r="DH105" i="3"/>
  <c r="GM108" i="1"/>
  <c r="GN108" i="1" s="1"/>
  <c r="DH148" i="3"/>
  <c r="DI148" i="3"/>
  <c r="DG148" i="3"/>
  <c r="DF148" i="3"/>
  <c r="DJ148" i="3" s="1"/>
  <c r="CY126" i="1"/>
  <c r="X126" i="1" s="1"/>
  <c r="CZ126" i="1"/>
  <c r="Y126" i="1" s="1"/>
  <c r="CP48" i="1"/>
  <c r="O48" i="1" s="1"/>
  <c r="GM48" i="1" s="1"/>
  <c r="GN48" i="1" s="1"/>
  <c r="DI288" i="3"/>
  <c r="DG288" i="3"/>
  <c r="DJ288" i="3" s="1"/>
  <c r="DH288" i="3"/>
  <c r="DF288" i="3"/>
  <c r="DG197" i="3"/>
  <c r="DH197" i="3"/>
  <c r="DF197" i="3"/>
  <c r="DJ197" i="3" s="1"/>
  <c r="DI197" i="3"/>
  <c r="CY28" i="1"/>
  <c r="X28" i="1" s="1"/>
  <c r="GM28" i="1" s="1"/>
  <c r="GN28" i="1" s="1"/>
  <c r="CZ28" i="1"/>
  <c r="Y28" i="1" s="1"/>
  <c r="DI124" i="3"/>
  <c r="DG124" i="3"/>
  <c r="DF124" i="3"/>
  <c r="DJ124" i="3" s="1"/>
  <c r="DH124" i="3"/>
  <c r="GX259" i="1"/>
  <c r="P259" i="1"/>
  <c r="Q259" i="1"/>
  <c r="R259" i="1"/>
  <c r="GK259" i="1" s="1"/>
  <c r="S259" i="1"/>
  <c r="DH159" i="3"/>
  <c r="DF159" i="3"/>
  <c r="DG159" i="3"/>
  <c r="DJ159" i="3" s="1"/>
  <c r="DI159" i="3"/>
  <c r="W261" i="1"/>
  <c r="DG538" i="3"/>
  <c r="DJ538" i="3" s="1"/>
  <c r="DH538" i="3"/>
  <c r="DF538" i="3"/>
  <c r="DI538" i="3"/>
  <c r="P139" i="1"/>
  <c r="Q139" i="1"/>
  <c r="R139" i="1"/>
  <c r="GK139" i="1" s="1"/>
  <c r="S139" i="1"/>
  <c r="U139" i="1"/>
  <c r="AH142" i="1" s="1"/>
  <c r="R373" i="1"/>
  <c r="GK373" i="1" s="1"/>
  <c r="DH349" i="3"/>
  <c r="DI349" i="3"/>
  <c r="DF349" i="3"/>
  <c r="DJ349" i="3" s="1"/>
  <c r="DG349" i="3"/>
  <c r="W259" i="1"/>
  <c r="R140" i="1"/>
  <c r="GK140" i="1" s="1"/>
  <c r="P289" i="1"/>
  <c r="EV247" i="1"/>
  <c r="EM142" i="1"/>
  <c r="FV97" i="1"/>
  <c r="EV26" i="1"/>
  <c r="P90" i="1"/>
  <c r="EV489" i="1"/>
  <c r="CP250" i="1"/>
  <c r="O250" i="1" s="1"/>
  <c r="DF567" i="3"/>
  <c r="DJ567" i="3" s="1"/>
  <c r="DI567" i="3"/>
  <c r="DG567" i="3"/>
  <c r="DH567" i="3"/>
  <c r="BD489" i="1"/>
  <c r="DH248" i="3"/>
  <c r="DI248" i="3"/>
  <c r="DG248" i="3"/>
  <c r="DJ248" i="3" s="1"/>
  <c r="DF248" i="3"/>
  <c r="AF264" i="1"/>
  <c r="CY249" i="1"/>
  <c r="X249" i="1" s="1"/>
  <c r="CZ249" i="1"/>
  <c r="Y249" i="1" s="1"/>
  <c r="CP448" i="1"/>
  <c r="O448" i="1" s="1"/>
  <c r="W211" i="1"/>
  <c r="EB215" i="1" s="1"/>
  <c r="GM418" i="1"/>
  <c r="GN418" i="1" s="1"/>
  <c r="DF642" i="3"/>
  <c r="DG642" i="3"/>
  <c r="DJ642" i="3" s="1"/>
  <c r="DH642" i="3"/>
  <c r="DI642" i="3"/>
  <c r="CP118" i="1"/>
  <c r="O118" i="1" s="1"/>
  <c r="GM118" i="1" s="1"/>
  <c r="GN118" i="1" s="1"/>
  <c r="DG266" i="3"/>
  <c r="DJ266" i="3" s="1"/>
  <c r="DH266" i="3"/>
  <c r="DF266" i="3"/>
  <c r="DI266" i="3"/>
  <c r="R211" i="1"/>
  <c r="GK211" i="1" s="1"/>
  <c r="U211" i="1"/>
  <c r="DW307" i="1"/>
  <c r="CY363" i="1"/>
  <c r="X363" i="1" s="1"/>
  <c r="CZ363" i="1"/>
  <c r="Y363" i="1" s="1"/>
  <c r="CP364" i="1"/>
  <c r="O364" i="1" s="1"/>
  <c r="GM364" i="1" s="1"/>
  <c r="GO364" i="1" s="1"/>
  <c r="T374" i="1"/>
  <c r="DW142" i="1"/>
  <c r="S362" i="1"/>
  <c r="CP362" i="1" s="1"/>
  <c r="O362" i="1" s="1"/>
  <c r="CZ41" i="1"/>
  <c r="Y41" i="1" s="1"/>
  <c r="CY41" i="1"/>
  <c r="X41" i="1" s="1"/>
  <c r="GM41" i="1" s="1"/>
  <c r="GP41" i="1" s="1"/>
  <c r="BB97" i="1"/>
  <c r="F155" i="1"/>
  <c r="BB489" i="1"/>
  <c r="DH383" i="3"/>
  <c r="DG383" i="3"/>
  <c r="DI383" i="3"/>
  <c r="DF383" i="3"/>
  <c r="DJ383" i="3" s="1"/>
  <c r="EB459" i="1"/>
  <c r="S205" i="1"/>
  <c r="DX215" i="1" s="1"/>
  <c r="T431" i="1"/>
  <c r="GM189" i="1"/>
  <c r="GN189" i="1" s="1"/>
  <c r="F219" i="1"/>
  <c r="AO174" i="1"/>
  <c r="ER264" i="1"/>
  <c r="GA247" i="1"/>
  <c r="DF638" i="3"/>
  <c r="DG638" i="3"/>
  <c r="DH638" i="3"/>
  <c r="DI638" i="3"/>
  <c r="DJ638" i="3" s="1"/>
  <c r="CZ438" i="1"/>
  <c r="Y438" i="1" s="1"/>
  <c r="CY438" i="1"/>
  <c r="X438" i="1" s="1"/>
  <c r="GM438" i="1" s="1"/>
  <c r="GO438" i="1" s="1"/>
  <c r="CP420" i="1"/>
  <c r="O420" i="1" s="1"/>
  <c r="GM420" i="1" s="1"/>
  <c r="GN420" i="1" s="1"/>
  <c r="GM375" i="1"/>
  <c r="GO375" i="1" s="1"/>
  <c r="DF335" i="3"/>
  <c r="DJ335" i="3" s="1"/>
  <c r="DI335" i="3"/>
  <c r="DG335" i="3"/>
  <c r="DH335" i="3"/>
  <c r="EU247" i="1"/>
  <c r="P280" i="1"/>
  <c r="EU489" i="1"/>
  <c r="AF307" i="1"/>
  <c r="CY298" i="1"/>
  <c r="X298" i="1" s="1"/>
  <c r="CZ298" i="1"/>
  <c r="Y298" i="1" s="1"/>
  <c r="AL307" i="1" s="1"/>
  <c r="T193" i="1"/>
  <c r="DY215" i="1" s="1"/>
  <c r="CY260" i="1"/>
  <c r="X260" i="1" s="1"/>
  <c r="CZ260" i="1"/>
  <c r="Y260" i="1" s="1"/>
  <c r="AX380" i="1"/>
  <c r="CG339" i="1"/>
  <c r="CP439" i="1"/>
  <c r="O439" i="1" s="1"/>
  <c r="GM439" i="1" s="1"/>
  <c r="GO439" i="1" s="1"/>
  <c r="CY203" i="1"/>
  <c r="X203" i="1" s="1"/>
  <c r="CZ203" i="1"/>
  <c r="Y203" i="1" s="1"/>
  <c r="GX304" i="1"/>
  <c r="CJ307" i="1" s="1"/>
  <c r="T255" i="1"/>
  <c r="AG264" i="1" s="1"/>
  <c r="CY366" i="1"/>
  <c r="X366" i="1" s="1"/>
  <c r="CZ366" i="1"/>
  <c r="Y366" i="1" s="1"/>
  <c r="GM436" i="1"/>
  <c r="GO436" i="1" s="1"/>
  <c r="CY179" i="1"/>
  <c r="X179" i="1" s="1"/>
  <c r="CZ179" i="1"/>
  <c r="Y179" i="1" s="1"/>
  <c r="AS339" i="1"/>
  <c r="F397" i="1"/>
  <c r="DH195" i="3"/>
  <c r="DI195" i="3"/>
  <c r="DG195" i="3"/>
  <c r="DJ195" i="3" s="1"/>
  <c r="DF195" i="3"/>
  <c r="DF324" i="3"/>
  <c r="DJ324" i="3" s="1"/>
  <c r="DI324" i="3"/>
  <c r="DG324" i="3"/>
  <c r="DH324" i="3"/>
  <c r="DH655" i="3"/>
  <c r="DI655" i="3"/>
  <c r="DF655" i="3"/>
  <c r="DG655" i="3"/>
  <c r="DJ655" i="3" s="1"/>
  <c r="DG61" i="3"/>
  <c r="DJ61" i="3" s="1"/>
  <c r="DI61" i="3"/>
  <c r="DF61" i="3"/>
  <c r="DH61" i="3"/>
  <c r="GM121" i="1"/>
  <c r="GN121" i="1" s="1"/>
  <c r="DH140" i="3"/>
  <c r="DF140" i="3"/>
  <c r="DG140" i="3"/>
  <c r="DJ140" i="3" s="1"/>
  <c r="DI140" i="3"/>
  <c r="CZ53" i="1"/>
  <c r="Y53" i="1" s="1"/>
  <c r="CY53" i="1"/>
  <c r="X53" i="1" s="1"/>
  <c r="DF559" i="3"/>
  <c r="DG559" i="3"/>
  <c r="DH559" i="3"/>
  <c r="DI559" i="3"/>
  <c r="DJ559" i="3" s="1"/>
  <c r="DG122" i="3"/>
  <c r="DF122" i="3"/>
  <c r="DJ122" i="3" s="1"/>
  <c r="DH122" i="3"/>
  <c r="DI122" i="3"/>
  <c r="BZ247" i="1"/>
  <c r="AQ264" i="1"/>
  <c r="CG264" i="1"/>
  <c r="F72" i="1"/>
  <c r="AX26" i="1"/>
  <c r="CY301" i="1"/>
  <c r="X301" i="1" s="1"/>
  <c r="EC307" i="1" s="1"/>
  <c r="CZ301" i="1"/>
  <c r="Y301" i="1" s="1"/>
  <c r="ED307" i="1" s="1"/>
  <c r="DX307" i="1"/>
  <c r="CZ345" i="1"/>
  <c r="Y345" i="1" s="1"/>
  <c r="CY345" i="1"/>
  <c r="X345" i="1" s="1"/>
  <c r="P323" i="1"/>
  <c r="EU296" i="1"/>
  <c r="BC339" i="1"/>
  <c r="F396" i="1"/>
  <c r="GK249" i="1"/>
  <c r="CY359" i="1"/>
  <c r="X359" i="1" s="1"/>
  <c r="CZ359" i="1"/>
  <c r="Y359" i="1" s="1"/>
  <c r="DO307" i="1"/>
  <c r="EB296" i="1"/>
  <c r="V452" i="1"/>
  <c r="Q452" i="1"/>
  <c r="DH107" i="3"/>
  <c r="DF107" i="3"/>
  <c r="DJ107" i="3" s="1"/>
  <c r="DI107" i="3"/>
  <c r="DG107" i="3"/>
  <c r="DF332" i="3"/>
  <c r="DI332" i="3"/>
  <c r="DG332" i="3"/>
  <c r="DJ332" i="3" s="1"/>
  <c r="DH332" i="3"/>
  <c r="DI114" i="3"/>
  <c r="DG114" i="3"/>
  <c r="DH114" i="3"/>
  <c r="DF114" i="3"/>
  <c r="DJ114" i="3" s="1"/>
  <c r="DF275" i="3"/>
  <c r="DG275" i="3"/>
  <c r="DJ275" i="3" s="1"/>
  <c r="DH275" i="3"/>
  <c r="DI275" i="3"/>
  <c r="DF241" i="3"/>
  <c r="DI241" i="3"/>
  <c r="DJ241" i="3" s="1"/>
  <c r="DG241" i="3"/>
  <c r="DH241" i="3"/>
  <c r="DI656" i="3"/>
  <c r="DF656" i="3"/>
  <c r="DG656" i="3"/>
  <c r="DJ656" i="3" s="1"/>
  <c r="DH656" i="3"/>
  <c r="CP256" i="1"/>
  <c r="O256" i="1" s="1"/>
  <c r="DF329" i="3"/>
  <c r="DI329" i="3"/>
  <c r="DJ329" i="3" s="1"/>
  <c r="DG329" i="3"/>
  <c r="DH329" i="3"/>
  <c r="AQ296" i="1"/>
  <c r="F317" i="1"/>
  <c r="CP203" i="1"/>
  <c r="O203" i="1" s="1"/>
  <c r="DF573" i="3"/>
  <c r="DG573" i="3"/>
  <c r="DJ573" i="3" s="1"/>
  <c r="DH573" i="3"/>
  <c r="DI573" i="3"/>
  <c r="CP378" i="1"/>
  <c r="O378" i="1" s="1"/>
  <c r="DH198" i="3"/>
  <c r="DI198" i="3"/>
  <c r="DF198" i="3"/>
  <c r="DJ198" i="3" s="1"/>
  <c r="DG198" i="3"/>
  <c r="DF483" i="3"/>
  <c r="DJ483" i="3" s="1"/>
  <c r="DG483" i="3"/>
  <c r="DH483" i="3"/>
  <c r="DI483" i="3"/>
  <c r="DI527" i="3"/>
  <c r="DF527" i="3"/>
  <c r="DJ527" i="3" s="1"/>
  <c r="DG527" i="3"/>
  <c r="DH527" i="3"/>
  <c r="DH366" i="3"/>
  <c r="DI366" i="3"/>
  <c r="DF366" i="3"/>
  <c r="DG366" i="3"/>
  <c r="DJ366" i="3" s="1"/>
  <c r="DI9" i="3"/>
  <c r="DJ9" i="3" s="1"/>
  <c r="DG9" i="3"/>
  <c r="DH9" i="3"/>
  <c r="DF9" i="3"/>
  <c r="DH112" i="3"/>
  <c r="DG112" i="3"/>
  <c r="DI112" i="3"/>
  <c r="DF112" i="3"/>
  <c r="DJ112" i="3" s="1"/>
  <c r="DH199" i="3"/>
  <c r="DI199" i="3"/>
  <c r="DG199" i="3"/>
  <c r="DF199" i="3"/>
  <c r="DJ199" i="3" s="1"/>
  <c r="DF635" i="3"/>
  <c r="DG635" i="3"/>
  <c r="DH635" i="3"/>
  <c r="DI635" i="3"/>
  <c r="DJ635" i="3" s="1"/>
  <c r="CZ115" i="1"/>
  <c r="Y115" i="1" s="1"/>
  <c r="CY115" i="1"/>
  <c r="X115" i="1" s="1"/>
  <c r="CY208" i="1"/>
  <c r="X208" i="1" s="1"/>
  <c r="CZ208" i="1"/>
  <c r="Y208" i="1" s="1"/>
  <c r="CP208" i="1"/>
  <c r="O208" i="1" s="1"/>
  <c r="GM208" i="1" s="1"/>
  <c r="GN208" i="1" s="1"/>
  <c r="DG494" i="3"/>
  <c r="DF494" i="3"/>
  <c r="DJ494" i="3" s="1"/>
  <c r="DH494" i="3"/>
  <c r="DI494" i="3"/>
  <c r="DI319" i="3"/>
  <c r="DJ319" i="3" s="1"/>
  <c r="DG319" i="3"/>
  <c r="DF319" i="3"/>
  <c r="DH319" i="3"/>
  <c r="DH653" i="3"/>
  <c r="DG653" i="3"/>
  <c r="DI653" i="3"/>
  <c r="DJ653" i="3" s="1"/>
  <c r="DF653" i="3"/>
  <c r="CY134" i="1"/>
  <c r="X134" i="1" s="1"/>
  <c r="GM134" i="1" s="1"/>
  <c r="GN134" i="1" s="1"/>
  <c r="CZ134" i="1"/>
  <c r="Y134" i="1" s="1"/>
  <c r="CP212" i="1"/>
  <c r="O212" i="1" s="1"/>
  <c r="CY117" i="1"/>
  <c r="X117" i="1" s="1"/>
  <c r="CZ117" i="1"/>
  <c r="Y117" i="1" s="1"/>
  <c r="F484" i="1"/>
  <c r="BD412" i="1"/>
  <c r="CY453" i="1"/>
  <c r="X453" i="1" s="1"/>
  <c r="GM453" i="1" s="1"/>
  <c r="GO453" i="1" s="1"/>
  <c r="CZ453" i="1"/>
  <c r="Y453" i="1" s="1"/>
  <c r="R254" i="1"/>
  <c r="GK254" i="1" s="1"/>
  <c r="GB296" i="1"/>
  <c r="ES307" i="1"/>
  <c r="DF307" i="3"/>
  <c r="DJ307" i="3" s="1"/>
  <c r="DH307" i="3"/>
  <c r="DI307" i="3"/>
  <c r="DG307" i="3"/>
  <c r="DH30" i="3"/>
  <c r="DG30" i="3"/>
  <c r="DJ30" i="3" s="1"/>
  <c r="DI30" i="3"/>
  <c r="DF30" i="3"/>
  <c r="DF584" i="3"/>
  <c r="DJ584" i="3" s="1"/>
  <c r="DI584" i="3"/>
  <c r="DG584" i="3"/>
  <c r="DH584" i="3"/>
  <c r="DF161" i="3"/>
  <c r="DJ161" i="3" s="1"/>
  <c r="DI161" i="3"/>
  <c r="DH161" i="3"/>
  <c r="DG161" i="3"/>
  <c r="P213" i="1"/>
  <c r="Q213" i="1"/>
  <c r="GX213" i="1"/>
  <c r="S213" i="1"/>
  <c r="T213" i="1"/>
  <c r="R213" i="1"/>
  <c r="GK213" i="1" s="1"/>
  <c r="DG570" i="3"/>
  <c r="DI570" i="3"/>
  <c r="DF570" i="3"/>
  <c r="DJ570" i="3" s="1"/>
  <c r="DH570" i="3"/>
  <c r="EP307" i="1"/>
  <c r="FY296" i="1"/>
  <c r="F228" i="1"/>
  <c r="BB174" i="1"/>
  <c r="S113" i="1"/>
  <c r="T113" i="1"/>
  <c r="AG142" i="1" s="1"/>
  <c r="GX113" i="1"/>
  <c r="CJ142" i="1" s="1"/>
  <c r="Q113" i="1"/>
  <c r="AD142" i="1" s="1"/>
  <c r="R113" i="1"/>
  <c r="GK113" i="1" s="1"/>
  <c r="CY212" i="1"/>
  <c r="X212" i="1" s="1"/>
  <c r="CZ212" i="1"/>
  <c r="Y212" i="1" s="1"/>
  <c r="EM307" i="1"/>
  <c r="FV296" i="1"/>
  <c r="EM380" i="1"/>
  <c r="FV339" i="1"/>
  <c r="P450" i="1"/>
  <c r="CP450" i="1" s="1"/>
  <c r="O450" i="1" s="1"/>
  <c r="GM450" i="1" s="1"/>
  <c r="GO450" i="1" s="1"/>
  <c r="DG484" i="3"/>
  <c r="DH484" i="3"/>
  <c r="DI484" i="3"/>
  <c r="DF484" i="3"/>
  <c r="DJ484" i="3" s="1"/>
  <c r="CP31" i="1"/>
  <c r="O31" i="1" s="1"/>
  <c r="DU65" i="1"/>
  <c r="CY180" i="1"/>
  <c r="X180" i="1" s="1"/>
  <c r="CZ180" i="1"/>
  <c r="Y180" i="1" s="1"/>
  <c r="CY182" i="1"/>
  <c r="X182" i="1" s="1"/>
  <c r="CZ182" i="1"/>
  <c r="Y182" i="1" s="1"/>
  <c r="CP54" i="1"/>
  <c r="O54" i="1" s="1"/>
  <c r="GM54" i="1" s="1"/>
  <c r="GN54" i="1" s="1"/>
  <c r="CZ118" i="1"/>
  <c r="Y118" i="1" s="1"/>
  <c r="CY118" i="1"/>
  <c r="X118" i="1" s="1"/>
  <c r="CY181" i="1"/>
  <c r="X181" i="1" s="1"/>
  <c r="GM181" i="1" s="1"/>
  <c r="GN181" i="1" s="1"/>
  <c r="CZ181" i="1"/>
  <c r="Y181" i="1" s="1"/>
  <c r="DF564" i="3"/>
  <c r="DJ564" i="3" s="1"/>
  <c r="DG564" i="3"/>
  <c r="DH564" i="3"/>
  <c r="DI564" i="3"/>
  <c r="DF321" i="3"/>
  <c r="DI321" i="3"/>
  <c r="DG321" i="3"/>
  <c r="DJ321" i="3" s="1"/>
  <c r="DH321" i="3"/>
  <c r="DI649" i="3"/>
  <c r="DF649" i="3"/>
  <c r="DJ649" i="3" s="1"/>
  <c r="DG649" i="3"/>
  <c r="DH649" i="3"/>
  <c r="DH268" i="3"/>
  <c r="DF268" i="3"/>
  <c r="DJ268" i="3" s="1"/>
  <c r="DI268" i="3"/>
  <c r="DG268" i="3"/>
  <c r="W113" i="1"/>
  <c r="AJ142" i="1" s="1"/>
  <c r="R452" i="1"/>
  <c r="GK452" i="1" s="1"/>
  <c r="CP109" i="1"/>
  <c r="O109" i="1" s="1"/>
  <c r="DF299" i="3"/>
  <c r="DH299" i="3"/>
  <c r="DI299" i="3"/>
  <c r="DG299" i="3"/>
  <c r="DJ299" i="3" s="1"/>
  <c r="CZ424" i="1"/>
  <c r="Y424" i="1" s="1"/>
  <c r="CY424" i="1"/>
  <c r="X424" i="1" s="1"/>
  <c r="V450" i="1"/>
  <c r="DF2" i="3"/>
  <c r="DG2" i="3"/>
  <c r="DJ2" i="3" s="1"/>
  <c r="DH2" i="3"/>
  <c r="DI2" i="3"/>
  <c r="DH300" i="3"/>
  <c r="DF300" i="3"/>
  <c r="DJ300" i="3" s="1"/>
  <c r="DG300" i="3"/>
  <c r="DI300" i="3"/>
  <c r="DI546" i="3"/>
  <c r="DF546" i="3"/>
  <c r="DG546" i="3"/>
  <c r="DJ546" i="3" s="1"/>
  <c r="DH546" i="3"/>
  <c r="DG322" i="3"/>
  <c r="DJ322" i="3" s="1"/>
  <c r="DF322" i="3"/>
  <c r="DH322" i="3"/>
  <c r="DI322" i="3"/>
  <c r="DH390" i="3"/>
  <c r="DG390" i="3"/>
  <c r="DI390" i="3"/>
  <c r="DF390" i="3"/>
  <c r="DJ390" i="3" s="1"/>
  <c r="DG283" i="3"/>
  <c r="DH283" i="3"/>
  <c r="DF283" i="3"/>
  <c r="DJ283" i="3" s="1"/>
  <c r="DI283" i="3"/>
  <c r="DF67" i="3"/>
  <c r="DG67" i="3"/>
  <c r="DJ67" i="3" s="1"/>
  <c r="DH67" i="3"/>
  <c r="DI67" i="3"/>
  <c r="DF45" i="3"/>
  <c r="DI45" i="3"/>
  <c r="DJ45" i="3" s="1"/>
  <c r="DG45" i="3"/>
  <c r="DH45" i="3"/>
  <c r="DF164" i="3"/>
  <c r="DJ164" i="3" s="1"/>
  <c r="DG164" i="3"/>
  <c r="DH164" i="3"/>
  <c r="DI164" i="3"/>
  <c r="DG259" i="3"/>
  <c r="DJ259" i="3" s="1"/>
  <c r="DH259" i="3"/>
  <c r="DF259" i="3"/>
  <c r="DI259" i="3"/>
  <c r="DF66" i="3"/>
  <c r="DH66" i="3"/>
  <c r="DI66" i="3"/>
  <c r="DG66" i="3"/>
  <c r="DJ66" i="3" s="1"/>
  <c r="EA26" i="1"/>
  <c r="DN65" i="1"/>
  <c r="CY56" i="1"/>
  <c r="X56" i="1" s="1"/>
  <c r="GM56" i="1" s="1"/>
  <c r="GN56" i="1" s="1"/>
  <c r="CZ56" i="1"/>
  <c r="Y56" i="1" s="1"/>
  <c r="CZ130" i="1"/>
  <c r="Y130" i="1" s="1"/>
  <c r="CY130" i="1"/>
  <c r="X130" i="1" s="1"/>
  <c r="CY116" i="1"/>
  <c r="X116" i="1" s="1"/>
  <c r="CZ116" i="1"/>
  <c r="Y116" i="1" s="1"/>
  <c r="V255" i="1"/>
  <c r="AI264" i="1" s="1"/>
  <c r="DF647" i="3"/>
  <c r="DJ647" i="3" s="1"/>
  <c r="DG647" i="3"/>
  <c r="DH647" i="3"/>
  <c r="DI647" i="3"/>
  <c r="Q200" i="1"/>
  <c r="R200" i="1"/>
  <c r="U351" i="6" s="1"/>
  <c r="S200" i="1"/>
  <c r="AF215" i="1" s="1"/>
  <c r="P200" i="1"/>
  <c r="CP200" i="1" s="1"/>
  <c r="O200" i="1" s="1"/>
  <c r="I351" i="6" s="1"/>
  <c r="GX200" i="1"/>
  <c r="CJ215" i="1" s="1"/>
  <c r="AU247" i="1"/>
  <c r="F283" i="1"/>
  <c r="AO412" i="1"/>
  <c r="F463" i="1"/>
  <c r="CP257" i="1"/>
  <c r="O257" i="1" s="1"/>
  <c r="CP425" i="1"/>
  <c r="O425" i="1" s="1"/>
  <c r="GM425" i="1" s="1"/>
  <c r="GO425" i="1" s="1"/>
  <c r="EA215" i="1"/>
  <c r="V374" i="1"/>
  <c r="CY423" i="1"/>
  <c r="X423" i="1" s="1"/>
  <c r="CZ423" i="1"/>
  <c r="Y423" i="1" s="1"/>
  <c r="T365" i="1"/>
  <c r="AG380" i="1" s="1"/>
  <c r="AQ412" i="1"/>
  <c r="F469" i="1"/>
  <c r="DI3" i="3"/>
  <c r="DF3" i="3"/>
  <c r="DH3" i="3"/>
  <c r="DG3" i="3"/>
  <c r="DJ3" i="3" s="1"/>
  <c r="DF173" i="3"/>
  <c r="DG173" i="3"/>
  <c r="DJ173" i="3" s="1"/>
  <c r="DI173" i="3"/>
  <c r="DH173" i="3"/>
  <c r="DG169" i="3"/>
  <c r="DH169" i="3"/>
  <c r="DF169" i="3"/>
  <c r="DI169" i="3"/>
  <c r="DJ169" i="3" s="1"/>
  <c r="DG334" i="3"/>
  <c r="DH334" i="3"/>
  <c r="DI334" i="3"/>
  <c r="DF334" i="3"/>
  <c r="DJ334" i="3" s="1"/>
  <c r="DI476" i="3"/>
  <c r="DF476" i="3"/>
  <c r="DJ476" i="3" s="1"/>
  <c r="DG476" i="3"/>
  <c r="DH476" i="3"/>
  <c r="DH53" i="3"/>
  <c r="DI53" i="3"/>
  <c r="DJ53" i="3" s="1"/>
  <c r="DF53" i="3"/>
  <c r="DG53" i="3"/>
  <c r="DG135" i="3"/>
  <c r="DF135" i="3"/>
  <c r="DJ135" i="3" s="1"/>
  <c r="DH135" i="3"/>
  <c r="DI135" i="3"/>
  <c r="DG42" i="3"/>
  <c r="DJ42" i="3" s="1"/>
  <c r="DF42" i="3"/>
  <c r="DH42" i="3"/>
  <c r="DI42" i="3"/>
  <c r="DG184" i="3"/>
  <c r="DJ184" i="3" s="1"/>
  <c r="DH184" i="3"/>
  <c r="DF184" i="3"/>
  <c r="DI184" i="3"/>
  <c r="DF21" i="3"/>
  <c r="DH21" i="3"/>
  <c r="DG21" i="3"/>
  <c r="DJ21" i="3" s="1"/>
  <c r="DI21" i="3"/>
  <c r="DF43" i="3"/>
  <c r="DH43" i="3"/>
  <c r="DI43" i="3"/>
  <c r="DG43" i="3"/>
  <c r="DJ43" i="3" s="1"/>
  <c r="DF73" i="3"/>
  <c r="DH73" i="3"/>
  <c r="DI73" i="3"/>
  <c r="DG73" i="3"/>
  <c r="DJ73" i="3" s="1"/>
  <c r="DF170" i="3"/>
  <c r="DI170" i="3"/>
  <c r="DH170" i="3"/>
  <c r="DG170" i="3"/>
  <c r="DJ170" i="3" s="1"/>
  <c r="DH274" i="3"/>
  <c r="DI274" i="3"/>
  <c r="DJ274" i="3" s="1"/>
  <c r="DF274" i="3"/>
  <c r="DG274" i="3"/>
  <c r="DF273" i="3"/>
  <c r="DJ273" i="3" s="1"/>
  <c r="DG273" i="3"/>
  <c r="DH273" i="3"/>
  <c r="DI273" i="3"/>
  <c r="DF313" i="3"/>
  <c r="DJ313" i="3" s="1"/>
  <c r="DI313" i="3"/>
  <c r="DG313" i="3"/>
  <c r="DH313" i="3"/>
  <c r="DF478" i="3"/>
  <c r="DJ478" i="3" s="1"/>
  <c r="DG478" i="3"/>
  <c r="DH478" i="3"/>
  <c r="DI478" i="3"/>
  <c r="DI287" i="3"/>
  <c r="DF287" i="3"/>
  <c r="DG287" i="3"/>
  <c r="DJ287" i="3" s="1"/>
  <c r="DH287" i="3"/>
  <c r="DG31" i="3"/>
  <c r="DF31" i="3"/>
  <c r="DI31" i="3"/>
  <c r="DJ31" i="3" s="1"/>
  <c r="DH31" i="3"/>
  <c r="DH369" i="3"/>
  <c r="DI369" i="3"/>
  <c r="DF369" i="3"/>
  <c r="DG369" i="3"/>
  <c r="DJ369" i="3" s="1"/>
  <c r="DF504" i="3"/>
  <c r="DI504" i="3"/>
  <c r="DJ504" i="3" s="1"/>
  <c r="DG504" i="3"/>
  <c r="DH504" i="3"/>
  <c r="DF145" i="3"/>
  <c r="DJ145" i="3" s="1"/>
  <c r="DI145" i="3"/>
  <c r="DG145" i="3"/>
  <c r="DH145" i="3"/>
  <c r="DG639" i="3"/>
  <c r="DH639" i="3"/>
  <c r="DI639" i="3"/>
  <c r="DF639" i="3"/>
  <c r="DJ639" i="3" s="1"/>
  <c r="DH386" i="3"/>
  <c r="DI386" i="3"/>
  <c r="DF386" i="3"/>
  <c r="DG386" i="3"/>
  <c r="DJ386" i="3" s="1"/>
  <c r="DG442" i="3"/>
  <c r="DJ442" i="3" s="1"/>
  <c r="DH442" i="3"/>
  <c r="DF442" i="3"/>
  <c r="DI442" i="3"/>
  <c r="DF586" i="3"/>
  <c r="DG586" i="3"/>
  <c r="DJ586" i="3" s="1"/>
  <c r="DH586" i="3"/>
  <c r="DI586" i="3"/>
  <c r="CP49" i="1"/>
  <c r="O49" i="1" s="1"/>
  <c r="DH109" i="3"/>
  <c r="DF109" i="3"/>
  <c r="DI109" i="3"/>
  <c r="DJ109" i="3" s="1"/>
  <c r="DG109" i="3"/>
  <c r="DF629" i="3"/>
  <c r="DG629" i="3"/>
  <c r="DH629" i="3"/>
  <c r="DI629" i="3"/>
  <c r="DJ629" i="3" s="1"/>
  <c r="DI258" i="3"/>
  <c r="DF258" i="3"/>
  <c r="DG258" i="3"/>
  <c r="DJ258" i="3" s="1"/>
  <c r="DH258" i="3"/>
  <c r="GM44" i="1"/>
  <c r="GN44" i="1" s="1"/>
  <c r="DI106" i="3"/>
  <c r="DF106" i="3"/>
  <c r="DJ106" i="3" s="1"/>
  <c r="DG106" i="3"/>
  <c r="DH106" i="3"/>
  <c r="DH143" i="3"/>
  <c r="DI143" i="3"/>
  <c r="DF143" i="3"/>
  <c r="DG143" i="3"/>
  <c r="DJ143" i="3" s="1"/>
  <c r="DI388" i="3"/>
  <c r="DH388" i="3"/>
  <c r="DF388" i="3"/>
  <c r="DG388" i="3"/>
  <c r="DJ388" i="3" s="1"/>
  <c r="DI281" i="3"/>
  <c r="DF281" i="3"/>
  <c r="DJ281" i="3" s="1"/>
  <c r="DG281" i="3"/>
  <c r="DH281" i="3"/>
  <c r="DF534" i="3"/>
  <c r="DG534" i="3"/>
  <c r="DJ534" i="3" s="1"/>
  <c r="DI534" i="3"/>
  <c r="DH534" i="3"/>
  <c r="DF194" i="3"/>
  <c r="DG194" i="3"/>
  <c r="DH194" i="3"/>
  <c r="DI194" i="3"/>
  <c r="DJ194" i="3" s="1"/>
  <c r="CP33" i="1"/>
  <c r="O33" i="1" s="1"/>
  <c r="GM33" i="1" s="1"/>
  <c r="GN33" i="1" s="1"/>
  <c r="CP136" i="1"/>
  <c r="O136" i="1" s="1"/>
  <c r="R261" i="1"/>
  <c r="GK261" i="1" s="1"/>
  <c r="Q261" i="1"/>
  <c r="S261" i="1"/>
  <c r="DF533" i="3"/>
  <c r="DG533" i="3"/>
  <c r="DH533" i="3"/>
  <c r="DI533" i="3"/>
  <c r="DJ533" i="3" s="1"/>
  <c r="CY137" i="1"/>
  <c r="X137" i="1" s="1"/>
  <c r="GM137" i="1" s="1"/>
  <c r="GN137" i="1" s="1"/>
  <c r="CZ137" i="1"/>
  <c r="Y137" i="1" s="1"/>
  <c r="CP59" i="1"/>
  <c r="O59" i="1" s="1"/>
  <c r="GM59" i="1" s="1"/>
  <c r="GN59" i="1" s="1"/>
  <c r="W200" i="1"/>
  <c r="AJ215" i="1" s="1"/>
  <c r="CZ60" i="1"/>
  <c r="Y60" i="1" s="1"/>
  <c r="CY60" i="1"/>
  <c r="X60" i="1" s="1"/>
  <c r="GM60" i="1" s="1"/>
  <c r="GP60" i="1" s="1"/>
  <c r="U140" i="1"/>
  <c r="DZ142" i="1" s="1"/>
  <c r="DV307" i="1"/>
  <c r="CP299" i="1"/>
  <c r="O299" i="1" s="1"/>
  <c r="AU142" i="1"/>
  <c r="CD97" i="1"/>
  <c r="DG562" i="3"/>
  <c r="DJ562" i="3" s="1"/>
  <c r="DF562" i="3"/>
  <c r="DH562" i="3"/>
  <c r="DI562" i="3"/>
  <c r="DF250" i="3"/>
  <c r="DJ250" i="3" s="1"/>
  <c r="DG250" i="3"/>
  <c r="DI250" i="3"/>
  <c r="DH250" i="3"/>
  <c r="U252" i="1"/>
  <c r="DZ264" i="1" s="1"/>
  <c r="CY304" i="1"/>
  <c r="X304" i="1" s="1"/>
  <c r="CZ304" i="1"/>
  <c r="Y304" i="1" s="1"/>
  <c r="U213" i="1"/>
  <c r="GM303" i="1"/>
  <c r="GO303" i="1" s="1"/>
  <c r="DG588" i="3"/>
  <c r="DJ588" i="3" s="1"/>
  <c r="DF588" i="3"/>
  <c r="DH588" i="3"/>
  <c r="DI588" i="3"/>
  <c r="CY195" i="1"/>
  <c r="X195" i="1" s="1"/>
  <c r="GM195" i="1" s="1"/>
  <c r="GN195" i="1" s="1"/>
  <c r="CZ195" i="1"/>
  <c r="Y195" i="1" s="1"/>
  <c r="CY348" i="1"/>
  <c r="X348" i="1" s="1"/>
  <c r="CZ348" i="1"/>
  <c r="Y348" i="1" s="1"/>
  <c r="DF589" i="3"/>
  <c r="DJ589" i="3" s="1"/>
  <c r="DG589" i="3"/>
  <c r="DH589" i="3"/>
  <c r="DI589" i="3"/>
  <c r="DF643" i="3"/>
  <c r="DI643" i="3"/>
  <c r="DG643" i="3"/>
  <c r="DJ643" i="3" s="1"/>
  <c r="DH643" i="3"/>
  <c r="FR174" i="1"/>
  <c r="EI215" i="1"/>
  <c r="FY215" i="1"/>
  <c r="DF270" i="3"/>
  <c r="DJ270" i="3" s="1"/>
  <c r="DG270" i="3"/>
  <c r="DH270" i="3"/>
  <c r="DI270" i="3"/>
  <c r="DG48" i="3"/>
  <c r="DF48" i="3"/>
  <c r="DI48" i="3"/>
  <c r="DJ48" i="3" s="1"/>
  <c r="DH48" i="3"/>
  <c r="DN307" i="1"/>
  <c r="EA296" i="1"/>
  <c r="CP102" i="1"/>
  <c r="O102" i="1" s="1"/>
  <c r="GM102" i="1" s="1"/>
  <c r="GN102" i="1" s="1"/>
  <c r="CY251" i="1"/>
  <c r="X251" i="1" s="1"/>
  <c r="CZ251" i="1"/>
  <c r="Y251" i="1" s="1"/>
  <c r="T417" i="1"/>
  <c r="DY459" i="1" s="1"/>
  <c r="Q378" i="1"/>
  <c r="GX378" i="1"/>
  <c r="R378" i="1"/>
  <c r="GK378" i="1" s="1"/>
  <c r="T378" i="1"/>
  <c r="V378" i="1"/>
  <c r="GM300" i="1"/>
  <c r="GO300" i="1" s="1"/>
  <c r="V360" i="1"/>
  <c r="EA380" i="1" s="1"/>
  <c r="CY302" i="1"/>
  <c r="X302" i="1" s="1"/>
  <c r="CZ302" i="1"/>
  <c r="Y302" i="1" s="1"/>
  <c r="FV412" i="1"/>
  <c r="EM459" i="1"/>
  <c r="CZ342" i="1"/>
  <c r="Y342" i="1" s="1"/>
  <c r="CY342" i="1"/>
  <c r="X342" i="1" s="1"/>
  <c r="GM342" i="1" s="1"/>
  <c r="P426" i="1"/>
  <c r="DI336" i="3"/>
  <c r="DF336" i="3"/>
  <c r="DJ336" i="3" s="1"/>
  <c r="DG336" i="3"/>
  <c r="DH336" i="3"/>
  <c r="U200" i="1"/>
  <c r="AH215" i="1" s="1"/>
  <c r="DU380" i="1"/>
  <c r="GM456" i="1"/>
  <c r="GO456" i="1" s="1"/>
  <c r="DH574" i="3"/>
  <c r="DI574" i="3"/>
  <c r="DF574" i="3"/>
  <c r="DG574" i="3"/>
  <c r="DJ574" i="3" s="1"/>
  <c r="CY445" i="1"/>
  <c r="X445" i="1" s="1"/>
  <c r="CZ445" i="1"/>
  <c r="Y445" i="1" s="1"/>
  <c r="R206" i="1"/>
  <c r="GK206" i="1" s="1"/>
  <c r="CP455" i="1"/>
  <c r="O455" i="1" s="1"/>
  <c r="GM455" i="1" s="1"/>
  <c r="GO455" i="1" s="1"/>
  <c r="CP371" i="1"/>
  <c r="O371" i="1" s="1"/>
  <c r="GM371" i="1" s="1"/>
  <c r="GO371" i="1" s="1"/>
  <c r="GM201" i="1" l="1"/>
  <c r="GN201" i="1" s="1"/>
  <c r="K351" i="6"/>
  <c r="K353" i="6"/>
  <c r="K352" i="6"/>
  <c r="AD215" i="1"/>
  <c r="Q215" i="1" s="1"/>
  <c r="I354" i="6"/>
  <c r="AI215" i="1"/>
  <c r="AI174" i="1" s="1"/>
  <c r="BA264" i="1"/>
  <c r="CJ247" i="1"/>
  <c r="DZ247" i="1"/>
  <c r="DM264" i="1"/>
  <c r="AH247" i="1"/>
  <c r="U264" i="1"/>
  <c r="DZ97" i="1"/>
  <c r="DM142" i="1"/>
  <c r="CJ339" i="1"/>
  <c r="BA380" i="1"/>
  <c r="ED142" i="1"/>
  <c r="GB97" i="1"/>
  <c r="ES142" i="1"/>
  <c r="U142" i="1"/>
  <c r="AH97" i="1"/>
  <c r="DZ339" i="1"/>
  <c r="DM380" i="1"/>
  <c r="GN414" i="1"/>
  <c r="CB459" i="1" s="1"/>
  <c r="CA459" i="1"/>
  <c r="DK215" i="1"/>
  <c r="DX174" i="1"/>
  <c r="AD296" i="1"/>
  <c r="Q307" i="1"/>
  <c r="EB339" i="1"/>
  <c r="DO380" i="1"/>
  <c r="GO342" i="1"/>
  <c r="AL459" i="1"/>
  <c r="DL380" i="1"/>
  <c r="DY339" i="1"/>
  <c r="GB339" i="1"/>
  <c r="ES380" i="1"/>
  <c r="CD65" i="1"/>
  <c r="DI380" i="1"/>
  <c r="DV339" i="1"/>
  <c r="ES264" i="1"/>
  <c r="GB247" i="1"/>
  <c r="EB174" i="1"/>
  <c r="DO215" i="1"/>
  <c r="AD339" i="1"/>
  <c r="Q380" i="1"/>
  <c r="AJ296" i="1"/>
  <c r="W307" i="1"/>
  <c r="AG247" i="1"/>
  <c r="T264" i="1"/>
  <c r="AD97" i="1"/>
  <c r="Q142" i="1"/>
  <c r="EC296" i="1"/>
  <c r="DP307" i="1"/>
  <c r="Q264" i="1"/>
  <c r="AD247" i="1"/>
  <c r="FV26" i="1"/>
  <c r="EM65" i="1"/>
  <c r="EA247" i="1"/>
  <c r="DN264" i="1"/>
  <c r="T380" i="1"/>
  <c r="AG339" i="1"/>
  <c r="DO264" i="1"/>
  <c r="EB247" i="1"/>
  <c r="AK380" i="1"/>
  <c r="DQ307" i="1"/>
  <c r="ED296" i="1"/>
  <c r="GB174" i="1"/>
  <c r="ES215" i="1"/>
  <c r="GN177" i="1"/>
  <c r="DO296" i="1"/>
  <c r="P331" i="1"/>
  <c r="EV22" i="1"/>
  <c r="EV532" i="1"/>
  <c r="P514" i="1"/>
  <c r="CY207" i="1"/>
  <c r="X207" i="1" s="1"/>
  <c r="CZ207" i="1"/>
  <c r="Y207" i="1" s="1"/>
  <c r="DH296" i="1"/>
  <c r="P310" i="1"/>
  <c r="BC22" i="1"/>
  <c r="BC532" i="1"/>
  <c r="F505" i="1"/>
  <c r="T26" i="1"/>
  <c r="F86" i="1"/>
  <c r="GM122" i="1"/>
  <c r="GN122" i="1" s="1"/>
  <c r="GM373" i="1"/>
  <c r="GO373" i="1" s="1"/>
  <c r="S142" i="1"/>
  <c r="AF97" i="1"/>
  <c r="FY174" i="1"/>
  <c r="EP215" i="1"/>
  <c r="BA459" i="1"/>
  <c r="CJ412" i="1"/>
  <c r="FW380" i="1"/>
  <c r="FX380" i="1"/>
  <c r="FZ380" i="1"/>
  <c r="DU339" i="1"/>
  <c r="DH380" i="1"/>
  <c r="EI174" i="1"/>
  <c r="P225" i="1"/>
  <c r="DK307" i="1"/>
  <c r="DX296" i="1"/>
  <c r="DW412" i="1"/>
  <c r="DJ459" i="1"/>
  <c r="CI174" i="1"/>
  <c r="AZ215" i="1"/>
  <c r="CZ204" i="1"/>
  <c r="Y204" i="1" s="1"/>
  <c r="CY204" i="1"/>
  <c r="X204" i="1" s="1"/>
  <c r="AT26" i="1"/>
  <c r="F83" i="1"/>
  <c r="V380" i="1"/>
  <c r="AI339" i="1"/>
  <c r="ED459" i="1"/>
  <c r="DU142" i="1"/>
  <c r="AH174" i="1"/>
  <c r="U215" i="1"/>
  <c r="EU22" i="1"/>
  <c r="P505" i="1"/>
  <c r="EU532" i="1"/>
  <c r="ER296" i="1"/>
  <c r="P318" i="1"/>
  <c r="AE459" i="1"/>
  <c r="DW26" i="1"/>
  <c r="DJ65" i="1"/>
  <c r="EB97" i="1"/>
  <c r="DO142" i="1"/>
  <c r="CP213" i="1"/>
  <c r="O213" i="1" s="1"/>
  <c r="DY26" i="1"/>
  <c r="DL65" i="1"/>
  <c r="CP252" i="1"/>
  <c r="O252" i="1" s="1"/>
  <c r="GM252" i="1" s="1"/>
  <c r="GN252" i="1" s="1"/>
  <c r="P328" i="1"/>
  <c r="DL296" i="1"/>
  <c r="DI264" i="1"/>
  <c r="DV247" i="1"/>
  <c r="P380" i="1"/>
  <c r="CE380" i="1"/>
  <c r="CF380" i="1"/>
  <c r="CH380" i="1"/>
  <c r="AC339" i="1"/>
  <c r="GM115" i="1"/>
  <c r="GN115" i="1" s="1"/>
  <c r="DI142" i="1"/>
  <c r="DV97" i="1"/>
  <c r="CZ256" i="1"/>
  <c r="Y256" i="1" s="1"/>
  <c r="CY256" i="1"/>
  <c r="X256" i="1" s="1"/>
  <c r="GM256" i="1" s="1"/>
  <c r="GN256" i="1" s="1"/>
  <c r="F273" i="1"/>
  <c r="AP247" i="1"/>
  <c r="GM99" i="1"/>
  <c r="EB26" i="1"/>
  <c r="DO65" i="1"/>
  <c r="CY431" i="1"/>
  <c r="X431" i="1" s="1"/>
  <c r="CZ431" i="1"/>
  <c r="Y431" i="1" s="1"/>
  <c r="CP424" i="1"/>
  <c r="O424" i="1" s="1"/>
  <c r="GM424" i="1" s="1"/>
  <c r="GO424" i="1" s="1"/>
  <c r="AC459" i="1"/>
  <c r="AB459" i="1"/>
  <c r="GM345" i="1"/>
  <c r="GO345" i="1" s="1"/>
  <c r="DY97" i="1"/>
  <c r="DL142" i="1"/>
  <c r="AJ174" i="1"/>
  <c r="W215" i="1"/>
  <c r="EP296" i="1"/>
  <c r="P314" i="1"/>
  <c r="DJ307" i="1"/>
  <c r="DW296" i="1"/>
  <c r="CP139" i="1"/>
  <c r="O139" i="1" s="1"/>
  <c r="AE307" i="1"/>
  <c r="AP339" i="1"/>
  <c r="F389" i="1"/>
  <c r="EI339" i="1"/>
  <c r="P390" i="1"/>
  <c r="EH174" i="1"/>
  <c r="P224" i="1"/>
  <c r="ES26" i="1"/>
  <c r="P85" i="1"/>
  <c r="GM341" i="1"/>
  <c r="CY253" i="1"/>
  <c r="X253" i="1" s="1"/>
  <c r="GM253" i="1" s="1"/>
  <c r="GN253" i="1" s="1"/>
  <c r="CZ253" i="1"/>
  <c r="Y253" i="1" s="1"/>
  <c r="AU339" i="1"/>
  <c r="F399" i="1"/>
  <c r="AZ296" i="1"/>
  <c r="F318" i="1"/>
  <c r="CZ373" i="1"/>
  <c r="Y373" i="1" s="1"/>
  <c r="CY373" i="1"/>
  <c r="X373" i="1" s="1"/>
  <c r="GM251" i="1"/>
  <c r="GN251" i="1" s="1"/>
  <c r="EK339" i="1"/>
  <c r="P397" i="1"/>
  <c r="GM123" i="1"/>
  <c r="GN123" i="1" s="1"/>
  <c r="CP113" i="1"/>
  <c r="O113" i="1" s="1"/>
  <c r="GM113" i="1" s="1"/>
  <c r="GN113" i="1" s="1"/>
  <c r="GM202" i="1"/>
  <c r="GN202" i="1" s="1"/>
  <c r="CI247" i="1"/>
  <c r="AZ264" i="1"/>
  <c r="V307" i="1"/>
  <c r="AI296" i="1"/>
  <c r="CZ211" i="1"/>
  <c r="Y211" i="1" s="1"/>
  <c r="GM211" i="1" s="1"/>
  <c r="GN211" i="1" s="1"/>
  <c r="CY211" i="1"/>
  <c r="X211" i="1" s="1"/>
  <c r="DV459" i="1"/>
  <c r="GM262" i="1"/>
  <c r="GN262" i="1" s="1"/>
  <c r="CZ254" i="1"/>
  <c r="Y254" i="1" s="1"/>
  <c r="ED264" i="1" s="1"/>
  <c r="CY254" i="1"/>
  <c r="X254" i="1" s="1"/>
  <c r="CP374" i="1"/>
  <c r="O374" i="1" s="1"/>
  <c r="CY114" i="1"/>
  <c r="X114" i="1" s="1"/>
  <c r="GM114" i="1" s="1"/>
  <c r="GN114" i="1" s="1"/>
  <c r="CZ114" i="1"/>
  <c r="Y114" i="1" s="1"/>
  <c r="F328" i="1"/>
  <c r="T296" i="1"/>
  <c r="CJ97" i="1"/>
  <c r="BA142" i="1"/>
  <c r="AZ142" i="1"/>
  <c r="CI97" i="1"/>
  <c r="EQ307" i="1"/>
  <c r="FZ296" i="1"/>
  <c r="CZ261" i="1"/>
  <c r="Y261" i="1" s="1"/>
  <c r="CY261" i="1"/>
  <c r="X261" i="1" s="1"/>
  <c r="CP261" i="1"/>
  <c r="O261" i="1" s="1"/>
  <c r="GM261" i="1" s="1"/>
  <c r="GN261" i="1" s="1"/>
  <c r="AP174" i="1"/>
  <c r="F224" i="1"/>
  <c r="EO307" i="1"/>
  <c r="FX296" i="1"/>
  <c r="GM415" i="1"/>
  <c r="CZ252" i="1"/>
  <c r="Y252" i="1" s="1"/>
  <c r="CY252" i="1"/>
  <c r="X252" i="1" s="1"/>
  <c r="GM100" i="1"/>
  <c r="DT142" i="1"/>
  <c r="GM109" i="1"/>
  <c r="GN109" i="1" s="1"/>
  <c r="AE264" i="1"/>
  <c r="P65" i="1"/>
  <c r="AC26" i="1"/>
  <c r="CE65" i="1"/>
  <c r="CF65" i="1"/>
  <c r="CH65" i="1"/>
  <c r="CZ426" i="1"/>
  <c r="Y426" i="1" s="1"/>
  <c r="CY426" i="1"/>
  <c r="X426" i="1" s="1"/>
  <c r="GM448" i="1"/>
  <c r="GO448" i="1" s="1"/>
  <c r="GM30" i="1"/>
  <c r="AB65" i="1"/>
  <c r="CG174" i="1"/>
  <c r="AX215" i="1"/>
  <c r="GM249" i="1"/>
  <c r="AJ264" i="1"/>
  <c r="AE380" i="1"/>
  <c r="U26" i="1"/>
  <c r="F87" i="1"/>
  <c r="P160" i="1"/>
  <c r="EL97" i="1"/>
  <c r="AP26" i="1"/>
  <c r="F74" i="1"/>
  <c r="AP489" i="1"/>
  <c r="GM260" i="1"/>
  <c r="GN260" i="1" s="1"/>
  <c r="AT174" i="1"/>
  <c r="F233" i="1"/>
  <c r="DW264" i="1"/>
  <c r="Q26" i="1"/>
  <c r="F77" i="1"/>
  <c r="DM412" i="1"/>
  <c r="P481" i="1"/>
  <c r="DN215" i="1"/>
  <c r="EA174" i="1"/>
  <c r="ES296" i="1"/>
  <c r="P327" i="1"/>
  <c r="R142" i="1"/>
  <c r="AE97" i="1"/>
  <c r="P478" i="1"/>
  <c r="EM412" i="1"/>
  <c r="AL296" i="1"/>
  <c r="Y307" i="1"/>
  <c r="GM257" i="1"/>
  <c r="GN257" i="1" s="1"/>
  <c r="Q459" i="1"/>
  <c r="AD412" i="1"/>
  <c r="CP431" i="1"/>
  <c r="O431" i="1" s="1"/>
  <c r="GM431" i="1" s="1"/>
  <c r="GO431" i="1" s="1"/>
  <c r="FU459" i="1" s="1"/>
  <c r="CZ374" i="1"/>
  <c r="Y374" i="1" s="1"/>
  <c r="CY374" i="1"/>
  <c r="X374" i="1" s="1"/>
  <c r="CY139" i="1"/>
  <c r="X139" i="1" s="1"/>
  <c r="CZ139" i="1"/>
  <c r="Y139" i="1" s="1"/>
  <c r="DY247" i="1"/>
  <c r="DL264" i="1"/>
  <c r="EA459" i="1"/>
  <c r="GM442" i="1"/>
  <c r="GO442" i="1" s="1"/>
  <c r="AI247" i="1"/>
  <c r="V264" i="1"/>
  <c r="P161" i="1"/>
  <c r="EM97" i="1"/>
  <c r="CP255" i="1"/>
  <c r="O255" i="1" s="1"/>
  <c r="GM255" i="1" s="1"/>
  <c r="GN255" i="1" s="1"/>
  <c r="AZ380" i="1"/>
  <c r="CI339" i="1"/>
  <c r="CP204" i="1"/>
  <c r="O204" i="1" s="1"/>
  <c r="EG22" i="1"/>
  <c r="P493" i="1"/>
  <c r="EG532" i="1"/>
  <c r="AU174" i="1"/>
  <c r="F234" i="1"/>
  <c r="R65" i="1"/>
  <c r="AE26" i="1"/>
  <c r="P330" i="1"/>
  <c r="DN296" i="1"/>
  <c r="W142" i="1"/>
  <c r="AJ97" i="1"/>
  <c r="EM296" i="1"/>
  <c r="P326" i="1"/>
  <c r="BB22" i="1"/>
  <c r="F502" i="1"/>
  <c r="BB532" i="1"/>
  <c r="CP259" i="1"/>
  <c r="O259" i="1" s="1"/>
  <c r="GA174" i="1"/>
  <c r="ER215" i="1"/>
  <c r="GM254" i="1"/>
  <c r="GN254" i="1" s="1"/>
  <c r="V142" i="1"/>
  <c r="AI97" i="1"/>
  <c r="CP426" i="1"/>
  <c r="O426" i="1" s="1"/>
  <c r="GM426" i="1" s="1"/>
  <c r="GO426" i="1" s="1"/>
  <c r="CZ200" i="1"/>
  <c r="Y200" i="1" s="1"/>
  <c r="CY200" i="1"/>
  <c r="X200" i="1" s="1"/>
  <c r="Q351" i="6" s="1"/>
  <c r="I352" i="6" s="1"/>
  <c r="DU26" i="1"/>
  <c r="FW65" i="1"/>
  <c r="FX65" i="1"/>
  <c r="DH65" i="1"/>
  <c r="FZ65" i="1"/>
  <c r="DT215" i="1"/>
  <c r="AX264" i="1"/>
  <c r="CG247" i="1"/>
  <c r="AX339" i="1"/>
  <c r="F387" i="1"/>
  <c r="AC215" i="1"/>
  <c r="DX264" i="1"/>
  <c r="GM447" i="1"/>
  <c r="GO447" i="1" s="1"/>
  <c r="DW215" i="1"/>
  <c r="AK65" i="1"/>
  <c r="ET22" i="1"/>
  <c r="P502" i="1"/>
  <c r="ET532" i="1"/>
  <c r="AT247" i="1"/>
  <c r="F282" i="1"/>
  <c r="CI26" i="1"/>
  <c r="AZ65" i="1"/>
  <c r="EP142" i="1"/>
  <c r="FY97" i="1"/>
  <c r="AX296" i="1"/>
  <c r="F314" i="1"/>
  <c r="DN26" i="1"/>
  <c r="P88" i="1"/>
  <c r="CY362" i="1"/>
  <c r="X362" i="1" s="1"/>
  <c r="GM362" i="1" s="1"/>
  <c r="GO362" i="1" s="1"/>
  <c r="CZ362" i="1"/>
  <c r="Y362" i="1" s="1"/>
  <c r="EC26" i="1"/>
  <c r="DP65" i="1"/>
  <c r="GA97" i="1"/>
  <c r="ER142" i="1"/>
  <c r="DJ142" i="1"/>
  <c r="DW97" i="1"/>
  <c r="ED65" i="1"/>
  <c r="CP206" i="1"/>
  <c r="O206" i="1" s="1"/>
  <c r="AB215" i="1" s="1"/>
  <c r="CG97" i="1"/>
  <c r="AX142" i="1"/>
  <c r="CZ417" i="1"/>
  <c r="Y417" i="1" s="1"/>
  <c r="CY417" i="1"/>
  <c r="X417" i="1" s="1"/>
  <c r="GM417" i="1" s="1"/>
  <c r="GN417" i="1" s="1"/>
  <c r="S380" i="1"/>
  <c r="AF339" i="1"/>
  <c r="CY113" i="1"/>
  <c r="X113" i="1" s="1"/>
  <c r="CZ113" i="1"/>
  <c r="Y113" i="1" s="1"/>
  <c r="AL142" i="1" s="1"/>
  <c r="EB412" i="1"/>
  <c r="DO459" i="1"/>
  <c r="AK459" i="1"/>
  <c r="AF174" i="1"/>
  <c r="S215" i="1"/>
  <c r="DU412" i="1"/>
  <c r="FW459" i="1"/>
  <c r="DH459" i="1"/>
  <c r="FX459" i="1"/>
  <c r="FZ459" i="1"/>
  <c r="AO22" i="1"/>
  <c r="AO532" i="1"/>
  <c r="F493" i="1"/>
  <c r="DK142" i="1"/>
  <c r="DX97" i="1"/>
  <c r="AF296" i="1"/>
  <c r="S307" i="1"/>
  <c r="DV26" i="1"/>
  <c r="DI65" i="1"/>
  <c r="P469" i="1"/>
  <c r="EI412" i="1"/>
  <c r="DZ215" i="1"/>
  <c r="F466" i="1"/>
  <c r="AX412" i="1"/>
  <c r="DN142" i="1"/>
  <c r="EA97" i="1"/>
  <c r="CZ259" i="1"/>
  <c r="Y259" i="1" s="1"/>
  <c r="CY259" i="1"/>
  <c r="X259" i="1" s="1"/>
  <c r="GM366" i="1"/>
  <c r="GO366" i="1" s="1"/>
  <c r="AC97" i="1"/>
  <c r="CE142" i="1"/>
  <c r="CF142" i="1"/>
  <c r="P142" i="1"/>
  <c r="CH142" i="1"/>
  <c r="BA26" i="1"/>
  <c r="F85" i="1"/>
  <c r="GM136" i="1"/>
  <c r="GN136" i="1" s="1"/>
  <c r="P399" i="1"/>
  <c r="EM339" i="1"/>
  <c r="GM378" i="1"/>
  <c r="GO378" i="1" s="1"/>
  <c r="P275" i="1"/>
  <c r="ER247" i="1"/>
  <c r="DX380" i="1"/>
  <c r="GK200" i="1"/>
  <c r="AE215" i="1"/>
  <c r="GM31" i="1"/>
  <c r="DT65" i="1"/>
  <c r="GM212" i="1"/>
  <c r="GN212" i="1" s="1"/>
  <c r="GM203" i="1"/>
  <c r="GN203" i="1" s="1"/>
  <c r="F274" i="1"/>
  <c r="AQ247" i="1"/>
  <c r="AL264" i="1"/>
  <c r="DU264" i="1"/>
  <c r="GM176" i="1"/>
  <c r="CY365" i="1"/>
  <c r="X365" i="1" s="1"/>
  <c r="CZ365" i="1"/>
  <c r="Y365" i="1" s="1"/>
  <c r="AL380" i="1" s="1"/>
  <c r="AG174" i="1"/>
  <c r="T215" i="1"/>
  <c r="AF26" i="1"/>
  <c r="S65" i="1"/>
  <c r="GM457" i="1"/>
  <c r="GO457" i="1" s="1"/>
  <c r="EL174" i="1"/>
  <c r="P233" i="1"/>
  <c r="GA412" i="1"/>
  <c r="ER459" i="1"/>
  <c r="GM110" i="1"/>
  <c r="GN110" i="1" s="1"/>
  <c r="P152" i="1"/>
  <c r="EI97" i="1"/>
  <c r="CP304" i="1"/>
  <c r="O304" i="1" s="1"/>
  <c r="GM304" i="1" s="1"/>
  <c r="GO304" i="1" s="1"/>
  <c r="CP360" i="1"/>
  <c r="O360" i="1" s="1"/>
  <c r="GM298" i="1"/>
  <c r="AB307" i="1"/>
  <c r="GM377" i="1"/>
  <c r="GO377" i="1" s="1"/>
  <c r="DY412" i="1"/>
  <c r="DL459" i="1"/>
  <c r="F161" i="1"/>
  <c r="AU97" i="1"/>
  <c r="DY174" i="1"/>
  <c r="DL215" i="1"/>
  <c r="S264" i="1"/>
  <c r="AF247" i="1"/>
  <c r="W380" i="1"/>
  <c r="AJ339" i="1"/>
  <c r="CI412" i="1"/>
  <c r="AZ459" i="1"/>
  <c r="F152" i="1"/>
  <c r="AQ97" i="1"/>
  <c r="AQ489" i="1"/>
  <c r="DM26" i="1"/>
  <c r="P87" i="1"/>
  <c r="AJ412" i="1"/>
  <c r="W459" i="1"/>
  <c r="DT307" i="1"/>
  <c r="GM299" i="1"/>
  <c r="AG97" i="1"/>
  <c r="T142" i="1"/>
  <c r="CY205" i="1"/>
  <c r="X205" i="1" s="1"/>
  <c r="EC215" i="1" s="1"/>
  <c r="CZ205" i="1"/>
  <c r="Y205" i="1" s="1"/>
  <c r="ED215" i="1" s="1"/>
  <c r="AG459" i="1"/>
  <c r="EH97" i="1"/>
  <c r="P151" i="1"/>
  <c r="EH489" i="1"/>
  <c r="DX459" i="1"/>
  <c r="CJ174" i="1"/>
  <c r="BA215" i="1"/>
  <c r="BA489" i="1" s="1"/>
  <c r="DV296" i="1"/>
  <c r="DI307" i="1"/>
  <c r="CZ213" i="1"/>
  <c r="Y213" i="1" s="1"/>
  <c r="CY213" i="1"/>
  <c r="X213" i="1" s="1"/>
  <c r="AK307" i="1"/>
  <c r="GM359" i="1"/>
  <c r="GO359" i="1" s="1"/>
  <c r="AK142" i="1"/>
  <c r="AF412" i="1"/>
  <c r="S459" i="1"/>
  <c r="EN307" i="1"/>
  <c r="FW296" i="1"/>
  <c r="AH412" i="1"/>
  <c r="U459" i="1"/>
  <c r="ER339" i="1"/>
  <c r="P391" i="1"/>
  <c r="CJ296" i="1"/>
  <c r="BA307" i="1"/>
  <c r="CP207" i="1"/>
  <c r="O207" i="1" s="1"/>
  <c r="FY412" i="1"/>
  <c r="EP459" i="1"/>
  <c r="DM296" i="1"/>
  <c r="P329" i="1"/>
  <c r="EA339" i="1"/>
  <c r="DN380" i="1"/>
  <c r="BD22" i="1"/>
  <c r="F514" i="1"/>
  <c r="BD532" i="1"/>
  <c r="EP380" i="1"/>
  <c r="FY339" i="1"/>
  <c r="AC264" i="1"/>
  <c r="GM301" i="1"/>
  <c r="GO301" i="1" s="1"/>
  <c r="GM49" i="1"/>
  <c r="GN49" i="1" s="1"/>
  <c r="DW380" i="1"/>
  <c r="AK264" i="1"/>
  <c r="GM250" i="1"/>
  <c r="DT264" i="1"/>
  <c r="DX26" i="1"/>
  <c r="DK65" i="1"/>
  <c r="CP205" i="1"/>
  <c r="O205" i="1" s="1"/>
  <c r="ER26" i="1"/>
  <c r="P76" i="1"/>
  <c r="AP97" i="1"/>
  <c r="F151" i="1"/>
  <c r="CP365" i="1"/>
  <c r="O365" i="1" s="1"/>
  <c r="GM365" i="1" s="1"/>
  <c r="GO365" i="1" s="1"/>
  <c r="CZ206" i="1"/>
  <c r="Y206" i="1" s="1"/>
  <c r="CY206" i="1"/>
  <c r="X206" i="1" s="1"/>
  <c r="AL65" i="1"/>
  <c r="GM363" i="1"/>
  <c r="GO363" i="1" s="1"/>
  <c r="AQ174" i="1"/>
  <c r="F225" i="1"/>
  <c r="F468" i="1"/>
  <c r="AP412" i="1"/>
  <c r="AI459" i="1"/>
  <c r="DV215" i="1"/>
  <c r="V26" i="1"/>
  <c r="F88" i="1"/>
  <c r="GM180" i="1"/>
  <c r="GN180" i="1" s="1"/>
  <c r="GB459" i="1"/>
  <c r="CY360" i="1"/>
  <c r="X360" i="1" s="1"/>
  <c r="EC380" i="1" s="1"/>
  <c r="CZ360" i="1"/>
  <c r="Y360" i="1" s="1"/>
  <c r="ED380" i="1" s="1"/>
  <c r="AC307" i="1"/>
  <c r="EI489" i="1"/>
  <c r="GM199" i="1"/>
  <c r="GN199" i="1" s="1"/>
  <c r="EM174" i="1"/>
  <c r="P234" i="1"/>
  <c r="DU215" i="1"/>
  <c r="AH339" i="1"/>
  <c r="U380" i="1"/>
  <c r="U296" i="1"/>
  <c r="F329" i="1"/>
  <c r="P358" i="6" l="1"/>
  <c r="J356" i="6"/>
  <c r="V215" i="1"/>
  <c r="F238" i="1" s="1"/>
  <c r="AL215" i="1"/>
  <c r="Y215" i="1" s="1"/>
  <c r="S351" i="6"/>
  <c r="I353" i="6" s="1"/>
  <c r="O358" i="6" s="1"/>
  <c r="AK215" i="1"/>
  <c r="GM200" i="1"/>
  <c r="GN200" i="1" s="1"/>
  <c r="AD174" i="1"/>
  <c r="FU412" i="1"/>
  <c r="EL459" i="1"/>
  <c r="O215" i="1"/>
  <c r="AB174" i="1"/>
  <c r="BA22" i="1"/>
  <c r="F509" i="1"/>
  <c r="BA532" i="1"/>
  <c r="X215" i="1"/>
  <c r="AK174" i="1"/>
  <c r="Y142" i="1"/>
  <c r="AL97" i="1"/>
  <c r="DP380" i="1"/>
  <c r="EC339" i="1"/>
  <c r="AL339" i="1"/>
  <c r="Y380" i="1"/>
  <c r="DQ215" i="1"/>
  <c r="ED174" i="1"/>
  <c r="DQ264" i="1"/>
  <c r="ED247" i="1"/>
  <c r="DP215" i="1"/>
  <c r="EC174" i="1"/>
  <c r="ED339" i="1"/>
  <c r="DQ380" i="1"/>
  <c r="AK296" i="1"/>
  <c r="X307" i="1"/>
  <c r="FW264" i="1"/>
  <c r="FX264" i="1"/>
  <c r="DH264" i="1"/>
  <c r="FZ264" i="1"/>
  <c r="DU247" i="1"/>
  <c r="S339" i="1"/>
  <c r="F395" i="1"/>
  <c r="CF26" i="1"/>
  <c r="AW65" i="1"/>
  <c r="GN99" i="1"/>
  <c r="CB142" i="1" s="1"/>
  <c r="EM26" i="1"/>
  <c r="P84" i="1"/>
  <c r="EM489" i="1"/>
  <c r="AL26" i="1"/>
  <c r="Y65" i="1"/>
  <c r="DH412" i="1"/>
  <c r="P462" i="1"/>
  <c r="R97" i="1"/>
  <c r="F156" i="1"/>
  <c r="DQ142" i="1"/>
  <c r="ED97" i="1"/>
  <c r="BD18" i="1"/>
  <c r="F557" i="1"/>
  <c r="AZ412" i="1"/>
  <c r="F470" i="1"/>
  <c r="EN459" i="1"/>
  <c r="FW412" i="1"/>
  <c r="AZ247" i="1"/>
  <c r="F275" i="1"/>
  <c r="DI247" i="1"/>
  <c r="P276" i="1"/>
  <c r="P239" i="1"/>
  <c r="DO174" i="1"/>
  <c r="DI296" i="1"/>
  <c r="P319" i="1"/>
  <c r="DT174" i="1"/>
  <c r="DG215" i="1"/>
  <c r="F276" i="1"/>
  <c r="Q247" i="1"/>
  <c r="AP22" i="1"/>
  <c r="AP532" i="1"/>
  <c r="F498" i="1"/>
  <c r="O459" i="1"/>
  <c r="AB412" i="1"/>
  <c r="DU174" i="1"/>
  <c r="FW215" i="1"/>
  <c r="FX215" i="1"/>
  <c r="DH215" i="1"/>
  <c r="FZ215" i="1"/>
  <c r="GM374" i="1"/>
  <c r="GO374" i="1" s="1"/>
  <c r="R307" i="1"/>
  <c r="AE296" i="1"/>
  <c r="AC412" i="1"/>
  <c r="CF459" i="1"/>
  <c r="CH459" i="1"/>
  <c r="P459" i="1"/>
  <c r="CE459" i="1"/>
  <c r="P284" i="1"/>
  <c r="ES247" i="1"/>
  <c r="EC142" i="1"/>
  <c r="DI215" i="1"/>
  <c r="DI489" i="1" s="1"/>
  <c r="DV174" i="1"/>
  <c r="W412" i="1"/>
  <c r="F483" i="1"/>
  <c r="DK97" i="1"/>
  <c r="P157" i="1"/>
  <c r="AK412" i="1"/>
  <c r="X459" i="1"/>
  <c r="ED26" i="1"/>
  <c r="DQ65" i="1"/>
  <c r="AK26" i="1"/>
  <c r="X65" i="1"/>
  <c r="FX26" i="1"/>
  <c r="EO65" i="1"/>
  <c r="BB18" i="1"/>
  <c r="F545" i="1"/>
  <c r="AB26" i="1"/>
  <c r="O65" i="1"/>
  <c r="DT97" i="1"/>
  <c r="DG142" i="1"/>
  <c r="AB380" i="1"/>
  <c r="GM139" i="1"/>
  <c r="GN139" i="1" s="1"/>
  <c r="CC459" i="1"/>
  <c r="DI97" i="1"/>
  <c r="P154" i="1"/>
  <c r="DL26" i="1"/>
  <c r="P86" i="1"/>
  <c r="DL489" i="1"/>
  <c r="EU18" i="1"/>
  <c r="P548" i="1"/>
  <c r="P383" i="1"/>
  <c r="DH339" i="1"/>
  <c r="EV18" i="1"/>
  <c r="P557" i="1"/>
  <c r="DO247" i="1"/>
  <c r="P288" i="1"/>
  <c r="F154" i="1"/>
  <c r="Q97" i="1"/>
  <c r="V174" i="1"/>
  <c r="F286" i="1"/>
  <c r="U247" i="1"/>
  <c r="AZ339" i="1"/>
  <c r="F391" i="1"/>
  <c r="AX247" i="1"/>
  <c r="F271" i="1"/>
  <c r="U339" i="1"/>
  <c r="F402" i="1"/>
  <c r="DW339" i="1"/>
  <c r="DJ380" i="1"/>
  <c r="DP26" i="1"/>
  <c r="P91" i="1"/>
  <c r="DW247" i="1"/>
  <c r="DJ264" i="1"/>
  <c r="P339" i="1"/>
  <c r="F383" i="1"/>
  <c r="F392" i="1"/>
  <c r="Q339" i="1"/>
  <c r="ES459" i="1"/>
  <c r="GB412" i="1"/>
  <c r="AR459" i="1"/>
  <c r="CA412" i="1"/>
  <c r="GN250" i="1"/>
  <c r="FT264" i="1" s="1"/>
  <c r="FS264" i="1"/>
  <c r="T97" i="1"/>
  <c r="F163" i="1"/>
  <c r="AB264" i="1"/>
  <c r="V339" i="1"/>
  <c r="F403" i="1"/>
  <c r="BA339" i="1"/>
  <c r="F400" i="1"/>
  <c r="S26" i="1"/>
  <c r="F80" i="1"/>
  <c r="S489" i="1"/>
  <c r="ER174" i="1"/>
  <c r="P226" i="1"/>
  <c r="P26" i="1"/>
  <c r="F68" i="1"/>
  <c r="Q174" i="1"/>
  <c r="F227" i="1"/>
  <c r="FS307" i="1"/>
  <c r="GO299" i="1"/>
  <c r="FU307" i="1" s="1"/>
  <c r="R264" i="1"/>
  <c r="AE247" i="1"/>
  <c r="AK339" i="1"/>
  <c r="X380" i="1"/>
  <c r="DN339" i="1"/>
  <c r="P403" i="1"/>
  <c r="GM360" i="1"/>
  <c r="DT380" i="1"/>
  <c r="DH26" i="1"/>
  <c r="P68" i="1"/>
  <c r="DK459" i="1"/>
  <c r="DX412" i="1"/>
  <c r="F279" i="1"/>
  <c r="S247" i="1"/>
  <c r="EC459" i="1"/>
  <c r="P483" i="1"/>
  <c r="DO412" i="1"/>
  <c r="F334" i="1"/>
  <c r="Y296" i="1"/>
  <c r="DI339" i="1"/>
  <c r="P392" i="1"/>
  <c r="EH22" i="1"/>
  <c r="EH532" i="1"/>
  <c r="P498" i="1"/>
  <c r="CD26" i="1"/>
  <c r="AU65" i="1"/>
  <c r="EI22" i="1"/>
  <c r="P499" i="1"/>
  <c r="EI532" i="1"/>
  <c r="P466" i="1"/>
  <c r="EP412" i="1"/>
  <c r="AE174" i="1"/>
  <c r="R215" i="1"/>
  <c r="AY142" i="1"/>
  <c r="CH97" i="1"/>
  <c r="AO18" i="1"/>
  <c r="F536" i="1"/>
  <c r="ER97" i="1"/>
  <c r="P153" i="1"/>
  <c r="DX247" i="1"/>
  <c r="DK264" i="1"/>
  <c r="DK489" i="1" s="1"/>
  <c r="Q489" i="1"/>
  <c r="U489" i="1"/>
  <c r="DV412" i="1"/>
  <c r="DI459" i="1"/>
  <c r="DO26" i="1"/>
  <c r="DO489" i="1"/>
  <c r="P89" i="1"/>
  <c r="CH339" i="1"/>
  <c r="AY380" i="1"/>
  <c r="GM213" i="1"/>
  <c r="GN213" i="1" s="1"/>
  <c r="FT215" i="1" s="1"/>
  <c r="F237" i="1"/>
  <c r="U174" i="1"/>
  <c r="EO380" i="1"/>
  <c r="FX339" i="1"/>
  <c r="DN247" i="1"/>
  <c r="P287" i="1"/>
  <c r="Q296" i="1"/>
  <c r="F319" i="1"/>
  <c r="U97" i="1"/>
  <c r="F164" i="1"/>
  <c r="CE97" i="1"/>
  <c r="AV142" i="1"/>
  <c r="F166" i="1"/>
  <c r="W97" i="1"/>
  <c r="W489" i="1"/>
  <c r="ED412" i="1"/>
  <c r="DQ459" i="1"/>
  <c r="DK174" i="1"/>
  <c r="P230" i="1"/>
  <c r="DG264" i="1"/>
  <c r="DT247" i="1"/>
  <c r="Y264" i="1"/>
  <c r="AL247" i="1"/>
  <c r="DI26" i="1"/>
  <c r="P77" i="1"/>
  <c r="V97" i="1"/>
  <c r="F165" i="1"/>
  <c r="AJ247" i="1"/>
  <c r="W264" i="1"/>
  <c r="CE26" i="1"/>
  <c r="AV65" i="1"/>
  <c r="P401" i="1"/>
  <c r="DL339" i="1"/>
  <c r="CB412" i="1"/>
  <c r="AS459" i="1"/>
  <c r="AB296" i="1"/>
  <c r="O307" i="1"/>
  <c r="F322" i="1"/>
  <c r="S296" i="1"/>
  <c r="F149" i="1"/>
  <c r="AX97" i="1"/>
  <c r="AX489" i="1"/>
  <c r="DK296" i="1"/>
  <c r="P322" i="1"/>
  <c r="U412" i="1"/>
  <c r="F481" i="1"/>
  <c r="GO298" i="1"/>
  <c r="CC307" i="1" s="1"/>
  <c r="CA307" i="1"/>
  <c r="V247" i="1"/>
  <c r="F287" i="1"/>
  <c r="S97" i="1"/>
  <c r="F157" i="1"/>
  <c r="DP296" i="1"/>
  <c r="P333" i="1"/>
  <c r="DM97" i="1"/>
  <c r="P164" i="1"/>
  <c r="BA174" i="1"/>
  <c r="F235" i="1"/>
  <c r="GM259" i="1"/>
  <c r="GN259" i="1" s="1"/>
  <c r="ER489" i="1"/>
  <c r="DT26" i="1"/>
  <c r="DG65" i="1"/>
  <c r="DJ215" i="1"/>
  <c r="DJ489" i="1" s="1"/>
  <c r="DW174" i="1"/>
  <c r="FW26" i="1"/>
  <c r="EN65" i="1"/>
  <c r="EG18" i="1"/>
  <c r="P536" i="1"/>
  <c r="FS142" i="1"/>
  <c r="GN100" i="1"/>
  <c r="FT142" i="1" s="1"/>
  <c r="DO339" i="1"/>
  <c r="P404" i="1"/>
  <c r="DM489" i="1"/>
  <c r="GN31" i="1"/>
  <c r="FT65" i="1" s="1"/>
  <c r="FS65" i="1"/>
  <c r="EQ296" i="1"/>
  <c r="P315" i="1"/>
  <c r="DJ296" i="1"/>
  <c r="P321" i="1"/>
  <c r="FZ339" i="1"/>
  <c r="EQ380" i="1"/>
  <c r="T339" i="1"/>
  <c r="F401" i="1"/>
  <c r="F285" i="1"/>
  <c r="T247" i="1"/>
  <c r="DM247" i="1"/>
  <c r="P286" i="1"/>
  <c r="CH307" i="1"/>
  <c r="AC296" i="1"/>
  <c r="P307" i="1"/>
  <c r="CE307" i="1"/>
  <c r="CF307" i="1"/>
  <c r="GM205" i="1"/>
  <c r="GN205" i="1" s="1"/>
  <c r="X142" i="1"/>
  <c r="AK97" i="1"/>
  <c r="ER412" i="1"/>
  <c r="P470" i="1"/>
  <c r="P97" i="1"/>
  <c r="F145" i="1"/>
  <c r="DZ174" i="1"/>
  <c r="DM215" i="1"/>
  <c r="EP97" i="1"/>
  <c r="P149" i="1"/>
  <c r="EP489" i="1"/>
  <c r="CE215" i="1"/>
  <c r="CF215" i="1"/>
  <c r="P215" i="1"/>
  <c r="CH215" i="1"/>
  <c r="AC174" i="1"/>
  <c r="GM204" i="1"/>
  <c r="GN204" i="1" s="1"/>
  <c r="DT459" i="1"/>
  <c r="AZ97" i="1"/>
  <c r="F153" i="1"/>
  <c r="CF339" i="1"/>
  <c r="AW380" i="1"/>
  <c r="DO97" i="1"/>
  <c r="P166" i="1"/>
  <c r="AZ174" i="1"/>
  <c r="F226" i="1"/>
  <c r="EN380" i="1"/>
  <c r="FW339" i="1"/>
  <c r="FS215" i="1"/>
  <c r="W296" i="1"/>
  <c r="F331" i="1"/>
  <c r="P400" i="1"/>
  <c r="ES339" i="1"/>
  <c r="F327" i="1"/>
  <c r="BA296" i="1"/>
  <c r="P480" i="1"/>
  <c r="DL412" i="1"/>
  <c r="FX412" i="1"/>
  <c r="EO459" i="1"/>
  <c r="AE339" i="1"/>
  <c r="R380" i="1"/>
  <c r="DJ26" i="1"/>
  <c r="P79" i="1"/>
  <c r="DJ412" i="1"/>
  <c r="P473" i="1"/>
  <c r="BA412" i="1"/>
  <c r="F479" i="1"/>
  <c r="P235" i="1"/>
  <c r="ES174" i="1"/>
  <c r="EP339" i="1"/>
  <c r="P387" i="1"/>
  <c r="EO296" i="1"/>
  <c r="P313" i="1"/>
  <c r="V296" i="1"/>
  <c r="F330" i="1"/>
  <c r="DL97" i="1"/>
  <c r="P163" i="1"/>
  <c r="EP174" i="1"/>
  <c r="P222" i="1"/>
  <c r="R459" i="1"/>
  <c r="AE412" i="1"/>
  <c r="AK247" i="1"/>
  <c r="X264" i="1"/>
  <c r="ET18" i="1"/>
  <c r="P545" i="1"/>
  <c r="GN249" i="1"/>
  <c r="DQ296" i="1"/>
  <c r="P334" i="1"/>
  <c r="DM339" i="1"/>
  <c r="P402" i="1"/>
  <c r="S174" i="1"/>
  <c r="F230" i="1"/>
  <c r="EQ65" i="1"/>
  <c r="FZ26" i="1"/>
  <c r="R26" i="1"/>
  <c r="F79" i="1"/>
  <c r="Q412" i="1"/>
  <c r="F471" i="1"/>
  <c r="F222" i="1"/>
  <c r="AX174" i="1"/>
  <c r="Y459" i="1"/>
  <c r="AL412" i="1"/>
  <c r="DT296" i="1"/>
  <c r="DG307" i="1"/>
  <c r="F404" i="1"/>
  <c r="W339" i="1"/>
  <c r="T174" i="1"/>
  <c r="F236" i="1"/>
  <c r="GM206" i="1"/>
  <c r="GN206" i="1" s="1"/>
  <c r="DN174" i="1"/>
  <c r="P238" i="1"/>
  <c r="AI412" i="1"/>
  <c r="V459" i="1"/>
  <c r="EC264" i="1"/>
  <c r="P312" i="1"/>
  <c r="EN296" i="1"/>
  <c r="DN97" i="1"/>
  <c r="P165" i="1"/>
  <c r="DN459" i="1"/>
  <c r="EA412" i="1"/>
  <c r="GN30" i="1"/>
  <c r="CB65" i="1" s="1"/>
  <c r="CA65" i="1"/>
  <c r="GO341" i="1"/>
  <c r="CC380" i="1" s="1"/>
  <c r="CA380" i="1"/>
  <c r="T489" i="1"/>
  <c r="S412" i="1"/>
  <c r="F474" i="1"/>
  <c r="DL174" i="1"/>
  <c r="P236" i="1"/>
  <c r="DJ97" i="1"/>
  <c r="P156" i="1"/>
  <c r="P285" i="1"/>
  <c r="DL247" i="1"/>
  <c r="ES489" i="1"/>
  <c r="DK26" i="1"/>
  <c r="P80" i="1"/>
  <c r="AC247" i="1"/>
  <c r="CE264" i="1"/>
  <c r="P264" i="1"/>
  <c r="CH264" i="1"/>
  <c r="CF264" i="1"/>
  <c r="GM207" i="1"/>
  <c r="GN207" i="1" s="1"/>
  <c r="AG412" i="1"/>
  <c r="T459" i="1"/>
  <c r="AQ22" i="1"/>
  <c r="F499" i="1"/>
  <c r="AQ532" i="1"/>
  <c r="GN176" i="1"/>
  <c r="DK380" i="1"/>
  <c r="DX339" i="1"/>
  <c r="CF97" i="1"/>
  <c r="AW142" i="1"/>
  <c r="FZ412" i="1"/>
  <c r="EQ459" i="1"/>
  <c r="F76" i="1"/>
  <c r="AZ26" i="1"/>
  <c r="AZ489" i="1"/>
  <c r="CH26" i="1"/>
  <c r="AY65" i="1"/>
  <c r="GN415" i="1"/>
  <c r="FT459" i="1" s="1"/>
  <c r="FS459" i="1"/>
  <c r="BA97" i="1"/>
  <c r="F162" i="1"/>
  <c r="F239" i="1"/>
  <c r="W174" i="1"/>
  <c r="AB142" i="1"/>
  <c r="AV380" i="1"/>
  <c r="CE339" i="1"/>
  <c r="DU97" i="1"/>
  <c r="DH142" i="1"/>
  <c r="FW142" i="1"/>
  <c r="FX142" i="1"/>
  <c r="FZ142" i="1"/>
  <c r="BC18" i="1"/>
  <c r="F548" i="1"/>
  <c r="ES97" i="1"/>
  <c r="P162" i="1"/>
  <c r="F284" i="1"/>
  <c r="BA247" i="1"/>
  <c r="V489" i="1" l="1"/>
  <c r="V22" i="1" s="1"/>
  <c r="J393" i="6"/>
  <c r="J738" i="6"/>
  <c r="J755" i="6"/>
  <c r="H738" i="6"/>
  <c r="H755" i="6"/>
  <c r="H393" i="6"/>
  <c r="AL174" i="1"/>
  <c r="H356" i="6"/>
  <c r="DJ22" i="1"/>
  <c r="DJ532" i="1"/>
  <c r="P503" i="1"/>
  <c r="DK22" i="1"/>
  <c r="DK532" i="1"/>
  <c r="P504" i="1"/>
  <c r="EK215" i="1"/>
  <c r="FT174" i="1"/>
  <c r="FT26" i="1"/>
  <c r="EK65" i="1"/>
  <c r="GO360" i="1"/>
  <c r="FU380" i="1" s="1"/>
  <c r="FS380" i="1"/>
  <c r="DP339" i="1"/>
  <c r="P406" i="1"/>
  <c r="DI22" i="1"/>
  <c r="DI532" i="1"/>
  <c r="P501" i="1"/>
  <c r="EI18" i="1"/>
  <c r="P542" i="1"/>
  <c r="CH412" i="1"/>
  <c r="AY459" i="1"/>
  <c r="AY215" i="1"/>
  <c r="AY489" i="1" s="1"/>
  <c r="CH174" i="1"/>
  <c r="ER22" i="1"/>
  <c r="P500" i="1"/>
  <c r="ER532" i="1"/>
  <c r="CA215" i="1"/>
  <c r="CC296" i="1"/>
  <c r="AT307" i="1"/>
  <c r="F147" i="1"/>
  <c r="AV97" i="1"/>
  <c r="FT247" i="1"/>
  <c r="EK264" i="1"/>
  <c r="FW97" i="1"/>
  <c r="EN142" i="1"/>
  <c r="F486" i="1"/>
  <c r="Y412" i="1"/>
  <c r="AW215" i="1"/>
  <c r="CF174" i="1"/>
  <c r="S22" i="1"/>
  <c r="S532" i="1"/>
  <c r="F504" i="1"/>
  <c r="DL22" i="1"/>
  <c r="P510" i="1"/>
  <c r="P527" i="1" s="1"/>
  <c r="J750" i="6" s="1"/>
  <c r="DL532" i="1"/>
  <c r="X174" i="1"/>
  <c r="F241" i="1"/>
  <c r="DH97" i="1"/>
  <c r="P145" i="1"/>
  <c r="AQ18" i="1"/>
  <c r="F542" i="1"/>
  <c r="CA339" i="1"/>
  <c r="AR380" i="1"/>
  <c r="AV215" i="1"/>
  <c r="AV489" i="1" s="1"/>
  <c r="CE174" i="1"/>
  <c r="EQ339" i="1"/>
  <c r="P388" i="1"/>
  <c r="FS97" i="1"/>
  <c r="EJ142" i="1"/>
  <c r="F291" i="1"/>
  <c r="Y247" i="1"/>
  <c r="F487" i="1"/>
  <c r="AR412" i="1"/>
  <c r="DJ339" i="1"/>
  <c r="P394" i="1"/>
  <c r="F321" i="1"/>
  <c r="R296" i="1"/>
  <c r="Y26" i="1"/>
  <c r="F92" i="1"/>
  <c r="Y489" i="1"/>
  <c r="EQ264" i="1"/>
  <c r="FZ247" i="1"/>
  <c r="BA18" i="1"/>
  <c r="F552" i="1"/>
  <c r="AZ22" i="1"/>
  <c r="F500" i="1"/>
  <c r="AZ532" i="1"/>
  <c r="AT380" i="1"/>
  <c r="CC339" i="1"/>
  <c r="EP22" i="1"/>
  <c r="P496" i="1"/>
  <c r="EP532" i="1"/>
  <c r="CF296" i="1"/>
  <c r="AW307" i="1"/>
  <c r="P521" i="1"/>
  <c r="J744" i="6" s="1"/>
  <c r="V16" i="2"/>
  <c r="V18" i="2" s="1"/>
  <c r="R247" i="1"/>
  <c r="F278" i="1"/>
  <c r="EO26" i="1"/>
  <c r="P71" i="1"/>
  <c r="EN412" i="1"/>
  <c r="P464" i="1"/>
  <c r="P267" i="1"/>
  <c r="DH247" i="1"/>
  <c r="Y174" i="1"/>
  <c r="F242" i="1"/>
  <c r="FS174" i="1"/>
  <c r="EJ215" i="1"/>
  <c r="EO339" i="1"/>
  <c r="P386" i="1"/>
  <c r="P174" i="1"/>
  <c r="F218" i="1"/>
  <c r="CA26" i="1"/>
  <c r="AR65" i="1"/>
  <c r="EH18" i="1"/>
  <c r="P541" i="1"/>
  <c r="J24" i="6" s="1"/>
  <c r="FX247" i="1"/>
  <c r="EO264" i="1"/>
  <c r="FS296" i="1"/>
  <c r="EJ307" i="1"/>
  <c r="EC97" i="1"/>
  <c r="DP142" i="1"/>
  <c r="DH174" i="1"/>
  <c r="P218" i="1"/>
  <c r="FW247" i="1"/>
  <c r="EN264" i="1"/>
  <c r="DQ174" i="1"/>
  <c r="P242" i="1"/>
  <c r="F394" i="1"/>
  <c r="R339" i="1"/>
  <c r="W22" i="1"/>
  <c r="F513" i="1"/>
  <c r="W532" i="1"/>
  <c r="DJ247" i="1"/>
  <c r="P278" i="1"/>
  <c r="P412" i="1"/>
  <c r="F462" i="1"/>
  <c r="AW26" i="1"/>
  <c r="F71" i="1"/>
  <c r="DG296" i="1"/>
  <c r="P309" i="1"/>
  <c r="F309" i="1"/>
  <c r="O296" i="1"/>
  <c r="FS412" i="1"/>
  <c r="EJ459" i="1"/>
  <c r="EJ264" i="1"/>
  <c r="FS247" i="1"/>
  <c r="F521" i="1"/>
  <c r="H744" i="6" s="1"/>
  <c r="G16" i="2"/>
  <c r="G18" i="2" s="1"/>
  <c r="F169" i="1"/>
  <c r="Y97" i="1"/>
  <c r="FX97" i="1"/>
  <c r="EO142" i="1"/>
  <c r="DP459" i="1"/>
  <c r="EC412" i="1"/>
  <c r="CB215" i="1"/>
  <c r="EK142" i="1"/>
  <c r="FT97" i="1"/>
  <c r="AU26" i="1"/>
  <c r="F84" i="1"/>
  <c r="AU489" i="1"/>
  <c r="P291" i="1"/>
  <c r="DQ247" i="1"/>
  <c r="DG247" i="1"/>
  <c r="P266" i="1"/>
  <c r="FU296" i="1"/>
  <c r="EL307" i="1"/>
  <c r="ES412" i="1"/>
  <c r="P479" i="1"/>
  <c r="P227" i="1"/>
  <c r="DI174" i="1"/>
  <c r="DG174" i="1"/>
  <c r="P217" i="1"/>
  <c r="EM532" i="1"/>
  <c r="P508" i="1"/>
  <c r="EM22" i="1"/>
  <c r="F385" i="1"/>
  <c r="AV339" i="1"/>
  <c r="T412" i="1"/>
  <c r="F480" i="1"/>
  <c r="F150" i="1"/>
  <c r="AY97" i="1"/>
  <c r="AB97" i="1"/>
  <c r="O142" i="1"/>
  <c r="R489" i="1"/>
  <c r="CB264" i="1"/>
  <c r="P237" i="1"/>
  <c r="DM174" i="1"/>
  <c r="W247" i="1"/>
  <c r="F288" i="1"/>
  <c r="DI412" i="1"/>
  <c r="P471" i="1"/>
  <c r="R174" i="1"/>
  <c r="F229" i="1"/>
  <c r="AT459" i="1"/>
  <c r="CC412" i="1"/>
  <c r="EO215" i="1"/>
  <c r="FX174" i="1"/>
  <c r="F333" i="1"/>
  <c r="X296" i="1"/>
  <c r="Y339" i="1"/>
  <c r="F407" i="1"/>
  <c r="O174" i="1"/>
  <c r="F217" i="1"/>
  <c r="P144" i="1"/>
  <c r="DG97" i="1"/>
  <c r="X247" i="1"/>
  <c r="F290" i="1"/>
  <c r="F461" i="1"/>
  <c r="O412" i="1"/>
  <c r="FZ97" i="1"/>
  <c r="EQ142" i="1"/>
  <c r="CE247" i="1"/>
  <c r="AV264" i="1"/>
  <c r="P385" i="1"/>
  <c r="EN339" i="1"/>
  <c r="O26" i="1"/>
  <c r="F67" i="1"/>
  <c r="AW459" i="1"/>
  <c r="CF412" i="1"/>
  <c r="P241" i="1"/>
  <c r="DP174" i="1"/>
  <c r="DP264" i="1"/>
  <c r="EC247" i="1"/>
  <c r="F476" i="1"/>
  <c r="AS412" i="1"/>
  <c r="X339" i="1"/>
  <c r="F406" i="1"/>
  <c r="AY26" i="1"/>
  <c r="F73" i="1"/>
  <c r="T532" i="1"/>
  <c r="T22" i="1"/>
  <c r="F510" i="1"/>
  <c r="F527" i="1" s="1"/>
  <c r="H750" i="6" s="1"/>
  <c r="V412" i="1"/>
  <c r="F482" i="1"/>
  <c r="R412" i="1"/>
  <c r="F473" i="1"/>
  <c r="F168" i="1"/>
  <c r="X97" i="1"/>
  <c r="F388" i="1"/>
  <c r="AY339" i="1"/>
  <c r="ES22" i="1"/>
  <c r="ES532" i="1"/>
  <c r="P509" i="1"/>
  <c r="F386" i="1"/>
  <c r="AW339" i="1"/>
  <c r="AV307" i="1"/>
  <c r="CE296" i="1"/>
  <c r="AV26" i="1"/>
  <c r="F70" i="1"/>
  <c r="DO22" i="1"/>
  <c r="DO532" i="1"/>
  <c r="P513" i="1"/>
  <c r="DK412" i="1"/>
  <c r="P474" i="1"/>
  <c r="EQ215" i="1"/>
  <c r="FZ174" i="1"/>
  <c r="CB26" i="1"/>
  <c r="AS65" i="1"/>
  <c r="P296" i="1"/>
  <c r="F310" i="1"/>
  <c r="EN26" i="1"/>
  <c r="P70" i="1"/>
  <c r="AX22" i="1"/>
  <c r="F496" i="1"/>
  <c r="AX532" i="1"/>
  <c r="DH489" i="1"/>
  <c r="X26" i="1"/>
  <c r="F91" i="1"/>
  <c r="X489" i="1"/>
  <c r="P467" i="1"/>
  <c r="EQ412" i="1"/>
  <c r="DN412" i="1"/>
  <c r="P482" i="1"/>
  <c r="DN489" i="1"/>
  <c r="CA264" i="1"/>
  <c r="CH296" i="1"/>
  <c r="AY307" i="1"/>
  <c r="P486" i="1"/>
  <c r="DQ412" i="1"/>
  <c r="DQ26" i="1"/>
  <c r="P92" i="1"/>
  <c r="DQ489" i="1"/>
  <c r="FW174" i="1"/>
  <c r="EN215" i="1"/>
  <c r="CA142" i="1"/>
  <c r="EL412" i="1"/>
  <c r="P477" i="1"/>
  <c r="CH247" i="1"/>
  <c r="AY264" i="1"/>
  <c r="DG26" i="1"/>
  <c r="P67" i="1"/>
  <c r="Q22" i="1"/>
  <c r="F501" i="1"/>
  <c r="Q532" i="1"/>
  <c r="F485" i="1"/>
  <c r="X412" i="1"/>
  <c r="P169" i="1"/>
  <c r="DQ97" i="1"/>
  <c r="F267" i="1"/>
  <c r="P247" i="1"/>
  <c r="EQ26" i="1"/>
  <c r="P73" i="1"/>
  <c r="DM22" i="1"/>
  <c r="P511" i="1"/>
  <c r="DM532" i="1"/>
  <c r="P279" i="1"/>
  <c r="DK247" i="1"/>
  <c r="DK339" i="1"/>
  <c r="P395" i="1"/>
  <c r="EO412" i="1"/>
  <c r="P465" i="1"/>
  <c r="AR307" i="1"/>
  <c r="CA296" i="1"/>
  <c r="EK459" i="1"/>
  <c r="FT412" i="1"/>
  <c r="AP18" i="1"/>
  <c r="F541" i="1"/>
  <c r="I24" i="6" s="1"/>
  <c r="F148" i="1"/>
  <c r="AW97" i="1"/>
  <c r="CF247" i="1"/>
  <c r="AW264" i="1"/>
  <c r="DG459" i="1"/>
  <c r="DT412" i="1"/>
  <c r="FS26" i="1"/>
  <c r="EJ65" i="1"/>
  <c r="DJ174" i="1"/>
  <c r="P229" i="1"/>
  <c r="U22" i="1"/>
  <c r="U532" i="1"/>
  <c r="F511" i="1"/>
  <c r="DG380" i="1"/>
  <c r="DG489" i="1" s="1"/>
  <c r="DT339" i="1"/>
  <c r="P489" i="1"/>
  <c r="AB247" i="1"/>
  <c r="O264" i="1"/>
  <c r="AB339" i="1"/>
  <c r="O380" i="1"/>
  <c r="CE412" i="1"/>
  <c r="AV459" i="1"/>
  <c r="AS142" i="1"/>
  <c r="CB97" i="1"/>
  <c r="P407" i="1"/>
  <c r="DQ339" i="1"/>
  <c r="F512" i="1" l="1"/>
  <c r="V532" i="1"/>
  <c r="V18" i="1" s="1"/>
  <c r="Y16" i="2"/>
  <c r="Y18" i="2" s="1"/>
  <c r="DG22" i="1"/>
  <c r="DG532" i="1"/>
  <c r="P491" i="1"/>
  <c r="DG412" i="1"/>
  <c r="P461" i="1"/>
  <c r="ES18" i="1"/>
  <c r="P552" i="1"/>
  <c r="P221" i="1"/>
  <c r="EO174" i="1"/>
  <c r="AU22" i="1"/>
  <c r="AU532" i="1"/>
  <c r="F508" i="1"/>
  <c r="P22" i="1"/>
  <c r="F492" i="1"/>
  <c r="P532" i="1"/>
  <c r="CA247" i="1"/>
  <c r="AR264" i="1"/>
  <c r="AW412" i="1"/>
  <c r="F465" i="1"/>
  <c r="DN22" i="1"/>
  <c r="P512" i="1"/>
  <c r="DN532" i="1"/>
  <c r="AT412" i="1"/>
  <c r="F477" i="1"/>
  <c r="Y22" i="1"/>
  <c r="Y532" i="1"/>
  <c r="F516" i="1"/>
  <c r="EJ247" i="1"/>
  <c r="P292" i="1"/>
  <c r="DL18" i="1"/>
  <c r="P553" i="1"/>
  <c r="AV22" i="1"/>
  <c r="F494" i="1"/>
  <c r="AV532" i="1"/>
  <c r="EJ412" i="1"/>
  <c r="P487" i="1"/>
  <c r="AS215" i="1"/>
  <c r="CB174" i="1"/>
  <c r="W18" i="1"/>
  <c r="F556" i="1"/>
  <c r="EO489" i="1"/>
  <c r="P232" i="1"/>
  <c r="EK174" i="1"/>
  <c r="AS97" i="1"/>
  <c r="F159" i="1"/>
  <c r="DQ22" i="1"/>
  <c r="P516" i="1"/>
  <c r="DQ532" i="1"/>
  <c r="EL296" i="1"/>
  <c r="P325" i="1"/>
  <c r="P335" i="1"/>
  <c r="EJ296" i="1"/>
  <c r="F398" i="1"/>
  <c r="AT339" i="1"/>
  <c r="AV174" i="1"/>
  <c r="F220" i="1"/>
  <c r="AR142" i="1"/>
  <c r="AR489" i="1" s="1"/>
  <c r="CA97" i="1"/>
  <c r="P148" i="1"/>
  <c r="EO97" i="1"/>
  <c r="EO247" i="1"/>
  <c r="P270" i="1"/>
  <c r="DI18" i="1"/>
  <c r="P544" i="1"/>
  <c r="F553" i="1"/>
  <c r="T18" i="1"/>
  <c r="FS339" i="1"/>
  <c r="EJ380" i="1"/>
  <c r="EQ247" i="1"/>
  <c r="P272" i="1"/>
  <c r="P147" i="1"/>
  <c r="EN97" i="1"/>
  <c r="EP18" i="1"/>
  <c r="P539" i="1"/>
  <c r="EK26" i="1"/>
  <c r="P82" i="1"/>
  <c r="EK489" i="1"/>
  <c r="EN174" i="1"/>
  <c r="P220" i="1"/>
  <c r="U18" i="1"/>
  <c r="F554" i="1"/>
  <c r="I27" i="6" s="1"/>
  <c r="Q18" i="1"/>
  <c r="F544" i="1"/>
  <c r="AZ18" i="1"/>
  <c r="F543" i="1"/>
  <c r="S18" i="1"/>
  <c r="F547" i="1"/>
  <c r="F325" i="1"/>
  <c r="AT296" i="1"/>
  <c r="AT489" i="1"/>
  <c r="EQ489" i="1"/>
  <c r="F312" i="1"/>
  <c r="AV296" i="1"/>
  <c r="O339" i="1"/>
  <c r="F382" i="1"/>
  <c r="EJ26" i="1"/>
  <c r="P93" i="1"/>
  <c r="DP247" i="1"/>
  <c r="P290" i="1"/>
  <c r="P150" i="1"/>
  <c r="EQ97" i="1"/>
  <c r="EJ174" i="1"/>
  <c r="P243" i="1"/>
  <c r="AR215" i="1"/>
  <c r="CA174" i="1"/>
  <c r="AR26" i="1"/>
  <c r="F93" i="1"/>
  <c r="AW247" i="1"/>
  <c r="F270" i="1"/>
  <c r="AY22" i="1"/>
  <c r="AY532" i="1"/>
  <c r="F497" i="1"/>
  <c r="F144" i="1"/>
  <c r="O97" i="1"/>
  <c r="EJ97" i="1"/>
  <c r="P170" i="1"/>
  <c r="DO18" i="1"/>
  <c r="P556" i="1"/>
  <c r="O489" i="1"/>
  <c r="AY174" i="1"/>
  <c r="F223" i="1"/>
  <c r="P281" i="1"/>
  <c r="EK247" i="1"/>
  <c r="EK97" i="1"/>
  <c r="P159" i="1"/>
  <c r="AS26" i="1"/>
  <c r="F82" i="1"/>
  <c r="AV247" i="1"/>
  <c r="F269" i="1"/>
  <c r="DK18" i="1"/>
  <c r="P547" i="1"/>
  <c r="DH22" i="1"/>
  <c r="DH532" i="1"/>
  <c r="P492" i="1"/>
  <c r="EQ174" i="1"/>
  <c r="P223" i="1"/>
  <c r="P522" i="1"/>
  <c r="J745" i="6" s="1"/>
  <c r="W16" i="2"/>
  <c r="W18" i="2" s="1"/>
  <c r="AW489" i="1"/>
  <c r="F221" i="1"/>
  <c r="AW174" i="1"/>
  <c r="ER18" i="1"/>
  <c r="P543" i="1"/>
  <c r="DJ18" i="1"/>
  <c r="P546" i="1"/>
  <c r="R22" i="1"/>
  <c r="F503" i="1"/>
  <c r="J16" i="2" s="1"/>
  <c r="J18" i="2" s="1"/>
  <c r="R532" i="1"/>
  <c r="EN247" i="1"/>
  <c r="P269" i="1"/>
  <c r="F313" i="1"/>
  <c r="AW296" i="1"/>
  <c r="FU339" i="1"/>
  <c r="EL380" i="1"/>
  <c r="EN489" i="1"/>
  <c r="P382" i="1"/>
  <c r="DG339" i="1"/>
  <c r="F467" i="1"/>
  <c r="AY412" i="1"/>
  <c r="P168" i="1"/>
  <c r="DP97" i="1"/>
  <c r="DP489" i="1"/>
  <c r="DM18" i="1"/>
  <c r="P554" i="1"/>
  <c r="AV412" i="1"/>
  <c r="F464" i="1"/>
  <c r="X22" i="1"/>
  <c r="X532" i="1"/>
  <c r="F515" i="1"/>
  <c r="P485" i="1"/>
  <c r="DP412" i="1"/>
  <c r="F408" i="1"/>
  <c r="AR339" i="1"/>
  <c r="EK412" i="1"/>
  <c r="P476" i="1"/>
  <c r="AR296" i="1"/>
  <c r="F335" i="1"/>
  <c r="O247" i="1"/>
  <c r="F266" i="1"/>
  <c r="AY247" i="1"/>
  <c r="F272" i="1"/>
  <c r="F315" i="1"/>
  <c r="AY296" i="1"/>
  <c r="AX18" i="1"/>
  <c r="F539" i="1"/>
  <c r="AS264" i="1"/>
  <c r="AS489" i="1" s="1"/>
  <c r="CB247" i="1"/>
  <c r="EM18" i="1"/>
  <c r="P551" i="1"/>
  <c r="J25" i="6" s="1"/>
  <c r="F555" i="1" l="1"/>
  <c r="J26" i="6"/>
  <c r="AS22" i="1"/>
  <c r="F506" i="1"/>
  <c r="AS532" i="1"/>
  <c r="AR22" i="1"/>
  <c r="AR532" i="1"/>
  <c r="F517" i="1"/>
  <c r="F518" i="1" s="1"/>
  <c r="H741" i="6" s="1"/>
  <c r="DQ18" i="1"/>
  <c r="P559" i="1"/>
  <c r="AU18" i="1"/>
  <c r="F551" i="1"/>
  <c r="I25" i="6" s="1"/>
  <c r="AV18" i="1"/>
  <c r="F537" i="1"/>
  <c r="AT532" i="1"/>
  <c r="F507" i="1"/>
  <c r="AT22" i="1"/>
  <c r="EK22" i="1"/>
  <c r="P506" i="1"/>
  <c r="EK532" i="1"/>
  <c r="EN22" i="1"/>
  <c r="P494" i="1"/>
  <c r="EN532" i="1"/>
  <c r="P408" i="1"/>
  <c r="EJ339" i="1"/>
  <c r="EQ22" i="1"/>
  <c r="EQ532" i="1"/>
  <c r="P497" i="1"/>
  <c r="AY18" i="1"/>
  <c r="F540" i="1"/>
  <c r="EL339" i="1"/>
  <c r="P398" i="1"/>
  <c r="EO22" i="1"/>
  <c r="P495" i="1"/>
  <c r="EO532" i="1"/>
  <c r="F292" i="1"/>
  <c r="AR247" i="1"/>
  <c r="O22" i="1"/>
  <c r="F491" i="1"/>
  <c r="O532" i="1"/>
  <c r="EL489" i="1"/>
  <c r="P18" i="1"/>
  <c r="F535" i="1"/>
  <c r="H16" i="2"/>
  <c r="H18" i="2" s="1"/>
  <c r="F522" i="1"/>
  <c r="H745" i="6" s="1"/>
  <c r="R18" i="1"/>
  <c r="F546" i="1"/>
  <c r="I26" i="6" s="1"/>
  <c r="F170" i="1"/>
  <c r="AR97" i="1"/>
  <c r="DH18" i="1"/>
  <c r="P535" i="1"/>
  <c r="EJ489" i="1"/>
  <c r="AW22" i="1"/>
  <c r="AW532" i="1"/>
  <c r="F495" i="1"/>
  <c r="Y18" i="1"/>
  <c r="F559" i="1"/>
  <c r="DG18" i="1"/>
  <c r="P534" i="1"/>
  <c r="AR174" i="1"/>
  <c r="F243" i="1"/>
  <c r="DN18" i="1"/>
  <c r="P555" i="1"/>
  <c r="X18" i="1"/>
  <c r="F558" i="1"/>
  <c r="F281" i="1"/>
  <c r="AS247" i="1"/>
  <c r="DP22" i="1"/>
  <c r="DP532" i="1"/>
  <c r="P515" i="1"/>
  <c r="AS174" i="1"/>
  <c r="F232" i="1"/>
  <c r="DP18" i="1" l="1"/>
  <c r="P558" i="1"/>
  <c r="EK18" i="1"/>
  <c r="P549" i="1"/>
  <c r="J22" i="6" s="1"/>
  <c r="EO18" i="1"/>
  <c r="P538" i="1"/>
  <c r="AW18" i="1"/>
  <c r="F538" i="1"/>
  <c r="EL22" i="1"/>
  <c r="EL532" i="1"/>
  <c r="P507" i="1"/>
  <c r="AS18" i="1"/>
  <c r="F549" i="1"/>
  <c r="I22" i="6" s="1"/>
  <c r="EN18" i="1"/>
  <c r="P537" i="1"/>
  <c r="AR18" i="1"/>
  <c r="F560" i="1"/>
  <c r="F561" i="1" s="1"/>
  <c r="H758" i="6" s="1"/>
  <c r="EJ22" i="1"/>
  <c r="P517" i="1"/>
  <c r="P518" i="1" s="1"/>
  <c r="J741" i="6" s="1"/>
  <c r="EJ532" i="1"/>
  <c r="O18" i="1"/>
  <c r="F534" i="1"/>
  <c r="F16" i="2"/>
  <c r="F18" i="2" s="1"/>
  <c r="F520" i="1"/>
  <c r="H743" i="6" s="1"/>
  <c r="E16" i="2"/>
  <c r="F519" i="1"/>
  <c r="H742" i="6" s="1"/>
  <c r="F523" i="1"/>
  <c r="P519" i="1"/>
  <c r="J742" i="6" s="1"/>
  <c r="T16" i="2"/>
  <c r="EQ18" i="1"/>
  <c r="P540" i="1"/>
  <c r="AT18" i="1"/>
  <c r="F550" i="1"/>
  <c r="I23" i="6" s="1"/>
  <c r="F524" i="1" l="1"/>
  <c r="H747" i="6" s="1"/>
  <c r="H746" i="6"/>
  <c r="I21" i="6"/>
  <c r="F525" i="1"/>
  <c r="EL18" i="1"/>
  <c r="P550" i="1"/>
  <c r="J23" i="6" s="1"/>
  <c r="J21" i="6" s="1"/>
  <c r="EJ18" i="1"/>
  <c r="P560" i="1"/>
  <c r="P561" i="1" s="1"/>
  <c r="J758" i="6" s="1"/>
  <c r="P520" i="1"/>
  <c r="J743" i="6" s="1"/>
  <c r="U16" i="2"/>
  <c r="U18" i="2" s="1"/>
  <c r="F562" i="1"/>
  <c r="T18" i="2"/>
  <c r="P523" i="1"/>
  <c r="J746" i="6" s="1"/>
  <c r="E18" i="2"/>
  <c r="I16" i="2"/>
  <c r="I18" i="2" s="1"/>
  <c r="F563" i="1" l="1"/>
  <c r="H760" i="6" s="1"/>
  <c r="H759" i="6"/>
  <c r="F526" i="1"/>
  <c r="H748" i="6"/>
  <c r="P524" i="1"/>
  <c r="J747" i="6" s="1"/>
  <c r="X16" i="2"/>
  <c r="X18" i="2" s="1"/>
  <c r="P562" i="1"/>
  <c r="P525" i="1"/>
  <c r="J748" i="6" s="1"/>
  <c r="P526" i="1" l="1"/>
  <c r="P563" i="1"/>
  <c r="J760" i="6" s="1"/>
  <c r="J759" i="6"/>
  <c r="F528" i="1"/>
  <c r="H749" i="6"/>
  <c r="F529" i="1" l="1"/>
  <c r="H752" i="6" s="1"/>
  <c r="H751" i="6"/>
  <c r="P528" i="1"/>
  <c r="J749" i="6"/>
  <c r="P529" i="1" l="1"/>
  <c r="J752" i="6" s="1"/>
  <c r="J751" i="6"/>
</calcChain>
</file>

<file path=xl/sharedStrings.xml><?xml version="1.0" encoding="utf-8"?>
<sst xmlns="http://schemas.openxmlformats.org/spreadsheetml/2006/main" count="23556" uniqueCount="1123">
  <si>
    <t>Smeta.RU  (495) 974-1589</t>
  </si>
  <si>
    <t>_PS_</t>
  </si>
  <si>
    <t>Smeta.RU</t>
  </si>
  <si>
    <t/>
  </si>
  <si>
    <t>Новый объект</t>
  </si>
  <si>
    <t>Ангар для реагентов СЕверный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</si>
  <si>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</si>
  <si>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</si>
  <si>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</si>
  <si>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</si>
  <si>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</si>
  <si>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</si>
  <si>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</si>
  <si>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</si>
  <si>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</si>
  <si>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</si>
  <si>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Земляные работы</t>
  </si>
  <si>
    <t>6.69-66-1</t>
  </si>
  <si>
    <t>Разбивка железобетонных конструкций гидромолотом на базе экскаватора с погрузкой в автомобили-самосвалы</t>
  </si>
  <si>
    <t>1 м3</t>
  </si>
  <si>
    <t>ТСН-2001.6 Доп. 68, Сб. 69, т. 66, поз. 1</t>
  </si>
  <si>
    <t>)*1,1</t>
  </si>
  <si>
    <t>Ремонтно-строительные работы</t>
  </si>
  <si>
    <t>ТСН-2001.6-69. 69-66-1...69-66-2 (доп. 59)</t>
  </si>
  <si>
    <t>ТСН-2001.6-69-15</t>
  </si>
  <si>
    <t>1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</si>
  <si>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</si>
  <si>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</si>
  <si>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</si>
  <si>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</si>
  <si>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ТСН-2001.6-68. 68-51...68-53</t>
  </si>
  <si>
    <t>ТСН-2001.6-68-21</t>
  </si>
  <si>
    <t>2</t>
  </si>
  <si>
    <t>6.68-51-2</t>
  </si>
  <si>
    <t>Разборка покрытий и оснований щебеночных</t>
  </si>
  <si>
    <t>ТСН-2001.6 Доп. 68, Сб. 68, т. 51, поз. 2</t>
  </si>
  <si>
    <t>3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</si>
  <si>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</si>
  <si>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</si>
  <si>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</si>
  <si>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</si>
  <si>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</si>
  <si>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</si>
  <si>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4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</si>
  <si>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</si>
  <si>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</si>
  <si>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</si>
  <si>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</si>
  <si>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</si>
  <si>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5</t>
  </si>
  <si>
    <t>15.2-50-11</t>
  </si>
  <si>
    <t>Перевозка строительного мусора на расстояние до 50 км автосамосвалами грузоподъемностью до 20 т</t>
  </si>
  <si>
    <t>т</t>
  </si>
  <si>
    <t>ТСН-2001.15 Доп. 68, Сб. 2, т. 50, поз. 11</t>
  </si>
  <si>
    <t>Транспортные затраты</t>
  </si>
  <si>
    <t>ТСН-2001.15-1. Перевозка строительного мусора</t>
  </si>
  <si>
    <t>ТСН-2001.15-1-5</t>
  </si>
  <si>
    <t>6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</si>
  <si>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</si>
  <si>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</si>
  <si>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</si>
  <si>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7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</si>
  <si>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</si>
  <si>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</si>
  <si>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</si>
  <si>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8</t>
  </si>
  <si>
    <t>3.1-6-10</t>
  </si>
  <si>
    <t>Разработка грунта с погрузкой на автомобили-самосвалы экскаваторами с ковшом вместимостью 0,5 м3 группа грунтов 1-3</t>
  </si>
  <si>
    <t>100 м3 грунта</t>
  </si>
  <si>
    <t>ТСН-2001.3 Доп. 68, Сб. 1, т. 6, поз. 10</t>
  </si>
  <si>
    <t>Строительные работы</t>
  </si>
  <si>
    <t>ТСН-2001.3-1. 1-1...1-7</t>
  </si>
  <si>
    <t>ТСН-2001.3-1-1</t>
  </si>
  <si>
    <t>9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</si>
  <si>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</si>
  <si>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</si>
  <si>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</si>
  <si>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</si>
  <si>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</si>
  <si>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10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</si>
  <si>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</si>
  <si>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11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</si>
  <si>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</si>
  <si>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</si>
  <si>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</si>
  <si>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</si>
  <si>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</si>
  <si>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</si>
  <si>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</si>
  <si>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</si>
  <si>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</si>
  <si>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</si>
  <si>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</si>
  <si>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</si>
  <si>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</si>
  <si>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</si>
  <si>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</si>
  <si>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</si>
  <si>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</si>
  <si>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Материалы строительные</t>
  </si>
  <si>
    <t>ТСН-2001.1 Материалы строительные</t>
  </si>
  <si>
    <t>ТСН-2001.1-1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</si>
  <si>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</si>
  <si>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</si>
  <si>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</si>
  <si>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68, Сб. 1, т. 29, поз. 1</t>
  </si>
  <si>
    <t>ТСН-2001.3-1. 1-29...1-33</t>
  </si>
  <si>
    <t>ТСН-2001.3-1-9</t>
  </si>
  <si>
    <t>12</t>
  </si>
  <si>
    <t>15.2-54-2</t>
  </si>
  <si>
    <t>Перевозка грунтов растительного слоя и торфов на расстояние до 54 км автосамосвалами грузоподъемностью до 20 т</t>
  </si>
  <si>
    <t>ТСН-2001.15 Доп. 68, Сб. 2, т. 54, поз. 2</t>
  </si>
  <si>
    <t>ТСН-2001.15-1. Перевозка грунта</t>
  </si>
  <si>
    <t>ТСН-2001.15-1-3</t>
  </si>
  <si>
    <t>13</t>
  </si>
  <si>
    <t>15.1-1102-01</t>
  </si>
  <si>
    <t>Отходы грунта при проведении открытых земляных работ практически неопасные</t>
  </si>
  <si>
    <t>ТСН-2001.15 Доп. 56, Сб. 1, т. 1102,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</si>
  <si>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</si>
  <si>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</si>
  <si>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</si>
  <si>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</si>
  <si>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</si>
  <si>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</si>
  <si>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</si>
  <si>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</si>
  <si>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</si>
  <si>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</si>
  <si>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</si>
  <si>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</si>
  <si>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</si>
  <si>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</si>
  <si>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</si>
  <si>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</si>
  <si>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</si>
  <si>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</si>
  <si>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</si>
  <si>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</si>
  <si>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</si>
  <si>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</si>
  <si>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</si>
  <si>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</si>
  <si>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</si>
  <si>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</si>
  <si>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</si>
  <si>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</si>
  <si>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</si>
  <si>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</si>
  <si>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</si>
  <si>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</si>
  <si>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</si>
  <si>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</si>
  <si>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</si>
  <si>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</si>
  <si>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</si>
  <si>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</si>
  <si>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</si>
  <si>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</si>
  <si>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</si>
  <si>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</si>
  <si>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</si>
  <si>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</si>
  <si>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</si>
  <si>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</si>
  <si>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</si>
  <si>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</si>
  <si>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</si>
  <si>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</si>
  <si>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</si>
  <si>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</si>
  <si>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</si>
  <si>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</si>
  <si>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Фундамент</t>
  </si>
  <si>
    <t>14</t>
  </si>
  <si>
    <t>3.8-1-1</t>
  </si>
  <si>
    <t>Устройство песчаного основания под фундаменты</t>
  </si>
  <si>
    <t>1 м3 основания</t>
  </si>
  <si>
    <t>ТСН-2001.3 Доп. 68, Сб. 8, т. 1, поз. 1</t>
  </si>
  <si>
    <t>ТСН-2001.3-8. 8-1</t>
  </si>
  <si>
    <t>ТСН-2001.3-8-1</t>
  </si>
  <si>
    <t>14,1</t>
  </si>
  <si>
    <t>15</t>
  </si>
  <si>
    <t>3.8-1-2</t>
  </si>
  <si>
    <t>Устройство щебеночного основания под фундаменты</t>
  </si>
  <si>
    <t>ТСН-2001.3 Доп. 68, Сб. 8, т. 1, поз. 2</t>
  </si>
  <si>
    <t>15,1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</si>
  <si>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</si>
  <si>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</si>
  <si>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</si>
  <si>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16</t>
  </si>
  <si>
    <t>3.6-1-1</t>
  </si>
  <si>
    <t>Устройство бетонной подготовки</t>
  </si>
  <si>
    <t>100 м3 в деле</t>
  </si>
  <si>
    <t>ТСН-2001.3 Доп. 68, Сб. 6, т. 1, поз. 1</t>
  </si>
  <si>
    <t>ТСН-2001.3-6. 6-1...6-13</t>
  </si>
  <si>
    <t>ТСН-2001.3-6-1</t>
  </si>
  <si>
    <t>16,1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</si>
  <si>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</si>
  <si>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</si>
  <si>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</si>
  <si>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17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</si>
  <si>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</si>
  <si>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</si>
  <si>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</si>
  <si>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68, Сб. 8, т. 2, поз. 3</t>
  </si>
  <si>
    <t>ТСН-2001.3-8. 8-2-2,3,5...7</t>
  </si>
  <si>
    <t>ТСН-2001.3-8-2</t>
  </si>
  <si>
    <t>17,1</t>
  </si>
  <si>
    <t>1.1-1-143</t>
  </si>
  <si>
    <t>м2</t>
  </si>
  <si>
    <t>ТСН-2001.1 Доп. 67, Р. 1, о. 1, поз. 143</t>
  </si>
  <si>
    <t>17,2</t>
  </si>
  <si>
    <t>1.1-1-613</t>
  </si>
  <si>
    <t>ТСН-2001.1 Доп. 50, Р. 1, о. 1, поз. 613</t>
  </si>
  <si>
    <t>18</t>
  </si>
  <si>
    <t>3.6-1-15</t>
  </si>
  <si>
    <t>Устройство фундаментных плит железобетонных плоских</t>
  </si>
  <si>
    <t>ТСН-2001.3 Доп. 68, Сб. 6, т. 1, поз. 15</t>
  </si>
  <si>
    <t>18,1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</si>
  <si>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</si>
  <si>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</si>
  <si>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</si>
  <si>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18,2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</si>
  <si>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</si>
  <si>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</si>
  <si>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</si>
  <si>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19</t>
  </si>
  <si>
    <t>6.69-24-9</t>
  </si>
  <si>
    <t>Сверление сквозных отверстий в бетонных стенах и полах электроперфоратором, диаметр отверстия до 30 мм, глубина сверления 100 мм</t>
  </si>
  <si>
    <t>100 отверстий</t>
  </si>
  <si>
    <t>ТСН-2001.6 Доп. 68, Сб. 69, т. 24, поз. 9</t>
  </si>
  <si>
    <t>19,1</t>
  </si>
  <si>
    <t>1.7-3-27</t>
  </si>
  <si>
    <t>Сверло победитовое, диаметр 32 мм, длина 450 мм</t>
  </si>
  <si>
    <t>шт.</t>
  </si>
  <si>
    <t>ТСН-2001.1. Доп. 1-42. Р. 7, о. 3, поз. 27</t>
  </si>
  <si>
    <t>20</t>
  </si>
  <si>
    <t>6.69-24-10</t>
  </si>
  <si>
    <t>Добавлять на каждые 50 мм глубины сверления сверх 100 мм к позиции 6.69-24-9</t>
  </si>
  <si>
    <t>ТСН-2001.6 Доп. 68, Сб. 69, т. 24, поз. 10</t>
  </si>
  <si>
    <t>21</t>
  </si>
  <si>
    <t>3.6-6-1</t>
  </si>
  <si>
    <t>Установка анкерных болтов в готовые гнезда с заделкой длиной до 1 м</t>
  </si>
  <si>
    <t>ТСН-2001.3 Доп. 70, Сб. 6, т. 6, поз. 1</t>
  </si>
  <si>
    <t>21,1</t>
  </si>
  <si>
    <t>1.7-5-208</t>
  </si>
  <si>
    <t>Анкер клиновой, стальной, оцинкованный, для установки в сжатой зоне бетона, диаметр 20 мм, длина 205 мм, максимальная толщина закрепляемой детали при стандартной/уменьшенной глубине анкеровки 60/82 мм</t>
  </si>
  <si>
    <t>ТСН-2001.1 Доп. 53, Р. 7, о. 5, поз. 208</t>
  </si>
  <si>
    <t>22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</si>
  <si>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</si>
  <si>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</si>
  <si>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 Доп. 71, Сб. 8, т. 2, поз. 7</t>
  </si>
  <si>
    <t>22,1</t>
  </si>
  <si>
    <t>1.1-1-611</t>
  </si>
  <si>
    <t>ТСН-2001.1 Доп. 67, Р. 1, о. 1, поз. 611</t>
  </si>
  <si>
    <t>Металлоконструкции</t>
  </si>
  <si>
    <t>23</t>
  </si>
  <si>
    <t>3.9-4-1</t>
  </si>
  <si>
    <t>Сборка и установка каркасов зданий высотой до 25 м</t>
  </si>
  <si>
    <t>1 т конструкций</t>
  </si>
  <si>
    <t>ТСН-2001.3 Доп. 68, Сб. 9, т. 4, поз. 1</t>
  </si>
  <si>
    <t>ТСН-2001.3-9. 9-1...9-72</t>
  </si>
  <si>
    <t>ТСН-2001.3-9-1</t>
  </si>
  <si>
    <t>23,1</t>
  </si>
  <si>
    <t>1.1-1-1070</t>
  </si>
  <si>
    <t>Двутавр для строительных стальных конструкций, сталь С235, С245 (20Б2)</t>
  </si>
  <si>
    <t>ТСН-2001.1 Доп. 48, Р. 1, о. 1, поз. 1070</t>
  </si>
  <si>
    <t>23,2</t>
  </si>
  <si>
    <t>Двутавр для строительных стальных конструкций, сталь С235, С245 (25К2)</t>
  </si>
  <si>
    <t>23,3</t>
  </si>
  <si>
    <t>1.1-1-1149</t>
  </si>
  <si>
    <t>Швеллер для строительных стальных конструкций, №№ 12-40, сталь С255 (швеллер 18П)</t>
  </si>
  <si>
    <t>ТСН-2001.1 Доп. 48, Р. 1, о. 1, поз. 1149</t>
  </si>
  <si>
    <t>23,4</t>
  </si>
  <si>
    <t>Швеллер для строительных стальных конструкций, №№ 12-40, сталь С255 (швеллер гнутый)</t>
  </si>
  <si>
    <t>23,5</t>
  </si>
  <si>
    <t>1.1-1-1123</t>
  </si>
  <si>
    <t>Уголок равнополочный из стали С255, для строительных стальных конструкций, ширина полки от 35 до 70 мм (70х7)</t>
  </si>
  <si>
    <t>ТСН-2001.1 Доп. 67, Р. 1, о. 1, поз. 1123</t>
  </si>
  <si>
    <t>23,6</t>
  </si>
  <si>
    <t>1.1-1-1152</t>
  </si>
  <si>
    <t>Прокат широкополосный универсальный из стали углеродистой обыкновенного качества, спокойной, толщина от 6 до 60 мм</t>
  </si>
  <si>
    <t>ТСН-2001.1 Доп. 67, Р. 1, о. 1, поз. 1152</t>
  </si>
  <si>
    <t>24</t>
  </si>
  <si>
    <t>3.13-9-2</t>
  </si>
  <si>
    <t>Огрунтовка металлических поверхностей грунтовкой ГФ-021 за один раз</t>
  </si>
  <si>
    <t>100 м2</t>
  </si>
  <si>
    <t>ТСН-2001.3 Доп. 68, Сб. 13, т. 9, поз. 2</t>
  </si>
  <si>
    <t>ТСН-2001.3-13. 13-1...13-16, 13-17-1...13-17-4</t>
  </si>
  <si>
    <t>ТСН-2001.3-13-1</t>
  </si>
  <si>
    <t>24,1</t>
  </si>
  <si>
    <t>1.1-1-165</t>
  </si>
  <si>
    <t>Грунтовка глифталевая, типа ГФ-021</t>
  </si>
  <si>
    <t>ТСН-2001.1 Доп. 67, Р. 1, о. 1, поз. 165</t>
  </si>
  <si>
    <t>25</t>
  </si>
  <si>
    <t>3.13-11-1</t>
  </si>
  <si>
    <t>Окраска огрунтованных металлических поверхностей эмалью ЭП-140</t>
  </si>
  <si>
    <t>ТСН-2001.3 Доп. 68, Сб. 13, т. 11, поз. 1</t>
  </si>
  <si>
    <t>25,1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</si>
  <si>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</si>
  <si>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</si>
  <si>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</si>
  <si>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</si>
  <si>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26</t>
  </si>
  <si>
    <t>3.13-27-3</t>
  </si>
  <si>
    <t>Устройство огнезащитного покрытия несущих металлоконструкций покрытий, балок перекрытий и ферм терморасширяющимися красками на органической основе с пределом огнестойкости 1,00 час</t>
  </si>
  <si>
    <t>100 м2 окрашенной поверхности</t>
  </si>
  <si>
    <t>ТСН-2001.3 Доп. 71, Сб. 13, т. 27, поз. 3</t>
  </si>
  <si>
    <t>ТСН-2001.3-13. 13-17-6, 13-17-7, 13-18...13-38</t>
  </si>
  <si>
    <t>ТСН-2001.3-13-3</t>
  </si>
  <si>
    <t>26,1</t>
  </si>
  <si>
    <t>1.1-1-3335</t>
  </si>
  <si>
    <t>Краска огнезащитная терморасширяющаяся на органической основе для защиты несущих металлоконструкций</t>
  </si>
  <si>
    <t>ТСН-2001.1 Доп. 67, Р. 1, о. 1, поз. 3335</t>
  </si>
  <si>
    <t>27</t>
  </si>
  <si>
    <t>3.9-22-1</t>
  </si>
  <si>
    <t>Монтаж кровельного покрытия из профилированного листа при высоте здания до 25 м</t>
  </si>
  <si>
    <t>ТСН-2001.3 Доп. 68, Сб. 9, т. 22, поз. 1</t>
  </si>
  <si>
    <t>27,1</t>
  </si>
  <si>
    <t>1.1-1-2122</t>
  </si>
  <si>
    <t>Профили стальные с лакокрасочным покрытием, с трапециевидной формой гофра, для настилов, высота 60 мм, монтажная ширина 902 мм, толщина 0,8 мм, типа Н60-902-0,8</t>
  </si>
  <si>
    <t>ТСН-2001.1 Доп. 67, Р. 1, о. 1, поз. 2122</t>
  </si>
  <si>
    <t>27,2</t>
  </si>
  <si>
    <t>1.1-1-3268</t>
  </si>
  <si>
    <t>Шуруп-саморез кровельный, с шайбой и уплотнительной прокладкой, оцинкованный, диаметр 4,8 мм, длина 35 мм</t>
  </si>
  <si>
    <t>100 шт.</t>
  </si>
  <si>
    <t>ТСН-2001.1 Доп. 67, Р. 1, о. 1, поз. 3268</t>
  </si>
  <si>
    <t>28</t>
  </si>
  <si>
    <t>3.9-21-2</t>
  </si>
  <si>
    <t>Монтаж стен из профилированного листа с установкой нащельников и сливов в зданиях высотой до 30 м</t>
  </si>
  <si>
    <t>ТСН-2001.3. Доп. 1-42. Сб. 9, т. 21, поз. 2</t>
  </si>
  <si>
    <t>28,1</t>
  </si>
  <si>
    <t>1.1-1-2117</t>
  </si>
  <si>
    <t>Профили стальные оцинкованные с лакокрасочным покрытием, с трапециевидной формой гофра, для стеновых ограждений, высота 8 мм, монтажная ширина 1200 мм, толщина 0,7 мм, типа С8-1200-0,7</t>
  </si>
  <si>
    <t>ТСН-2001.1 Доп. 67, Р. 1, о. 1, поз. 2117</t>
  </si>
  <si>
    <t>28,2</t>
  </si>
  <si>
    <t>Заполнение окон и распашных ворот</t>
  </si>
  <si>
    <t>29</t>
  </si>
  <si>
    <t>3.10-84-3</t>
  </si>
  <si>
    <t>Установка в жилых и общественных зданиях оконных блоков из ПВХ-профилей, поворотные (откидные, поворотно-откидные) одностворчатые площадь проема до 2 м2</t>
  </si>
  <si>
    <t>ТСН-2001.3 Доп. 68, Сб. 10, т. 84, поз. 3</t>
  </si>
  <si>
    <t>ТСН-2001.3-10. 10-83…10-85 (доп. 4)</t>
  </si>
  <si>
    <t>ТСН-2001.3-10-8</t>
  </si>
  <si>
    <t>29,1</t>
  </si>
  <si>
    <t>1.1-1-2980</t>
  </si>
  <si>
    <t>м</t>
  </si>
  <si>
    <t>ТСН-2001.1 Доп. 55, Р. 1, о. 1, поз. 2980</t>
  </si>
  <si>
    <t>29,2</t>
  </si>
  <si>
    <t>1.9-1-189</t>
  </si>
  <si>
    <t>Блок оконный из ПВХ профиля, одностворчатый, с двухкамерным стеклопакетом, с комплектом фурнитуры, типа ОП 15-6/1Ф, площадь 0,87 м2</t>
  </si>
  <si>
    <t>ТСН-2001.1 Доп. 67, Р. 9, о. 1, поз. 189</t>
  </si>
  <si>
    <t>29,3</t>
  </si>
  <si>
    <t>1.1-1-3080</t>
  </si>
  <si>
    <t>Лента предварительносжатая, саморасширяющаяся, уплотнительная, типа ПСУЛ 20/6</t>
  </si>
  <si>
    <t>ТСН-2001.1 Доп. 67, Р. 1, о. 1, поз. 3080</t>
  </si>
  <si>
    <t>30</t>
  </si>
  <si>
    <t>3.10-28-1</t>
  </si>
  <si>
    <t>Установка ворот с коробками стальными с раздвижными или распахивающимися неутепленными полотнами и калитками</t>
  </si>
  <si>
    <t>100 м2 полотен и проемов</t>
  </si>
  <si>
    <t>ТСН-2001.3. Доп. 1-42. Сб. 10, т. 28, поз. 1</t>
  </si>
  <si>
    <t>ТСН-2001.3-10. 10-1...10-69</t>
  </si>
  <si>
    <t>ТСН-2001.3-10-1</t>
  </si>
  <si>
    <t>30,1</t>
  </si>
  <si>
    <t>1.6-1-226</t>
  </si>
  <si>
    <t>Каркасы ворот (без механизмов открывания), большепролетных зданий (типа эллингов, ангаров и т.п.)</t>
  </si>
  <si>
    <t>ТСН-2001.1. Доп. 1-42. Р. 6, о. 1, поз. 226</t>
  </si>
  <si>
    <t>30,2</t>
  </si>
  <si>
    <t>1.6-1-227</t>
  </si>
  <si>
    <t>Панели ворот большепролетных зданий с обшивкой из тонколистовой стали (неоцинкованной)</t>
  </si>
  <si>
    <t>ТСН-2001.1. Доп. 1-42. Р. 6, о. 1, поз. 227</t>
  </si>
  <si>
    <t>Кран балка</t>
  </si>
  <si>
    <t>31</t>
  </si>
  <si>
    <t>4.3-1-1</t>
  </si>
  <si>
    <t>Монтаж крана электрического мостового общего назначения с одним крюком грузоподъемностью 5 т, пролетом 10,5-22,5 м</t>
  </si>
  <si>
    <t>1  ШТ.</t>
  </si>
  <si>
    <t>ТСН-2001.4 Доп. 69, Сб. 3, т. 1, поз. 1</t>
  </si>
  <si>
    <t>Монтаж оборудования</t>
  </si>
  <si>
    <t>ТСН-2001.4-3. 3-1...3-35</t>
  </si>
  <si>
    <t>ТСН-2001.4-3-1</t>
  </si>
  <si>
    <t>31,1</t>
  </si>
  <si>
    <t>Цена поставщика</t>
  </si>
  <si>
    <t>Кран мостовой электрический однобалочный опорный г/п 3,2т пролет 10,5м, управление с пола, скорость передвижная крана 30 м/мин, УЗ, - 20...+40С, режим работы А3 общепромышленное исполнение</t>
  </si>
  <si>
    <t>ШТ</t>
  </si>
  <si>
    <t>[446 972 / 1,2 /  9,64] +  2% Заг.скл</t>
  </si>
  <si>
    <t>0</t>
  </si>
  <si>
    <t>32</t>
  </si>
  <si>
    <t>4.3-11-12</t>
  </si>
  <si>
    <t>Установка тали электрической канатной грузоподъемностью 3,2 т, с высотой подъема 18 м</t>
  </si>
  <si>
    <t>10 шт.</t>
  </si>
  <si>
    <t>ТСН-2001.4 Доп. 68, Сб. 3, т. 11, поз. 12</t>
  </si>
  <si>
    <t>32,1</t>
  </si>
  <si>
    <t>Таль канатная электрическая передвижная г/п 3,2т высота подъема 6м,  УЗ, - 20...+400 С, скорость подъема 8 м/мин, скорость передвижения 20м/мин, общепромышленное исполнение</t>
  </si>
  <si>
    <t>[226 600 / 1,2 /  9,64] +  2% Заг.скл</t>
  </si>
  <si>
    <t>Электрооборудование и электроосвещение</t>
  </si>
  <si>
    <t>33</t>
  </si>
  <si>
    <t>4.8-240-4</t>
  </si>
  <si>
    <t>Монтаж пультов и шкафов управления, шкафа (пульта) управления навесного, высотой, шириной, глубиной до 600х600х350 мм</t>
  </si>
  <si>
    <t>ТСН-2001.4 Доп. 68, Сб. 8, т. 240, поз. 4</t>
  </si>
  <si>
    <t>ТСН-2001.4-8. 8-188...8-272</t>
  </si>
  <si>
    <t>ТСН-2001.4-8-18</t>
  </si>
  <si>
    <t>33,1</t>
  </si>
  <si>
    <t>1.21-1-66</t>
  </si>
  <si>
    <t>Щит распределительный, навесной, до 12 модулей, с дверцей, замком, монтажной рейкой ТН-35 и оперативной панелью, степень защиты IР31, габаритные размеры 265х310х120 мм, металлоконструкция без аппаратов</t>
  </si>
  <si>
    <t>ТСН-2001.1 Доп. 67, Р. 21, о. 1, поз. 66</t>
  </si>
  <si>
    <t>34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</si>
  <si>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</si>
  <si>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</si>
  <si>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</si>
  <si>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)*1</t>
  </si>
  <si>
    <t>34,1</t>
  </si>
  <si>
    <t>1.21-5-1031</t>
  </si>
  <si>
    <t>Выключатель автоматический дифференциального тока, двухполюсный, типа DS202 АС-С, номинальный ток от 6 до 25 А, дифференциальный ток 30 мА</t>
  </si>
  <si>
    <t>ТСН-2001.1 Доп. 67, Р. 21, о. 5, поз. 1031</t>
  </si>
  <si>
    <t>Поправка: Сб.4-8.т3.1.п.3.1.19_04.08.01.18.001  Наименование: При монтаже выключателей автоматических, выключателей нагрузки (рубильников) на рейку</t>
  </si>
  <si>
    <t>Поправка: Сб.4-8.т3.1.п.3.1.19_04.08.01.18.001</t>
  </si>
  <si>
    <t>34,2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</si>
  <si>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</si>
  <si>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</si>
  <si>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</si>
  <si>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35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</si>
  <si>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</si>
  <si>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</si>
  <si>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</si>
  <si>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35,1</t>
  </si>
  <si>
    <t>1.21-5-1050</t>
  </si>
  <si>
    <t>Выключатель-разъединитель, модульный, трехполюсный, номинальный ток 40 А, номинальное выдерживаемое импульсное напряжение 8 кВ, монтаж на рейку ТН35 или панель</t>
  </si>
  <si>
    <t>ТСН-2001.1 Доп. 67, Р. 21, о. 5, поз. 1050</t>
  </si>
  <si>
    <t>36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</si>
  <si>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</si>
  <si>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</si>
  <si>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100 м</t>
  </si>
  <si>
    <t>ТСН-2001.4 Доп. 54, Сб. 8, т. 288, поз. 2</t>
  </si>
  <si>
    <t>ТСН-2001.4-8. 8-288 (доп. 19)</t>
  </si>
  <si>
    <t>ТСН-2001.4-8-27</t>
  </si>
  <si>
    <t>36,1</t>
  </si>
  <si>
    <t>1.12-5-372</t>
  </si>
  <si>
    <t>Трубы электротехнические, гофрированные, из ПВХ, негорючие, с зондом, наружный диаметр 20 мм</t>
  </si>
  <si>
    <t>ТСН-2001.1 Доп. 67, Р. 12, о. 5, поз. 372</t>
  </si>
  <si>
    <t>36,2</t>
  </si>
  <si>
    <t>1.21-5-200</t>
  </si>
  <si>
    <t>Коробка установочная, полиэтиленовая, типа Л256 УЗ, размеры 93х93х60 мм</t>
  </si>
  <si>
    <t>1000 шт.</t>
  </si>
  <si>
    <t>ТСН-2001.1 Доп. 67, Р. 21, о. 5, поз. 200</t>
  </si>
  <si>
    <t>36,3</t>
  </si>
  <si>
    <t>1.21-5-1136</t>
  </si>
  <si>
    <t>Держатель пластиковый с защелкой для крепления труб, рукавов и гибких вводов диаметром 20 мм</t>
  </si>
  <si>
    <t>ТСН-2001.1 Доп. 67, Р. 21, о. 5, поз. 1136</t>
  </si>
  <si>
    <t>37</t>
  </si>
  <si>
    <t>4.8-175-2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</si>
  <si>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6 мм2</t>
  </si>
  <si>
    <t>ТСН-2001.4 Доп. 68, Сб. 8, т. 175, поз. 2</t>
  </si>
  <si>
    <t>ТСН-2001.4-8. 8-155...8-184</t>
  </si>
  <si>
    <t>ТСН-2001.4-8-16</t>
  </si>
  <si>
    <t>37,1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</si>
  <si>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</si>
  <si>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</si>
  <si>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км</t>
  </si>
  <si>
    <t>ТСН-2001.1 Доп. 67, Р. 23, о. 8, поз. 389</t>
  </si>
  <si>
    <t>38</t>
  </si>
  <si>
    <t>4.8-312-1</t>
  </si>
  <si>
    <t>Монтаж неуправляемого светодиодного прожектора с уровня земли, масса прожектора до 10 кг</t>
  </si>
  <si>
    <t>ТСН-2001.4 Доп. 68, Сб. 8, т. 312, поз. 1</t>
  </si>
  <si>
    <t>ТСН-2001.4-8. 8-311, 8-312 (доп. 33)</t>
  </si>
  <si>
    <t>ТСН-2001.4-8-36</t>
  </si>
  <si>
    <t>38,1</t>
  </si>
  <si>
    <t>1.22-8-14</t>
  </si>
  <si>
    <t>ТСН-2001.1 Доп. 53, Р. 22, о. 8, поз. 14</t>
  </si>
  <si>
    <t>39</t>
  </si>
  <si>
    <t>4.8-243-1</t>
  </si>
  <si>
    <t>Монтаж выключателя одноклавишного неутопленного типа при открытой проводке</t>
  </si>
  <si>
    <t>ТСН-2001.4 Доп. 68, Сб. 8, т. 243, поз. 1</t>
  </si>
  <si>
    <t>39,1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</si>
  <si>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</si>
  <si>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</si>
  <si>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</si>
  <si>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40</t>
  </si>
  <si>
    <t>4.8-246-2</t>
  </si>
  <si>
    <t>Монтаж светильника с люминесцентными лампами, светильника отдельно устанавливаемого на штырях с количеством ламп в светильнике 2</t>
  </si>
  <si>
    <t>ТСН-2001.4 Доп. 68, Сб. 8, т. 246, поз. 2</t>
  </si>
  <si>
    <t>40,1</t>
  </si>
  <si>
    <t>1.22-2-122</t>
  </si>
  <si>
    <t>Светильник настенно-потолочный накладной под 2 люминесцентные лампы с цоколем G13, мощность 72 Вт, с ЭПРА, степень защиты IP65, с корпусом и рассеивателем из поликарбоната, размеры 1271х173х103 мм, для промышленных зданий</t>
  </si>
  <si>
    <t>ТСН-2001.1 Доп. 50, Р. 22, о. 2, поз. 122</t>
  </si>
  <si>
    <t>Видеонаблюдение</t>
  </si>
  <si>
    <t>41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</si>
  <si>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</si>
  <si>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</si>
  <si>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</si>
  <si>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</si>
  <si>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</si>
  <si>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</si>
  <si>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41,1</t>
  </si>
  <si>
    <t>Песок для строительных работ, рядовой (карьерный)</t>
  </si>
  <si>
    <t>ТСН-2001.1 Доп. 69, Р. 1, о. 1, поз. 766</t>
  </si>
  <si>
    <t>42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</si>
  <si>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</si>
  <si>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</si>
  <si>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</si>
  <si>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68, Сб. 34, т. 55, поз. 3</t>
  </si>
  <si>
    <t>ТСН-2001.3-34. 34-55-1...34-55-10 (доп. 68)</t>
  </si>
  <si>
    <t>ТСН-2001.3-34-20</t>
  </si>
  <si>
    <t>42,1</t>
  </si>
  <si>
    <t>1.12-5-1007</t>
  </si>
  <si>
    <t>ТСН-2001.1 Доп. 67, Р. 12, о. 5, поз. 1007</t>
  </si>
  <si>
    <t>43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</si>
  <si>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</si>
  <si>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</si>
  <si>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</si>
  <si>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ТСН-2001.4 Доп. 69, Сб. 8, т. 80, поз. 1</t>
  </si>
  <si>
    <t>ТСН-2001.4-8. 8-73...8-80</t>
  </si>
  <si>
    <t>ТСН-2001.4-8-3</t>
  </si>
  <si>
    <t>43,1</t>
  </si>
  <si>
    <t>1.1-1-3587</t>
  </si>
  <si>
    <t>Лента полиэтиленовая сигнальная, ширина 200 мм, толщина 50 мкм</t>
  </si>
  <si>
    <t>ТСН-2001.1. Доп. 1-42. Р. 1, о. 1, поз. 3587</t>
  </si>
  <si>
    <t>43,2</t>
  </si>
  <si>
    <t>1.23-3-292</t>
  </si>
  <si>
    <t>Кабель симметричный с медными жилами, изоляция жил и оболочка из полимерной композиции UTP-5нг(А)-FRHF, для структурированных кабельных систем, напряжение 145 В, число пар и диаметр жил 4x2x0,52 мм</t>
  </si>
  <si>
    <t>ТСН-2001.1 Доп. 51, Р. 23, о. 3, поз. 292</t>
  </si>
  <si>
    <t>44</t>
  </si>
  <si>
    <t>4.10-174-2</t>
  </si>
  <si>
    <t>Монтаж наружной камеры видеонаблюдения</t>
  </si>
  <si>
    <t>ТСН-2001.4 Доп. 68, Сб. 10, т. 174, поз. 2</t>
  </si>
  <si>
    <t>ТСН-2001.4-10. 10-174 (доп. 28)</t>
  </si>
  <si>
    <t>ТСН-2001.4-10-21</t>
  </si>
  <si>
    <t>44,1</t>
  </si>
  <si>
    <t>цена поставщика</t>
  </si>
  <si>
    <t>IP-видеокамера, 2мп, 2,8-8мм, IR-30м артикул: DS-2CD2023G0-1</t>
  </si>
  <si>
    <t>[18 800 / 1,2 /  9,64] +  2% Заг.скл</t>
  </si>
  <si>
    <t>45</t>
  </si>
  <si>
    <t>4.10-175-1</t>
  </si>
  <si>
    <t>Монтаж домового регистратора</t>
  </si>
  <si>
    <t>ТСН-2001.4 Доп. 70, Сб. 10, т. 175, поз. 1</t>
  </si>
  <si>
    <t>ТСН-2001.4-10. 10-175…10-177 (доп. 31)</t>
  </si>
  <si>
    <t>ТСН-2001.4-10-22</t>
  </si>
  <si>
    <t>45,1</t>
  </si>
  <si>
    <t>IP-видеорегистратор артикул: DS-7604NI-K1/4P</t>
  </si>
  <si>
    <t>[22 990 / 1,2 /  9,64] +  2% Заг.скл</t>
  </si>
  <si>
    <t>46</t>
  </si>
  <si>
    <t>4.11-12-1</t>
  </si>
  <si>
    <t>Установка съемных и выдвижных блоков (модулей, ячеек, ТЭЗ) массой до 5 кг</t>
  </si>
  <si>
    <t>ТСН-2001.4 Доп. 68, Сб. 11, т. 12, поз. 1</t>
  </si>
  <si>
    <t>ТСН-2001.4-11. 11-1...11-30</t>
  </si>
  <si>
    <t>ТСН-2001.4-11-1</t>
  </si>
  <si>
    <t>46,1</t>
  </si>
  <si>
    <t>Жесткий диск, 6ТБ, HDD, SATA</t>
  </si>
  <si>
    <t>[19 729 / 1,2 /  9,64] +  2% Заг.скл</t>
  </si>
  <si>
    <t>47</t>
  </si>
  <si>
    <t>4.10-75-6</t>
  </si>
  <si>
    <t>Монтаж аппаратуры настольной массой до 20 кг</t>
  </si>
  <si>
    <t>ТСН-2001.4 Доп. 67, Сб. 10, т. 75, поз. 6</t>
  </si>
  <si>
    <t>ТСН-2001.4-10. 10-1...10-91</t>
  </si>
  <si>
    <t>ТСН-2001.4-10-1</t>
  </si>
  <si>
    <t>47,1</t>
  </si>
  <si>
    <t>LCD монитор 27 дюймов артикул: RG270BMIIX</t>
  </si>
  <si>
    <t>[13 299 / 1,2 /  9,64] +  2% Заг.скл</t>
  </si>
  <si>
    <t>48</t>
  </si>
  <si>
    <t>48,1</t>
  </si>
  <si>
    <t>Источник бесперебойного питания 1000 ВА/600 Вт, 170-270 В артикул: SKAT-UPS 1000/600</t>
  </si>
  <si>
    <t>[18 583 / 1,2 /  9,64] +  2% Заг.скл</t>
  </si>
  <si>
    <t>49</t>
  </si>
  <si>
    <t>49,1</t>
  </si>
  <si>
    <t>49,2</t>
  </si>
  <si>
    <t>50</t>
  </si>
  <si>
    <t>50,1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</si>
  <si>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</si>
  <si>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</si>
  <si>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</si>
  <si>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</si>
  <si>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</si>
  <si>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</si>
  <si>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</si>
  <si>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</si>
  <si>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</si>
  <si>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</si>
  <si>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</si>
  <si>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</si>
  <si>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</si>
  <si>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</si>
  <si>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</si>
  <si>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</si>
  <si>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</si>
  <si>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</si>
  <si>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</si>
  <si>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</si>
  <si>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смете /акту</t>
  </si>
  <si>
    <t>в том Ч</t>
  </si>
  <si>
    <t>В том числе НДС 20%</t>
  </si>
  <si>
    <t>и1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</si>
  <si>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</si>
  <si>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</si>
  <si>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</si>
  <si>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</si>
  <si>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</si>
  <si>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</si>
  <si>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</si>
  <si>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</si>
  <si>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</si>
  <si>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</si>
  <si>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</si>
  <si>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</si>
  <si>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</si>
  <si>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2.1-13-16</t>
  </si>
  <si>
    <t>ТСН-2001.2. Доп. 68. п.1-13-16 (136301)</t>
  </si>
  <si>
    <t>Аппараты для газовой сварки и резки (комплект оборудования)</t>
  </si>
  <si>
    <t>маш.-ч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</si>
  <si>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</si>
  <si>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</si>
  <si>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</si>
  <si>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2.1-1-7</t>
  </si>
  <si>
    <t>ТСН-2001.2. Доп. 68. п.1-1-7 (010113)</t>
  </si>
  <si>
    <t>Экскаваторы на гусеничном ходу гидравлические, объем ковша до 1,0 м3</t>
  </si>
  <si>
    <t>2.1-18-12</t>
  </si>
  <si>
    <t>ТСН-2001.2. Доп. 68. п.1-18-12 (184001)</t>
  </si>
  <si>
    <t>Автомобили-самосвалы, грузоподъемность до 7 т</t>
  </si>
  <si>
    <t>2.1-19-1</t>
  </si>
  <si>
    <t>ТСН-2001.2. Доп. 68. п.1-19-1 (190101)</t>
  </si>
  <si>
    <t>Гидромолоты навесные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</si>
  <si>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</si>
  <si>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</si>
  <si>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</si>
  <si>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</si>
  <si>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</si>
  <si>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</si>
  <si>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</si>
  <si>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</si>
  <si>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</si>
  <si>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</si>
  <si>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</si>
  <si>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</si>
  <si>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</si>
  <si>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</si>
  <si>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</si>
  <si>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</si>
  <si>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</si>
  <si>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</si>
  <si>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</si>
  <si>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</si>
  <si>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</si>
  <si>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)*1,1)*1,15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</si>
  <si>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</si>
  <si>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</si>
  <si>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</si>
  <si>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)*1,1)*1,25</t>
  </si>
  <si>
    <t>2.1-1-44</t>
  </si>
  <si>
    <t>ТСН-2001.2. Доп. 68. п.1-1-44 (012103)</t>
  </si>
  <si>
    <t>Бульдозеры гусеничные, мощность до 79 кВт (108 л.с.)</t>
  </si>
  <si>
    <t>2.1-1-43</t>
  </si>
  <si>
    <t>ТСН-2001.2. Доп. 68. п.1-1-43 (012102)</t>
  </si>
  <si>
    <t>Бульдозеры гусеничные, мощность до 59 кВт (80 л.с.)</t>
  </si>
  <si>
    <t>2.1-30-1</t>
  </si>
  <si>
    <t>ТСН-2001.2. Доп. 68. п.1-30-1 (301201)</t>
  </si>
  <si>
    <t>Трамбовки пневматические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</si>
  <si>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</si>
  <si>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</si>
  <si>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</si>
  <si>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2.1-4-3</t>
  </si>
  <si>
    <t>ТСН-2001.2. Доп. 68.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</si>
  <si>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</si>
  <si>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</si>
  <si>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</si>
  <si>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</si>
  <si>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2.1-18-9</t>
  </si>
  <si>
    <t>ТСН-2001.2. Доп. 68. п.1-18-9 (183003)</t>
  </si>
  <si>
    <t>Автомобили грузовые бортовые, грузоподъемность до 8 т</t>
  </si>
  <si>
    <t>2.1-6-51</t>
  </si>
  <si>
    <t>ТСН-2001.2. Доп. 68. п.1-6-51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</si>
  <si>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</si>
  <si>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</si>
  <si>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</si>
  <si>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</si>
  <si>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9999990006</t>
  </si>
  <si>
    <t>Стоимость прочих материалов (ЭСН)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</si>
  <si>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</si>
  <si>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</si>
  <si>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</si>
  <si>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</si>
  <si>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68. п.1-18-7 (183001)</t>
  </si>
  <si>
    <t>Автомобили грузовые бортовые, грузоподъемность до 5 т</t>
  </si>
  <si>
    <t>2.1-30-116</t>
  </si>
  <si>
    <t>ТСН-2001.2. Доп. 68. п.1-30-116 (359001)</t>
  </si>
  <si>
    <t>Пилы электрические цепные, мощность до 2 кВт</t>
  </si>
  <si>
    <t>2.1-3-38</t>
  </si>
  <si>
    <t>ТСН-2001.2. Доп. 68. п.1-3-38 (032009)</t>
  </si>
  <si>
    <t>Краны на автомобильном ходу, грузоподъемность до 16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</si>
  <si>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</si>
  <si>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</si>
  <si>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</si>
  <si>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</si>
  <si>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</si>
  <si>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</si>
  <si>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</si>
  <si>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</si>
  <si>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</si>
  <si>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</si>
  <si>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 Доп. 67, Р. 1, о. 1, поз. 1566</t>
  </si>
  <si>
    <t>Электроды, типа Э-42, Э-46, Э-50, диаметр от 4 до 6 мм</t>
  </si>
  <si>
    <t>1.1-1-227</t>
  </si>
  <si>
    <t>ТСН-2001.1 Доп. 67, Р. 1, о. 1, поз. 227</t>
  </si>
  <si>
    <t>Пиломатериал (доска) обрезной хвойных пород естественной влажности, сорт III, толщина 50 мм, ширина от 100 до 200 мм</t>
  </si>
  <si>
    <t>1.1-1-256</t>
  </si>
  <si>
    <t>ТСН-2001.1. Доп. 1-42. Р. 1, о. 1, поз. 256</t>
  </si>
  <si>
    <t>Известь негашеная комовая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</si>
  <si>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</si>
  <si>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</si>
  <si>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</si>
  <si>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2.1-30-10</t>
  </si>
  <si>
    <t>ТСН-2001.2. Доп. 68. п.1-30-10 (304101)</t>
  </si>
  <si>
    <t>Перфораторы, мощность до 800 Вт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</si>
  <si>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</si>
  <si>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</si>
  <si>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</si>
  <si>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1.1-1-115</t>
  </si>
  <si>
    <t>ТСН-2001.1. Доп. 1-42. Р. 1, о. 1, поз. 115</t>
  </si>
  <si>
    <t>Ветошь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</si>
  <si>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</si>
  <si>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</si>
  <si>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</si>
  <si>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</si>
  <si>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</si>
  <si>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</si>
  <si>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2.1-30-19</t>
  </si>
  <si>
    <t>ТСН-2001.2. Доп. 68. п.1-30-19 (305001)</t>
  </si>
  <si>
    <t>Машины шлифовальные электрические, мощность до 1700 Вт</t>
  </si>
  <si>
    <t>1.1-1-1602</t>
  </si>
  <si>
    <t>ТСН-2001.1 Доп. 67, Р. 1, о. 1, поз. 1602</t>
  </si>
  <si>
    <t>Круг (диск) шлифовальный, размер 230х3х22 мм</t>
  </si>
  <si>
    <t>1.1-1-2613</t>
  </si>
  <si>
    <t>ТСН-2001.1 Доп. 56, Р. 1, о. 1, поз. 2613</t>
  </si>
  <si>
    <t>Пропан-бутан, сжиженный газ</t>
  </si>
  <si>
    <t>1.1-1-57</t>
  </si>
  <si>
    <t>ТСН-2001.1 Доп. 67, Р. 1, о. 1, поз. 57</t>
  </si>
  <si>
    <t>Болты строительные с гайками и шайбами, черные, М10х100 мм</t>
  </si>
  <si>
    <t>1.1-1-75</t>
  </si>
  <si>
    <t>ТСН-2001.1 Доп. 67, Р. 1, о. 1, поз. 75</t>
  </si>
  <si>
    <t>Пиломатериал (брусок) обрезной хвойных пород естественной влажности, сорт I, толщина 50 мм, ширина 50 мм</t>
  </si>
  <si>
    <t>1.6-1-273</t>
  </si>
  <si>
    <t>ТСН-2001.1 Доп. 67, Р. 6, о. 1, поз. 273</t>
  </si>
  <si>
    <t>Элементы отдельные конструктивные с преобладанием горячекатаных профилей, средняя масса сборочной единицы от 1,01 до 3,0 т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</si>
  <si>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</si>
  <si>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</si>
  <si>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</si>
  <si>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1.1-1-489</t>
  </si>
  <si>
    <t>ТСН-2001.1. Доп. 1-42. Р. 1, о. 1, поз. 489</t>
  </si>
  <si>
    <t>Ксилол нефтяной, марка А</t>
  </si>
  <si>
    <t>1.1-1-996</t>
  </si>
  <si>
    <t>ТСН-2001.1 Доп. 67, Р. 1, о. 1, поз. 996</t>
  </si>
  <si>
    <t>Растворитель типа Р-5</t>
  </si>
  <si>
    <t>1.1-2-17</t>
  </si>
  <si>
    <t>ТСН-2001.1. Доп. 1-42. Р. 1, о. 2, поз. 17</t>
  </si>
  <si>
    <t>Отвердитель №2</t>
  </si>
  <si>
    <t>2.1-14-4</t>
  </si>
  <si>
    <t>ТСН-2001.2. Доп. 68. п.1-14-4 (143101)</t>
  </si>
  <si>
    <t>Агрегаты окрасочные безвоздушные высокого давления, мощность до 2 кВт</t>
  </si>
  <si>
    <t>2.1-30-102</t>
  </si>
  <si>
    <t>ТСН-2001.2. Доп. 68. п.1-30-102 (303704)</t>
  </si>
  <si>
    <t>Дрели, мощность до 800 Вт</t>
  </si>
  <si>
    <t>2.1-4-32</t>
  </si>
  <si>
    <t>ТСН-2001.2. Доп. 68. п.1-4-32 (042904)</t>
  </si>
  <si>
    <t>Лебедки электрические, тяговое усилие до 19,62 кН (2 тc)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</si>
  <si>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</si>
  <si>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</si>
  <si>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</si>
  <si>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</si>
  <si>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</si>
  <si>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</si>
  <si>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1.1-1-999</t>
  </si>
  <si>
    <t>ТСН-2001.1. Доп. 1-42. Р. 1, о. 1, поз. 999</t>
  </si>
  <si>
    <t>Растворитель "Уайт-спирит"</t>
  </si>
  <si>
    <t>2.1-13-21</t>
  </si>
  <si>
    <t>ТСН-2001.2. Доп. 68. п.1-13-21 (138501)</t>
  </si>
  <si>
    <t>Печи электрические для сушки сварочных материалов</t>
  </si>
  <si>
    <t>2.1-30-46</t>
  </si>
  <si>
    <t>ТСН-2001.2. Доп. 1-42, п. 1-30-46 (308001)</t>
  </si>
  <si>
    <t>Преобразователи частоты тока до 500 А</t>
  </si>
  <si>
    <t>маш.-ч.</t>
  </si>
  <si>
    <t>2.1-4-45</t>
  </si>
  <si>
    <t>ТСН-2001.2. Доп. 68. п.1-4-45 (043403)</t>
  </si>
  <si>
    <t>Домкраты гидравлические, грузоподъемность до 100 т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</si>
  <si>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</si>
  <si>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</si>
  <si>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</si>
  <si>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ТСН-2001.1. Доп. 1-42. Р. 1, о. 1, поз. 1566</t>
  </si>
  <si>
    <t>Электроды, тип Э-42, 46, 50, диаметр 4 - 6 мм</t>
  </si>
  <si>
    <t>ТСН-2001.1. Доп. 1-42. Р. 1, о. 1, поз. 57</t>
  </si>
  <si>
    <t>Болты строительные черные с гайками и шайбами (10х100 мм)</t>
  </si>
  <si>
    <t>ТСН-2001.1. Доп. 1-42. Р. 6, о. 1, поз. 273</t>
  </si>
  <si>
    <t>Отдельные конструктивные элементы с преобладанием горячекатаных профилей, средняя масса сборочной единицы от 1,01 до 3,0 т</t>
  </si>
  <si>
    <t>)*1,25</t>
  </si>
  <si>
    <t>2.1-30-56</t>
  </si>
  <si>
    <t>ТСН-2001.2. Доп. 68. п.1-30-56 (309101)</t>
  </si>
  <si>
    <t>Шуруповерты</t>
  </si>
  <si>
    <t>1.1-1-2471</t>
  </si>
  <si>
    <t>ТСН-2001.1 Доп. 67, Р. 1, о. 1, поз. 2471</t>
  </si>
  <si>
    <t>Дюбель рамный, металлический, диаметр 10 мм, длина 182 мм</t>
  </si>
  <si>
    <t>1.1-1-760</t>
  </si>
  <si>
    <t>ТСН-2001.1. Доп. 1-42. Р. 1, о. 1, поз. 760</t>
  </si>
  <si>
    <t>Пена монтажная</t>
  </si>
  <si>
    <t>л</t>
  </si>
  <si>
    <t>)*1,15</t>
  </si>
  <si>
    <t>1.1-1-1108</t>
  </si>
  <si>
    <t>ТСН-2001.1. Доп. 1-42. Р. 1, о. 1, поз. 1108</t>
  </si>
  <si>
    <t>Сталь тонколистовая, толщина до 4 мм, общего назначения, марка БСт1кп-БСт4кп, Ст1пс-Ст5пс, Ст3Гпс-Ст5Гпс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</si>
  <si>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</si>
  <si>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</si>
  <si>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</si>
  <si>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2.1-16-2</t>
  </si>
  <si>
    <t>ТСН-2001.2. Доп. 68. п.1-16-2 (160103)</t>
  </si>
  <si>
    <t>Платформы широкой колеи, грузоподъемность до 71 т</t>
  </si>
  <si>
    <t>2.1-30-12</t>
  </si>
  <si>
    <t>ТСН-2001.2. Доп. 68. п.1-30-12 (304301)</t>
  </si>
  <si>
    <t>Машины сверлильные пневматические</t>
  </si>
  <si>
    <t>2.1-4-34</t>
  </si>
  <si>
    <t>ТСН-2001.2. Доп. 68. п.1-4-34 (042906)</t>
  </si>
  <si>
    <t>Лебедки электрические, тяговое усилие до 49,05 кН (5 тс)</t>
  </si>
  <si>
    <t>1.1-1-1033</t>
  </si>
  <si>
    <t>ТСН-2001.1. Доп. 1-42. Р. 1, о. 1, поз. 1033</t>
  </si>
  <si>
    <t>Скобы строительные</t>
  </si>
  <si>
    <t>1.1-1-1476</t>
  </si>
  <si>
    <t>ТСН-2001.1. Доп. 1-42. Р. 1, о. 1, поз. 1476</t>
  </si>
  <si>
    <t>Шпалы для железных дорог широкой колеи, хвойных пород, тип II, пропитанные</t>
  </si>
  <si>
    <t>1.1-1-1677</t>
  </si>
  <si>
    <t>ТСН-2001.1 Доп. 67, Р. 1, о. 1, поз. 1677</t>
  </si>
  <si>
    <t>Электроды, типа УОНИ 13/55, диаметр от 4 до 5 мм</t>
  </si>
  <si>
    <t>9999990002</t>
  </si>
  <si>
    <t>Масса оборудования</t>
  </si>
  <si>
    <t>2.1-41-93</t>
  </si>
  <si>
    <t>ТСН-2001.2. Доп. 68. п.1-41-93 (430401)</t>
  </si>
  <si>
    <t>Станки рельсосверлильные, мощность до 1,7 кВт</t>
  </si>
  <si>
    <t>2.1-30-7</t>
  </si>
  <si>
    <t>ТСН-2001.2. Доп. 68. п.1-30-7 (303801)</t>
  </si>
  <si>
    <t>Молотки бурильные пневматические легкие</t>
  </si>
  <si>
    <t>1.1-1-1577</t>
  </si>
  <si>
    <t>ТСН-2001.1 Доп. 67, Р. 1, о. 1, поз. 1577</t>
  </si>
  <si>
    <t>Эмаль пентафталевая, цветная, типа ПФ-115</t>
  </si>
  <si>
    <t>1.1-1-1669</t>
  </si>
  <si>
    <t>ТСН-2001.1 Доп. 67, Р. 1, о. 1, поз. 1669</t>
  </si>
  <si>
    <t>Электроды, типа Э-42А, диаметр от 4 до 6 мм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</si>
  <si>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</si>
  <si>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</si>
  <si>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</si>
  <si>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</si>
  <si>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</si>
  <si>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</si>
  <si>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1.1-1-1723</t>
  </si>
  <si>
    <t>ТСН-2001.1 Доп. 67,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</si>
  <si>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</si>
  <si>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</si>
  <si>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</si>
  <si>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</si>
  <si>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</si>
  <si>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67,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</si>
  <si>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</si>
  <si>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</si>
  <si>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</si>
  <si>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</si>
  <si>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</si>
  <si>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</si>
  <si>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</si>
  <si>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</si>
  <si>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</si>
  <si>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</si>
  <si>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</si>
  <si>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</si>
  <si>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</si>
  <si>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</si>
  <si>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1.21-5-1655</t>
  </si>
  <si>
    <t>ТСН-2001.1 Доп. 67, Р. 21, о. 5, поз. 1655</t>
  </si>
  <si>
    <t>Перемычка гибкая, типа ПГС 50-280</t>
  </si>
  <si>
    <t>2.1-30-67</t>
  </si>
  <si>
    <t>ТСН-2001.2. Доп. 68. п.1-30-67 (340201)</t>
  </si>
  <si>
    <t>Прессы гидравлические с электроприводом</t>
  </si>
  <si>
    <t>1.1-1-1257</t>
  </si>
  <si>
    <t>ТСН-2001.1. Доп. 1-42. Р. 1, о. 1, поз. 1257</t>
  </si>
  <si>
    <t>Тальк молотый</t>
  </si>
  <si>
    <t>1.21-5-1544</t>
  </si>
  <si>
    <t>ТСН-2001.1 Доп. 65, Р. 21, о. 5, поз. 1544</t>
  </si>
  <si>
    <t>Гильзы кабельные медные типа ГМ 6</t>
  </si>
  <si>
    <t>1.21-5-1555</t>
  </si>
  <si>
    <t>ТСН-2001.1 Доп. 65, Р. 21, о. 5, поз. 1555</t>
  </si>
  <si>
    <t>Втулка трубная, полипропиленовая, диаметр 22 мм</t>
  </si>
  <si>
    <t>1.21-5-750</t>
  </si>
  <si>
    <t>ТСН-2001.1 Доп. 67, Р. 21, о. 5, поз. 750</t>
  </si>
  <si>
    <t>Сжим, типа У 739М для проводников магистральных сечением от 4 до 10 мм2 и ответвительных сечением от 1,5 до 2,5 мм2</t>
  </si>
  <si>
    <t>1.21-5-758</t>
  </si>
  <si>
    <t>ТСН-2001.1 Доп. 67, Р. 21, о. 5, поз. 758</t>
  </si>
  <si>
    <t>Зажим соединительно-изолирующий, типа СИЗ-3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</si>
  <si>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</si>
  <si>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</si>
  <si>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</si>
  <si>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1.1-1-2085</t>
  </si>
  <si>
    <t>ТСН-2001.1. Доп. 1-42. Р. 1, о. 1, поз. 2085</t>
  </si>
  <si>
    <t>Герметик силиконовый</t>
  </si>
  <si>
    <t>1.1-1-946</t>
  </si>
  <si>
    <t>ТСН-2001.1 Доп. 67, Р. 1, о. 1, поз. 946</t>
  </si>
  <si>
    <t>Припой оловянно-свинцовый, в прутках, диаметр 8 мм, типа ПОС-61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</si>
  <si>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</si>
  <si>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</si>
  <si>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</si>
  <si>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</si>
  <si>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</si>
  <si>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</si>
  <si>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</si>
  <si>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</si>
  <si>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</si>
  <si>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</si>
  <si>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</si>
  <si>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</si>
  <si>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</si>
  <si>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68.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</si>
  <si>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</si>
  <si>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</si>
  <si>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</si>
  <si>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</si>
  <si>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</si>
  <si>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</si>
  <si>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</si>
  <si>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</si>
  <si>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</si>
  <si>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</si>
  <si>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2.1-4-31</t>
  </si>
  <si>
    <t>ТСН-2001.2. Доп. 68. п.1-4-31 (042903)</t>
  </si>
  <si>
    <t>Лебедки электрические, тяговое усилие до 14,71 кН (1,5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</si>
  <si>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</si>
  <si>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</si>
  <si>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</si>
  <si>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</si>
  <si>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</si>
  <si>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</si>
  <si>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</si>
  <si>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</si>
  <si>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</si>
  <si>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</si>
  <si>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</si>
  <si>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</si>
  <si>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</si>
  <si>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</si>
  <si>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</si>
  <si>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</si>
  <si>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</si>
  <si>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</si>
  <si>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</si>
  <si>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</si>
  <si>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</si>
  <si>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1.1-1-3256</t>
  </si>
  <si>
    <t>ТСН-2001.1 Доп. 67, Р. 1, о. 1, поз. 3256</t>
  </si>
  <si>
    <t>Шуруп-саморез с потайной головкой, наконечник сверло, оцинкованный, диаметр 4,2 мм, длина 60 мм</t>
  </si>
  <si>
    <t>1.1-1-2381</t>
  </si>
  <si>
    <t>ТСН-2001.1 Доп. 70, Р. 1, о. 1, поз. 2381</t>
  </si>
  <si>
    <t>Винты с полукруглой головкой, М6х10</t>
  </si>
  <si>
    <t>1.1-1-945</t>
  </si>
  <si>
    <t>ТСН-2001.1 Доп. 67, Р. 1, о. 1, поз. 945</t>
  </si>
  <si>
    <t>Припой оловянно-свинцовый, в прутках, диаметр 8 мм, типа ПОС-40</t>
  </si>
  <si>
    <t>1.21-5-1229</t>
  </si>
  <si>
    <t>ТСН-2001.1 Доп. 67, Р. 21, о. 5, поз. 1229</t>
  </si>
  <si>
    <t>Лента электроизоляционная, термостойкая, ширина 26 мм, толщина от 0,5 до 0,8 мм, типа ЛЭТСАР</t>
  </si>
  <si>
    <t>1.23-11-3</t>
  </si>
  <si>
    <t>ТСН-2001.1 Доп. 67, Р. 23, о. 11, поз. 3</t>
  </si>
  <si>
    <t>Провод монтажный с гибкой жилой из медной луженой проволоки с комбинированной волокнистой и поливинилхлоридной изоляцией, марка МГШВ, напряжение 1000 В, число жил и сечение 1х0,35 мм2</t>
  </si>
  <si>
    <t>5711400000</t>
  </si>
  <si>
    <t>Песок строительный</t>
  </si>
  <si>
    <t>5711130000</t>
  </si>
  <si>
    <t>Щебень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</si>
  <si>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</si>
  <si>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</si>
  <si>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</si>
  <si>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</si>
  <si>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</si>
  <si>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</si>
  <si>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</si>
  <si>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</si>
  <si>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</si>
  <si>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</si>
  <si>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3972280000</t>
  </si>
  <si>
    <t>Сверла победитовые</t>
  </si>
  <si>
    <t>1297020000</t>
  </si>
  <si>
    <t>Болты анкерные</t>
  </si>
  <si>
    <t>5225240000</t>
  </si>
  <si>
    <t>Кондукторы инвентарные металлические</t>
  </si>
  <si>
    <t>5261520000</t>
  </si>
  <si>
    <t>Стальные конструкции каркаса</t>
  </si>
  <si>
    <t>2312130000</t>
  </si>
  <si>
    <t>Грунтовка ГФ-021 красно-коричневая</t>
  </si>
  <si>
    <t>2312520000</t>
  </si>
  <si>
    <t>Эмаль ЭП-140</t>
  </si>
  <si>
    <t>2316900000</t>
  </si>
  <si>
    <t>Краски огнезащитные терморасширяющиеся на органической основе</t>
  </si>
  <si>
    <t>1121130000</t>
  </si>
  <si>
    <t>Стальной гнутый профиль (профилированный настил)</t>
  </si>
  <si>
    <t>Крепежные детали для крепления профилированного настила к несущим конструкциям</t>
  </si>
  <si>
    <t>5275120000</t>
  </si>
  <si>
    <t>Алюминиевые изделия из листа и профиля (сливы, фризы, нащельники)</t>
  </si>
  <si>
    <t>2245291000</t>
  </si>
  <si>
    <t>Лента бутиловая диффузионная</t>
  </si>
  <si>
    <t>Лента бутиловая для внутренней пароизоляции</t>
  </si>
  <si>
    <t>2291380000</t>
  </si>
  <si>
    <t>Блоки оконные из ПВХ профилей</t>
  </si>
  <si>
    <t>5775520000</t>
  </si>
  <si>
    <t>Лента бутиловая ПСУЛ</t>
  </si>
  <si>
    <t>0902110000</t>
  </si>
  <si>
    <t>Сталь полосовая спокойная марки СТ3сп, 50-200 мм, толщиной 4-5 мм</t>
  </si>
  <si>
    <t>4980000000</t>
  </si>
  <si>
    <t>Скобяные изделия</t>
  </si>
  <si>
    <t>компл.</t>
  </si>
  <si>
    <t>5262150000</t>
  </si>
  <si>
    <t>Каркасы ворот раздвижных, распашных, подъемных, подъемно-поворотных</t>
  </si>
  <si>
    <t>5361610000</t>
  </si>
  <si>
    <t>Ворота распашные</t>
  </si>
  <si>
    <t>3151000000</t>
  </si>
  <si>
    <t>Краны мостовые электрические общего назначения</t>
  </si>
  <si>
    <t>КОМПЛЕКТ</t>
  </si>
  <si>
    <t>3174000000</t>
  </si>
  <si>
    <t>Тали электрические канатные</t>
  </si>
  <si>
    <t>Болты строительные с гайками и шайбами (1297030000, 1610000000, 1620000000, 1680000000)</t>
  </si>
  <si>
    <t>3430000000</t>
  </si>
  <si>
    <t>Шкафы (пульты) управления навесные</t>
  </si>
  <si>
    <t>3422000000</t>
  </si>
  <si>
    <t>Выключатели автоматические одно-, двух-, трехполюсные, на ток до 25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</si>
  <si>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</si>
  <si>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</si>
  <si>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</si>
  <si>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</si>
  <si>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100 А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</si>
  <si>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</si>
  <si>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</si>
  <si>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</si>
  <si>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</si>
  <si>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</si>
  <si>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</si>
  <si>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3500000000</t>
  </si>
  <si>
    <t>Провода (марка и сечение по проекту)</t>
  </si>
  <si>
    <t>3461200000</t>
  </si>
  <si>
    <t>Линейные светодиодные осветительные приборы</t>
  </si>
  <si>
    <t>3464550000</t>
  </si>
  <si>
    <t>Коннекторы, разъемы</t>
  </si>
  <si>
    <t>Кабели питания</t>
  </si>
  <si>
    <t>3464210000</t>
  </si>
  <si>
    <t>Выключатели одноклавишные, открытого типа</t>
  </si>
  <si>
    <t>3464740000</t>
  </si>
  <si>
    <t>Коробки для установки выключателей и штепсельных розеток</t>
  </si>
  <si>
    <t>1279000000</t>
  </si>
  <si>
    <t>Шпильки К624, К626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</si>
  <si>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</si>
  <si>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</si>
  <si>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</si>
  <si>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</si>
  <si>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</si>
  <si>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</si>
  <si>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3467100000</t>
  </si>
  <si>
    <t>Лампы люминесцентные общего назначения</t>
  </si>
  <si>
    <t>Песок природный для строительных работ</t>
  </si>
  <si>
    <t>2248110000</t>
  </si>
  <si>
    <t>Трубы из полиэтилена для кабельной канализации</t>
  </si>
  <si>
    <t>Кабели напряжением до 35 кВ</t>
  </si>
  <si>
    <t>3599190000</t>
  </si>
  <si>
    <t>Оконцеватели (капы) термоусаживаемые</t>
  </si>
  <si>
    <t>4442400000</t>
  </si>
  <si>
    <t>Камеры видеонаблюдения наружной установки с термокожухом</t>
  </si>
  <si>
    <t>Домовые регистраторы</t>
  </si>
  <si>
    <t>4200000000</t>
  </si>
  <si>
    <t>Съемные и выдвижные блоки, ячейки, модули, типовые элементы замены (4300000000)</t>
  </si>
  <si>
    <t>5291000000</t>
  </si>
  <si>
    <t>Крепежные изделия</t>
  </si>
  <si>
    <t>5295300000</t>
  </si>
  <si>
    <t>Столы аппаратные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</si>
  <si>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</si>
  <si>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</si>
  <si>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Мастика бутилкаучуковая, герметизирующая, нетвердеющая, диапазон температур применения от -20 до +40°С, относительное удлинение при разрыве не менее 50%, условная прочность при разрыве не менее 0,2 МПа, адгезионная прочность не менее 0,2 Н/мм2, для герметизации наружных поверхностей, швов и стыков строительных конструкций и наружной обмазочной гидроизоляции строительных конструкций, резервуаров</t>
  </si>
  <si>
    <t>Лента гидроизоляционная, паропроницаемая, герметизирующая, бутилкаучуковая, на основе пародиффузионной мембраны, с клеящими неотверждаемыми слоями герметика с двух краев, прочность сцепления не менее 0,1 МПа, диапазон температур эксплуатации от -60 до +80°С, теплостойкость до +180°С, пенетрация при 0,1 мм от 3 до 90, ширина 100 мм, толщина 1,5 мм, для вентиляции и защиты от проникновения влаги в стык различных конструкций, отделки под отлив, наружная герметизация примыканий оконных и дверных блоков к стеновому проему и защиты теплоизоляционного слоя</t>
  </si>
  <si>
    <t>Светильник светодиодный накладной, световой поток 9050 лм, цветовая температура от 4700 до 6500 К, мощность 87 Вт, степень защиты IP65, оптическая часть с углом раскрытия 45°, алюминиевый корпус с анодированным покрытием, размеры 760х110х60 мм, для общественных зданий и наружного освещения</t>
  </si>
  <si>
    <t>Трубы из полиэтилена гладкие, с двухслойной стенкой, внутренним слоем из первичного полиэтилена из натуральных композиций для повышения свариваемости, с наружным идентификационным слоем со светостабилизаторами, степень сопротивления удару нормальная, сопротивление сжатию 1250 Н, максимальное усилие протяжки F2, номинальный размер DN/ОD 63 мм, минимальный внутренний диаметр 47 мм, для прокладки кабелей в земле при повышенных нагрузках без дополнительных мер защиты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</si>
  <si>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</si>
  <si>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</si>
  <si>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</si>
  <si>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</si>
  <si>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</si>
  <si>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</si>
  <si>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</si>
  <si>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</si>
  <si>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</si>
  <si>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</si>
  <si>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</si>
  <si>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</si>
  <si>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</si>
  <si>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</si>
  <si>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</si>
  <si>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</si>
  <si>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</si>
  <si>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</si>
  <si>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</si>
  <si>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</si>
  <si>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</si>
  <si>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</si>
  <si>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</si>
  <si>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</si>
  <si>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</si>
  <si>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</si>
  <si>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</si>
  <si>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</si>
  <si>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</si>
  <si>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</si>
  <si>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</si>
  <si>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</si>
  <si>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</si>
  <si>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</si>
  <si>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</si>
  <si>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</si>
  <si>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</si>
  <si>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</si>
  <si>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</si>
  <si>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</si>
  <si>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</si>
  <si>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МР</t>
  </si>
  <si>
    <r>
      <t>Кран мостовой электрический однобалочный опорный г/п 3,2т пролет 10,5м, управление с пола, скорость передвижная крана 30 м/мин, УЗ, - 20...+40С, режим работы А3 общепромышленное исполнение</t>
    </r>
    <r>
      <rPr>
        <i/>
        <sz val="10"/>
        <rFont val="Arial"/>
        <family val="2"/>
        <charset val="204"/>
      </rPr>
      <t xml:space="preserve">
39 411,43 = [446 972 / 1,2 /  9,64] +  2% Заг.скл</t>
    </r>
  </si>
  <si>
    <r>
      <t>Таль канатная электрическая передвижная г/п 3,2т высота подъема 6м,  УЗ, - 20...+400 С, скорость подъема 8 м/мин, скорость передвижения 20м/мин, общепромышленное исполнение</t>
    </r>
    <r>
      <rPr>
        <i/>
        <sz val="10"/>
        <rFont val="Arial"/>
        <family val="2"/>
        <charset val="204"/>
      </rPr>
      <t xml:space="preserve">
19 980,29 = [226 600 / 1,2 /  9,64] +  2% Заг.скл</t>
    </r>
  </si>
  <si>
    <t>к нр )*1</t>
  </si>
  <si>
    <r>
      <t>IP-видеокамера, 2мп, 2,8-8мм, IR-30м артикул: DS-2CD2023G0-1</t>
    </r>
    <r>
      <rPr>
        <i/>
        <sz val="10"/>
        <rFont val="Arial"/>
        <family val="2"/>
        <charset val="204"/>
      </rPr>
      <t xml:space="preserve">
1 657,67 = [18 800 / 1,2 /  9,64] +  2% Заг.скл</t>
    </r>
  </si>
  <si>
    <r>
      <t>IP-видеорегистратор артикул: DS-7604NI-K1/4P</t>
    </r>
    <r>
      <rPr>
        <i/>
        <sz val="10"/>
        <rFont val="Arial"/>
        <family val="2"/>
        <charset val="204"/>
      </rPr>
      <t xml:space="preserve">
2 027,13 = [22 990 / 1,2 /  9,64] +  2% Заг.скл</t>
    </r>
  </si>
  <si>
    <r>
      <t>Жесткий диск, 6ТБ, HDD, SATA</t>
    </r>
    <r>
      <rPr>
        <i/>
        <sz val="10"/>
        <rFont val="Arial"/>
        <family val="2"/>
        <charset val="204"/>
      </rPr>
      <t xml:space="preserve">
1 739,59 = [19 729 / 1,2 /  9,64] +  2% Заг.скл</t>
    </r>
  </si>
  <si>
    <r>
      <t>LCD монитор 27 дюймов артикул: RG270BMIIX</t>
    </r>
    <r>
      <rPr>
        <i/>
        <sz val="10"/>
        <rFont val="Arial"/>
        <family val="2"/>
        <charset val="204"/>
      </rPr>
      <t xml:space="preserve">
1 172,63 = [13 299 / 1,2 /  9,64] +  2% Заг.скл</t>
    </r>
  </si>
  <si>
    <r>
      <t>Источник бесперебойного питания 1000 ВА/600 Вт, 170-270 В артикул: SKAT-UPS 1000/600</t>
    </r>
    <r>
      <rPr>
        <i/>
        <sz val="10"/>
        <rFont val="Arial"/>
        <family val="2"/>
        <charset val="204"/>
      </rPr>
      <t xml:space="preserve">
1 638,54 = [18 583 / 1,2 /  9,64] +  2% Заг.скл</t>
    </r>
  </si>
  <si>
    <t xml:space="preserve"> тыс.руб.</t>
  </si>
  <si>
    <t>ГБУ "Жилищник район Северный", г. Москва Северная линия. 1 вл.15, устройство ангара для хранения реагентов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</si>
</sst>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0" xfId="0" quotePrefix="1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164" fontId="18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</cellXfs>
  <cellStyles count="2">
    <cellStyle name="Обычный" xfId="0" builtinId="0"/>
    <cellStyle name="Обычный 4" xfId="1" xr:uid="{84303432-0164-409B-B27B-B696348CDF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2537E-CFA6-498F-B2CE-AA895A1B1504}">
  <sheetPr>
    <pageSetUpPr fitToPage="1"/>
  </sheetPr>
  <dimension ref="A1:AP760"/>
  <sheetViews>
    <sheetView tabSelected="1" topLeftCell="A716" zoomScaleNormal="100" workbookViewId="0">
      <selection activeCell="D365" sqref="D36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9" t="s">
        <v>1073</v>
      </c>
      <c r="K2" s="39"/>
    </row>
    <row r="3" spans="1:11" ht="16.5" x14ac:dyDescent="0.25">
      <c r="A3" s="14"/>
      <c r="B3" s="43" t="s">
        <v>1071</v>
      </c>
      <c r="C3" s="43"/>
      <c r="D3" s="43"/>
      <c r="E3" s="43"/>
      <c r="F3" s="13"/>
      <c r="G3" s="43" t="s">
        <v>1072</v>
      </c>
      <c r="H3" s="43"/>
      <c r="I3" s="43"/>
      <c r="J3" s="43"/>
      <c r="K3" s="43"/>
    </row>
    <row r="4" spans="1:11" ht="14.25" x14ac:dyDescent="0.2">
      <c r="A4" s="13"/>
      <c r="B4" s="44"/>
      <c r="C4" s="44"/>
      <c r="D4" s="44"/>
      <c r="E4" s="44"/>
      <c r="F4" s="13"/>
      <c r="G4" s="44"/>
      <c r="H4" s="44"/>
      <c r="I4" s="44"/>
      <c r="J4" s="44"/>
      <c r="K4" s="44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44" t="str">
        <f>CONCATENATE("______________________ ", IF(Source!AL12&lt;&gt;"", Source!AL12, ""))</f>
        <v xml:space="preserve">______________________ </v>
      </c>
      <c r="C6" s="44"/>
      <c r="D6" s="44"/>
      <c r="E6" s="44"/>
      <c r="F6" s="13"/>
      <c r="G6" s="44" t="str">
        <f>CONCATENATE("______________________ ", IF(Source!AH12&lt;&gt;"", Source!AH12, ""))</f>
        <v xml:space="preserve">______________________ </v>
      </c>
      <c r="H6" s="44"/>
      <c r="I6" s="44"/>
      <c r="J6" s="44"/>
      <c r="K6" s="44"/>
    </row>
    <row r="7" spans="1:11" ht="14.25" x14ac:dyDescent="0.2">
      <c r="A7" s="16"/>
      <c r="B7" s="38" t="s">
        <v>1074</v>
      </c>
      <c r="C7" s="38"/>
      <c r="D7" s="38"/>
      <c r="E7" s="38"/>
      <c r="F7" s="13"/>
      <c r="G7" s="38" t="s">
        <v>1074</v>
      </c>
      <c r="H7" s="38"/>
      <c r="I7" s="38"/>
      <c r="J7" s="38"/>
      <c r="K7" s="38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40" t="s">
        <v>1122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1" t="s">
        <v>1075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40" t="str">
        <f>CONCATENATE( "ЛОКАЛЬНАЯ СМЕТА № ",IF(Source!F12&lt;&gt;"Новый объект", Source!F12, ""))</f>
        <v xml:space="preserve">ЛОКАЛЬНАЯ СМЕТА № 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1" x14ac:dyDescent="0.2">
      <c r="A16" s="47" t="s">
        <v>1076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49" t="str">
        <f>CONCATENATE( "Основание: чертежи № ", Source!J12)</f>
        <v xml:space="preserve">Основание: чертежи № 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42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42" ht="57" x14ac:dyDescent="0.2">
      <c r="A20" s="13"/>
      <c r="B20" s="13"/>
      <c r="C20" s="13"/>
      <c r="D20" s="13"/>
      <c r="E20" s="13"/>
      <c r="F20" s="13"/>
      <c r="G20" s="13"/>
      <c r="H20" s="13"/>
      <c r="I20" s="19" t="s">
        <v>1077</v>
      </c>
      <c r="J20" s="19" t="s">
        <v>1078</v>
      </c>
      <c r="K20" s="13"/>
    </row>
    <row r="21" spans="1:42" ht="15" x14ac:dyDescent="0.25">
      <c r="A21" s="13"/>
      <c r="B21" s="13"/>
      <c r="C21" s="13"/>
      <c r="D21" s="13"/>
      <c r="E21" s="50" t="s">
        <v>1079</v>
      </c>
      <c r="F21" s="50"/>
      <c r="G21" s="50"/>
      <c r="H21" s="50"/>
      <c r="I21" s="20">
        <f>I22+I23+I24+I25</f>
        <v>997.06000000000006</v>
      </c>
      <c r="J21" s="20">
        <f>J22+J23+J24+J25</f>
        <v>12364.51</v>
      </c>
      <c r="K21" s="21" t="s">
        <v>1121</v>
      </c>
    </row>
    <row r="22" spans="1:42" ht="14.25" x14ac:dyDescent="0.2">
      <c r="A22" s="13"/>
      <c r="B22" s="13"/>
      <c r="C22" s="13"/>
      <c r="D22" s="13"/>
      <c r="E22" s="44" t="s">
        <v>70</v>
      </c>
      <c r="F22" s="44"/>
      <c r="G22" s="44"/>
      <c r="H22" s="44"/>
      <c r="I22" s="22">
        <f>ROUND((Source!F549)/1000, 2)</f>
        <v>804.48</v>
      </c>
      <c r="J22" s="22">
        <f>ROUND((Source!P549)/1000, 2)</f>
        <v>9883.52</v>
      </c>
      <c r="K22" s="13" t="s">
        <v>1121</v>
      </c>
    </row>
    <row r="23" spans="1:42" ht="14.25" x14ac:dyDescent="0.2">
      <c r="A23" s="13"/>
      <c r="B23" s="13"/>
      <c r="C23" s="13"/>
      <c r="D23" s="13"/>
      <c r="E23" s="44" t="s">
        <v>1080</v>
      </c>
      <c r="F23" s="44"/>
      <c r="G23" s="44"/>
      <c r="H23" s="44"/>
      <c r="I23" s="22">
        <f>ROUND((Source!F550)/1000, 2)</f>
        <v>154.83000000000001</v>
      </c>
      <c r="J23" s="22">
        <f>ROUND((Source!P550)/1000, 2)</f>
        <v>1965.51</v>
      </c>
      <c r="K23" s="13" t="s">
        <v>1121</v>
      </c>
    </row>
    <row r="24" spans="1:42" ht="14.25" x14ac:dyDescent="0.2">
      <c r="A24" s="13"/>
      <c r="B24" s="13"/>
      <c r="C24" s="13"/>
      <c r="D24" s="13"/>
      <c r="E24" s="44" t="s">
        <v>1081</v>
      </c>
      <c r="F24" s="44"/>
      <c r="G24" s="44"/>
      <c r="H24" s="44"/>
      <c r="I24" s="22">
        <f>ROUND((Source!F541)/1000, 2)</f>
        <v>0</v>
      </c>
      <c r="J24" s="22">
        <f>ROUND((Source!P541)/1000, 2)</f>
        <v>0</v>
      </c>
      <c r="K24" s="13" t="s">
        <v>1121</v>
      </c>
    </row>
    <row r="25" spans="1:42" ht="14.25" x14ac:dyDescent="0.2">
      <c r="A25" s="13"/>
      <c r="B25" s="13"/>
      <c r="C25" s="13"/>
      <c r="D25" s="13"/>
      <c r="E25" s="44" t="s">
        <v>1082</v>
      </c>
      <c r="F25" s="44"/>
      <c r="G25" s="44"/>
      <c r="H25" s="44"/>
      <c r="I25" s="22">
        <f>ROUND((Source!F551+Source!F552)/1000, 2)</f>
        <v>37.75</v>
      </c>
      <c r="J25" s="22">
        <f>ROUND((Source!P551+Source!P552)/1000, 2)</f>
        <v>515.48</v>
      </c>
      <c r="K25" s="13" t="s">
        <v>1121</v>
      </c>
    </row>
    <row r="26" spans="1:42" ht="14.25" x14ac:dyDescent="0.2">
      <c r="A26" s="13"/>
      <c r="B26" s="13"/>
      <c r="C26" s="13"/>
      <c r="D26" s="13"/>
      <c r="E26" s="44" t="s">
        <v>1083</v>
      </c>
      <c r="F26" s="44"/>
      <c r="G26" s="44"/>
      <c r="H26" s="44"/>
      <c r="I26" s="22">
        <f>(Source!F547+ Source!F546)/1000</f>
        <v>47.139720000000004</v>
      </c>
      <c r="J26" s="22">
        <f>((Source!P547 + Source!P546)/1000)</f>
        <v>1606.9930400000001</v>
      </c>
      <c r="K26" s="13" t="s">
        <v>1121</v>
      </c>
    </row>
    <row r="27" spans="1:42" ht="14.25" x14ac:dyDescent="0.2">
      <c r="A27" s="13"/>
      <c r="B27" s="13"/>
      <c r="C27" s="13"/>
      <c r="D27" s="13"/>
      <c r="E27" s="44" t="s">
        <v>1084</v>
      </c>
      <c r="F27" s="44"/>
      <c r="G27" s="44"/>
      <c r="H27" s="44"/>
      <c r="I27" s="22">
        <f>Source!F554</f>
        <v>3484.7918049922</v>
      </c>
      <c r="J27" s="22"/>
      <c r="K27" s="13" t="s">
        <v>601</v>
      </c>
    </row>
    <row r="28" spans="1:42" ht="14.25" hidden="1" x14ac:dyDescent="0.2">
      <c r="A28" s="13"/>
      <c r="B28" s="13"/>
      <c r="C28" s="13"/>
      <c r="D28" s="13"/>
      <c r="E28" s="44" t="s">
        <v>1085</v>
      </c>
      <c r="F28" s="44"/>
      <c r="G28" s="44"/>
      <c r="H28" s="44"/>
      <c r="I28" s="22"/>
      <c r="J28" s="22"/>
      <c r="K28" s="13"/>
    </row>
    <row r="29" spans="1:42" ht="14.25" hidden="1" x14ac:dyDescent="0.2">
      <c r="A29" s="13"/>
      <c r="B29" s="13"/>
      <c r="C29" s="13"/>
      <c r="D29" s="13"/>
      <c r="E29" s="45" t="s">
        <v>157</v>
      </c>
      <c r="F29" s="45"/>
      <c r="G29" s="45"/>
      <c r="H29" s="45"/>
      <c r="I29" s="22">
        <f>SUM(Y1:Y757)/1000</f>
        <v>0</v>
      </c>
      <c r="J29" s="22">
        <f>SUM(Z1:Z757)/1000</f>
        <v>0</v>
      </c>
      <c r="K29" s="13" t="s">
        <v>1121</v>
      </c>
    </row>
    <row r="30" spans="1:42" ht="14.25" x14ac:dyDescent="0.2">
      <c r="A30" s="13"/>
      <c r="B30" s="13"/>
      <c r="C30" s="13"/>
      <c r="D30" s="13"/>
      <c r="E30" s="13"/>
      <c r="F30" s="15"/>
      <c r="G30" s="15"/>
      <c r="H30" s="15"/>
      <c r="I30" s="22"/>
      <c r="J30" s="22"/>
      <c r="K30" s="13"/>
    </row>
    <row r="31" spans="1:42" ht="14.25" x14ac:dyDescent="0.2">
      <c r="A31" s="13" t="s">
        <v>1096</v>
      </c>
      <c r="B31" s="13"/>
      <c r="C31" s="13"/>
      <c r="D31" s="13"/>
      <c r="E31" s="13"/>
      <c r="F31" s="15"/>
      <c r="G31" s="15"/>
      <c r="H31" s="15"/>
      <c r="I31" s="22"/>
      <c r="J31" s="22"/>
      <c r="K31" s="13"/>
    </row>
    <row r="32" spans="1:42" ht="28.5" x14ac:dyDescent="0.2">
      <c r="A32" s="49" t="s">
        <v>1097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AP32" s="18" t="s">
        <v>1097</v>
      </c>
    </row>
    <row r="33" spans="1:29" ht="99.75" x14ac:dyDescent="0.2">
      <c r="A33" s="23" t="s">
        <v>1086</v>
      </c>
      <c r="B33" s="23" t="s">
        <v>1087</v>
      </c>
      <c r="C33" s="23" t="s">
        <v>1088</v>
      </c>
      <c r="D33" s="23" t="s">
        <v>1089</v>
      </c>
      <c r="E33" s="23" t="s">
        <v>1090</v>
      </c>
      <c r="F33" s="23" t="s">
        <v>1091</v>
      </c>
      <c r="G33" s="24" t="s">
        <v>1092</v>
      </c>
      <c r="H33" s="24" t="s">
        <v>1093</v>
      </c>
      <c r="I33" s="23" t="s">
        <v>1098</v>
      </c>
      <c r="J33" s="23" t="s">
        <v>1094</v>
      </c>
      <c r="K33" s="23" t="s">
        <v>1095</v>
      </c>
    </row>
    <row r="34" spans="1:29" ht="14.25" x14ac:dyDescent="0.2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spans="1:29" ht="16.5" x14ac:dyDescent="0.25">
      <c r="A36" s="53" t="str">
        <f>CONCATENATE("Локальная смета: ",IF(Source!G20&lt;&gt;"Новая локальная смета", Source!G20, ""))</f>
        <v xml:space="preserve">Локальная смета: 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8" spans="1:29" ht="16.5" x14ac:dyDescent="0.25">
      <c r="A38" s="53" t="str">
        <f>CONCATENATE("Раздел: ",IF(Source!G24&lt;&gt;"Новый раздел", Source!G24, ""))</f>
        <v>Раздел: Земляные работы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spans="1:29" ht="42.75" x14ac:dyDescent="0.2">
      <c r="A39" s="25">
        <v>1</v>
      </c>
      <c r="B39" s="25" t="str">
        <f>Source!F30</f>
        <v>6.68-51-4</v>
      </c>
      <c r="C39" s="25" t="s">
        <v>27</v>
      </c>
      <c r="D39" s="26" t="str">
        <f>Source!H30</f>
        <v>100 м3 конструкций</v>
      </c>
      <c r="E39" s="12">
        <f>Source!I30</f>
        <v>0.25390000000000001</v>
      </c>
      <c r="F39" s="28"/>
      <c r="G39" s="27"/>
      <c r="H39" s="12"/>
      <c r="I39" s="28"/>
      <c r="J39" s="12"/>
      <c r="K39" s="28"/>
      <c r="Q39">
        <f>Source!X30</f>
        <v>377.14</v>
      </c>
      <c r="R39">
        <f>Source!X31</f>
        <v>11249.74</v>
      </c>
      <c r="S39">
        <f>Source!Y30</f>
        <v>259.29000000000002</v>
      </c>
      <c r="T39">
        <f>Source!Y31</f>
        <v>6589.13</v>
      </c>
      <c r="U39">
        <f>ROUND((175/100)*ROUND(Source!R30, 2), 2)</f>
        <v>245.84</v>
      </c>
      <c r="V39">
        <f>ROUND((160/100)*ROUND(Source!R31, 2), 2)</f>
        <v>7662.34</v>
      </c>
      <c r="AC39">
        <v>0</v>
      </c>
    </row>
    <row r="40" spans="1:29" x14ac:dyDescent="0.2">
      <c r="C40" s="29" t="str">
        <f>"Объем: "&amp;Source!I30&amp;"=25,39/"&amp;"100"</f>
        <v>Объем: 0,2539=25,39/100</v>
      </c>
    </row>
    <row r="41" spans="1:29" ht="14.25" x14ac:dyDescent="0.2">
      <c r="A41" s="25"/>
      <c r="B41" s="25"/>
      <c r="C41" s="25" t="s">
        <v>1099</v>
      </c>
      <c r="D41" s="26"/>
      <c r="E41" s="12"/>
      <c r="F41" s="28">
        <f>Source!AO30</f>
        <v>1687.95</v>
      </c>
      <c r="G41" s="27" t="str">
        <f>Source!DG30</f>
        <v>)*1,1</v>
      </c>
      <c r="H41" s="12">
        <f>Source!AV31</f>
        <v>1</v>
      </c>
      <c r="I41" s="28">
        <f>Source!S30</f>
        <v>471.43</v>
      </c>
      <c r="J41" s="12">
        <f>IF(Source!BA31&lt;&gt; 0, Source!BA31, 1)</f>
        <v>34.090000000000003</v>
      </c>
      <c r="K41" s="28">
        <f>Source!S31</f>
        <v>16071.05</v>
      </c>
    </row>
    <row r="42" spans="1:29" ht="14.25" x14ac:dyDescent="0.2">
      <c r="A42" s="25"/>
      <c r="B42" s="25"/>
      <c r="C42" s="25" t="s">
        <v>1100</v>
      </c>
      <c r="D42" s="26"/>
      <c r="E42" s="12"/>
      <c r="F42" s="28">
        <f>Source!AM30</f>
        <v>1935.93</v>
      </c>
      <c r="G42" s="27" t="str">
        <f>Source!DE30</f>
        <v>)*1,1</v>
      </c>
      <c r="H42" s="12">
        <f>Source!AV31</f>
        <v>1</v>
      </c>
      <c r="I42" s="28">
        <f>Source!Q30</f>
        <v>540.69000000000005</v>
      </c>
      <c r="J42" s="12">
        <f>IF(Source!BB31&lt;&gt; 0, Source!BB31, 1)</f>
        <v>16.25</v>
      </c>
      <c r="K42" s="28">
        <f>Source!Q31</f>
        <v>8786.2099999999991</v>
      </c>
    </row>
    <row r="43" spans="1:29" ht="14.25" x14ac:dyDescent="0.2">
      <c r="A43" s="25"/>
      <c r="B43" s="25"/>
      <c r="C43" s="25" t="s">
        <v>1101</v>
      </c>
      <c r="D43" s="26"/>
      <c r="E43" s="12"/>
      <c r="F43" s="28">
        <f>Source!AN30</f>
        <v>502.99</v>
      </c>
      <c r="G43" s="27" t="str">
        <f>Source!DF30</f>
        <v>)*1,1</v>
      </c>
      <c r="H43" s="12">
        <f>Source!AV31</f>
        <v>1</v>
      </c>
      <c r="I43" s="30">
        <f>Source!R30</f>
        <v>140.47999999999999</v>
      </c>
      <c r="J43" s="12">
        <f>IF(Source!BS31&lt;&gt; 0, Source!BS31, 1)</f>
        <v>34.090000000000003</v>
      </c>
      <c r="K43" s="30">
        <f>Source!R31</f>
        <v>4788.96</v>
      </c>
    </row>
    <row r="44" spans="1:29" ht="14.25" x14ac:dyDescent="0.2">
      <c r="A44" s="25"/>
      <c r="B44" s="25"/>
      <c r="C44" s="25" t="s">
        <v>1102</v>
      </c>
      <c r="D44" s="26" t="s">
        <v>1103</v>
      </c>
      <c r="E44" s="12">
        <f>Source!DN31</f>
        <v>80</v>
      </c>
      <c r="F44" s="28"/>
      <c r="G44" s="27"/>
      <c r="H44" s="12"/>
      <c r="I44" s="28">
        <f>SUM(Q39:Q43)</f>
        <v>377.14</v>
      </c>
      <c r="J44" s="12">
        <f>Source!BZ31</f>
        <v>70</v>
      </c>
      <c r="K44" s="28">
        <f>SUM(R39:R43)</f>
        <v>11249.74</v>
      </c>
    </row>
    <row r="45" spans="1:29" ht="14.25" x14ac:dyDescent="0.2">
      <c r="A45" s="25"/>
      <c r="B45" s="25"/>
      <c r="C45" s="25" t="s">
        <v>1104</v>
      </c>
      <c r="D45" s="26" t="s">
        <v>1103</v>
      </c>
      <c r="E45" s="12">
        <f>Source!DO31</f>
        <v>55</v>
      </c>
      <c r="F45" s="28"/>
      <c r="G45" s="27"/>
      <c r="H45" s="12"/>
      <c r="I45" s="28">
        <f>SUM(S39:S44)</f>
        <v>259.29000000000002</v>
      </c>
      <c r="J45" s="12">
        <f>Source!CA31</f>
        <v>41</v>
      </c>
      <c r="K45" s="28">
        <f>SUM(T39:T44)</f>
        <v>6589.13</v>
      </c>
    </row>
    <row r="46" spans="1:29" ht="14.25" x14ac:dyDescent="0.2">
      <c r="A46" s="25"/>
      <c r="B46" s="25"/>
      <c r="C46" s="25" t="s">
        <v>1105</v>
      </c>
      <c r="D46" s="26" t="s">
        <v>1103</v>
      </c>
      <c r="E46" s="12">
        <f>175</f>
        <v>175</v>
      </c>
      <c r="F46" s="28"/>
      <c r="G46" s="27"/>
      <c r="H46" s="12"/>
      <c r="I46" s="28">
        <f>SUM(U39:U45)</f>
        <v>245.84</v>
      </c>
      <c r="J46" s="12">
        <f>160</f>
        <v>160</v>
      </c>
      <c r="K46" s="28">
        <f>SUM(V39:V45)</f>
        <v>7662.34</v>
      </c>
    </row>
    <row r="47" spans="1:29" ht="14.25" x14ac:dyDescent="0.2">
      <c r="A47" s="31"/>
      <c r="B47" s="31"/>
      <c r="C47" s="31" t="s">
        <v>1106</v>
      </c>
      <c r="D47" s="32" t="s">
        <v>1107</v>
      </c>
      <c r="E47" s="33">
        <f>Source!AQ30</f>
        <v>155</v>
      </c>
      <c r="F47" s="34"/>
      <c r="G47" s="35" t="str">
        <f>Source!DI30</f>
        <v>)*1,1</v>
      </c>
      <c r="H47" s="33">
        <f>Source!AV31</f>
        <v>1</v>
      </c>
      <c r="I47" s="34">
        <f>Source!U30</f>
        <v>43.289950000000005</v>
      </c>
      <c r="J47" s="33"/>
      <c r="K47" s="34"/>
    </row>
    <row r="48" spans="1:29" ht="15" x14ac:dyDescent="0.25">
      <c r="C48" s="21" t="s">
        <v>1108</v>
      </c>
      <c r="H48" s="52">
        <f>I41+I42+I44+I45+I46+0-0-0</f>
        <v>1894.39</v>
      </c>
      <c r="I48" s="52"/>
      <c r="J48" s="52">
        <f>K41+K42+K44+K45+K46+0-0-0</f>
        <v>50358.47</v>
      </c>
      <c r="K48" s="52"/>
    </row>
    <row r="49" spans="1:29" ht="15" x14ac:dyDescent="0.25">
      <c r="C49" s="21" t="s">
        <v>1109</v>
      </c>
      <c r="H49" s="51">
        <f>0+0</f>
        <v>0</v>
      </c>
      <c r="I49" s="51"/>
      <c r="J49" s="51">
        <f>0+0</f>
        <v>0</v>
      </c>
      <c r="K49" s="51"/>
    </row>
    <row r="50" spans="1:29" ht="15" x14ac:dyDescent="0.25">
      <c r="H50" s="51"/>
      <c r="I50" s="51"/>
      <c r="J50" s="51"/>
      <c r="K50" s="51"/>
      <c r="O50" s="36">
        <f>I41+I42+I44+I45+I46+0</f>
        <v>1894.39</v>
      </c>
      <c r="P50" s="36">
        <f>K41+K42+K44+K45+K46+0</f>
        <v>50358.47</v>
      </c>
    </row>
    <row r="52" spans="1:29" ht="42.75" x14ac:dyDescent="0.2">
      <c r="A52" s="25">
        <v>2</v>
      </c>
      <c r="B52" s="25" t="str">
        <f>Source!F32</f>
        <v>6.68-51-2</v>
      </c>
      <c r="C52" s="25" t="s">
        <v>34</v>
      </c>
      <c r="D52" s="26" t="str">
        <f>Source!H32</f>
        <v>100 м3 конструкций</v>
      </c>
      <c r="E52" s="12">
        <f>Source!I32</f>
        <v>0.47610000000000002</v>
      </c>
      <c r="F52" s="28"/>
      <c r="G52" s="27"/>
      <c r="H52" s="12"/>
      <c r="I52" s="28"/>
      <c r="J52" s="12"/>
      <c r="K52" s="28"/>
      <c r="Q52">
        <f>Source!X32</f>
        <v>46.22</v>
      </c>
      <c r="R52">
        <f>Source!X33</f>
        <v>1378.8</v>
      </c>
      <c r="S52">
        <f>Source!Y32</f>
        <v>31.78</v>
      </c>
      <c r="T52">
        <f>Source!Y33</f>
        <v>807.59</v>
      </c>
      <c r="U52">
        <f>ROUND((175/100)*ROUND(Source!R32, 2), 2)</f>
        <v>52.78</v>
      </c>
      <c r="V52">
        <f>ROUND((160/100)*ROUND(Source!R33, 2), 2)</f>
        <v>1645.04</v>
      </c>
      <c r="AC52">
        <v>0</v>
      </c>
    </row>
    <row r="53" spans="1:29" x14ac:dyDescent="0.2">
      <c r="C53" s="29" t="str">
        <f>"Объем: "&amp;Source!I32&amp;"=47,61/"&amp;"100"</f>
        <v>Объем: 0,4761=47,61/100</v>
      </c>
    </row>
    <row r="54" spans="1:29" ht="14.25" x14ac:dyDescent="0.2">
      <c r="A54" s="25"/>
      <c r="B54" s="25"/>
      <c r="C54" s="25" t="s">
        <v>1099</v>
      </c>
      <c r="D54" s="26"/>
      <c r="E54" s="12"/>
      <c r="F54" s="28">
        <f>Source!AO32</f>
        <v>110.33</v>
      </c>
      <c r="G54" s="27" t="str">
        <f>Source!DG32</f>
        <v>)*1,1</v>
      </c>
      <c r="H54" s="12">
        <f>Source!AV33</f>
        <v>1</v>
      </c>
      <c r="I54" s="28">
        <f>Source!S32</f>
        <v>57.78</v>
      </c>
      <c r="J54" s="12">
        <f>IF(Source!BA33&lt;&gt; 0, Source!BA33, 1)</f>
        <v>34.090000000000003</v>
      </c>
      <c r="K54" s="28">
        <f>Source!S33</f>
        <v>1969.72</v>
      </c>
    </row>
    <row r="55" spans="1:29" ht="14.25" x14ac:dyDescent="0.2">
      <c r="A55" s="25"/>
      <c r="B55" s="25"/>
      <c r="C55" s="25" t="s">
        <v>1100</v>
      </c>
      <c r="D55" s="26"/>
      <c r="E55" s="12"/>
      <c r="F55" s="28">
        <f>Source!AM32</f>
        <v>567.27</v>
      </c>
      <c r="G55" s="27" t="str">
        <f>Source!DE32</f>
        <v>)*1,1</v>
      </c>
      <c r="H55" s="12">
        <f>Source!AV33</f>
        <v>1</v>
      </c>
      <c r="I55" s="28">
        <f>Source!Q32</f>
        <v>297.08</v>
      </c>
      <c r="J55" s="12">
        <f>IF(Source!BB33&lt;&gt; 0, Source!BB33, 1)</f>
        <v>12.08</v>
      </c>
      <c r="K55" s="28">
        <f>Source!Q33</f>
        <v>3588.73</v>
      </c>
    </row>
    <row r="56" spans="1:29" ht="14.25" x14ac:dyDescent="0.2">
      <c r="A56" s="25"/>
      <c r="B56" s="25"/>
      <c r="C56" s="25" t="s">
        <v>1101</v>
      </c>
      <c r="D56" s="26"/>
      <c r="E56" s="12"/>
      <c r="F56" s="28">
        <f>Source!AN32</f>
        <v>57.59</v>
      </c>
      <c r="G56" s="27" t="str">
        <f>Source!DF32</f>
        <v>)*1,1</v>
      </c>
      <c r="H56" s="12">
        <f>Source!AV33</f>
        <v>1</v>
      </c>
      <c r="I56" s="30">
        <f>Source!R32</f>
        <v>30.16</v>
      </c>
      <c r="J56" s="12">
        <f>IF(Source!BS33&lt;&gt; 0, Source!BS33, 1)</f>
        <v>34.090000000000003</v>
      </c>
      <c r="K56" s="30">
        <f>Source!R33</f>
        <v>1028.1500000000001</v>
      </c>
    </row>
    <row r="57" spans="1:29" ht="14.25" x14ac:dyDescent="0.2">
      <c r="A57" s="25"/>
      <c r="B57" s="25"/>
      <c r="C57" s="25" t="s">
        <v>1102</v>
      </c>
      <c r="D57" s="26" t="s">
        <v>1103</v>
      </c>
      <c r="E57" s="12">
        <f>Source!DN33</f>
        <v>80</v>
      </c>
      <c r="F57" s="28"/>
      <c r="G57" s="27"/>
      <c r="H57" s="12"/>
      <c r="I57" s="28">
        <f>SUM(Q52:Q56)</f>
        <v>46.22</v>
      </c>
      <c r="J57" s="12">
        <f>Source!BZ33</f>
        <v>70</v>
      </c>
      <c r="K57" s="28">
        <f>SUM(R52:R56)</f>
        <v>1378.8</v>
      </c>
    </row>
    <row r="58" spans="1:29" ht="14.25" x14ac:dyDescent="0.2">
      <c r="A58" s="25"/>
      <c r="B58" s="25"/>
      <c r="C58" s="25" t="s">
        <v>1104</v>
      </c>
      <c r="D58" s="26" t="s">
        <v>1103</v>
      </c>
      <c r="E58" s="12">
        <f>Source!DO33</f>
        <v>55</v>
      </c>
      <c r="F58" s="28"/>
      <c r="G58" s="27"/>
      <c r="H58" s="12"/>
      <c r="I58" s="28">
        <f>SUM(S52:S57)</f>
        <v>31.78</v>
      </c>
      <c r="J58" s="12">
        <f>Source!CA33</f>
        <v>41</v>
      </c>
      <c r="K58" s="28">
        <f>SUM(T52:T57)</f>
        <v>807.59</v>
      </c>
    </row>
    <row r="59" spans="1:29" ht="14.25" x14ac:dyDescent="0.2">
      <c r="A59" s="25"/>
      <c r="B59" s="25"/>
      <c r="C59" s="25" t="s">
        <v>1105</v>
      </c>
      <c r="D59" s="26" t="s">
        <v>1103</v>
      </c>
      <c r="E59" s="12">
        <f>175</f>
        <v>175</v>
      </c>
      <c r="F59" s="28"/>
      <c r="G59" s="27"/>
      <c r="H59" s="12"/>
      <c r="I59" s="28">
        <f>SUM(U52:U58)</f>
        <v>52.78</v>
      </c>
      <c r="J59" s="12">
        <f>160</f>
        <v>160</v>
      </c>
      <c r="K59" s="28">
        <f>SUM(V52:V58)</f>
        <v>1645.04</v>
      </c>
    </row>
    <row r="60" spans="1:29" ht="14.25" x14ac:dyDescent="0.2">
      <c r="A60" s="31"/>
      <c r="B60" s="31"/>
      <c r="C60" s="31" t="s">
        <v>1106</v>
      </c>
      <c r="D60" s="32" t="s">
        <v>1107</v>
      </c>
      <c r="E60" s="33">
        <f>Source!AQ32</f>
        <v>11.7</v>
      </c>
      <c r="F60" s="34"/>
      <c r="G60" s="35" t="str">
        <f>Source!DI32</f>
        <v>)*1,1</v>
      </c>
      <c r="H60" s="33">
        <f>Source!AV33</f>
        <v>1</v>
      </c>
      <c r="I60" s="34">
        <f>Source!U32</f>
        <v>6.1274070000000007</v>
      </c>
      <c r="J60" s="33"/>
      <c r="K60" s="34"/>
    </row>
    <row r="61" spans="1:29" ht="15" x14ac:dyDescent="0.25">
      <c r="C61" s="21" t="s">
        <v>1108</v>
      </c>
      <c r="H61" s="52">
        <f>I54+I55+I57+I58+I59+0-0-0</f>
        <v>485.64</v>
      </c>
      <c r="I61" s="52"/>
      <c r="J61" s="52">
        <f>K54+K55+K57+K58+K59+0-0-0</f>
        <v>9389.880000000001</v>
      </c>
      <c r="K61" s="52"/>
    </row>
    <row r="62" spans="1:29" ht="15" x14ac:dyDescent="0.25">
      <c r="C62" s="21" t="s">
        <v>1109</v>
      </c>
      <c r="H62" s="51">
        <f>0+0</f>
        <v>0</v>
      </c>
      <c r="I62" s="51"/>
      <c r="J62" s="51">
        <f>0+0</f>
        <v>0</v>
      </c>
      <c r="K62" s="51"/>
    </row>
    <row r="63" spans="1:29" ht="15" x14ac:dyDescent="0.25">
      <c r="H63" s="51"/>
      <c r="I63" s="51"/>
      <c r="J63" s="51"/>
      <c r="K63" s="51"/>
      <c r="O63" s="36">
        <f>I54+I55+I57+I58+I59+0</f>
        <v>485.64</v>
      </c>
      <c r="P63" s="36">
        <f>K54+K55+K57+K58+K59+0</f>
        <v>9389.880000000001</v>
      </c>
    </row>
    <row r="65" spans="1:29" ht="42.75" x14ac:dyDescent="0.2">
      <c r="A65" s="25">
        <v>3</v>
      </c>
      <c r="B65" s="25" t="str">
        <f>Source!F34</f>
        <v>6.68-13-1</v>
      </c>
      <c r="C65" s="25" t="s">
        <v>38</v>
      </c>
      <c r="D65" s="26" t="str">
        <f>Source!H34</f>
        <v>1 Т</v>
      </c>
      <c r="E65" s="12">
        <f>Source!I34</f>
        <v>123.42</v>
      </c>
      <c r="F65" s="28"/>
      <c r="G65" s="27"/>
      <c r="H65" s="12"/>
      <c r="I65" s="28"/>
      <c r="J65" s="12"/>
      <c r="K65" s="28"/>
      <c r="Q65">
        <f>Source!X34</f>
        <v>0</v>
      </c>
      <c r="R65">
        <f>Source!X35</f>
        <v>0</v>
      </c>
      <c r="S65">
        <f>Source!Y34</f>
        <v>0</v>
      </c>
      <c r="T65">
        <f>Source!Y35</f>
        <v>0</v>
      </c>
      <c r="U65">
        <f>ROUND((175/100)*ROUND(Source!R34, 2), 2)</f>
        <v>351.63</v>
      </c>
      <c r="V65">
        <f>ROUND((160/100)*ROUND(Source!R35, 2), 2)</f>
        <v>10959.52</v>
      </c>
      <c r="AC65">
        <v>0</v>
      </c>
    </row>
    <row r="66" spans="1:29" ht="14.25" x14ac:dyDescent="0.2">
      <c r="A66" s="25"/>
      <c r="B66" s="25"/>
      <c r="C66" s="25" t="s">
        <v>1100</v>
      </c>
      <c r="D66" s="26"/>
      <c r="E66" s="12"/>
      <c r="F66" s="28">
        <f>Source!AM34</f>
        <v>8.86</v>
      </c>
      <c r="G66" s="27" t="str">
        <f>Source!DE34</f>
        <v>)*1,1</v>
      </c>
      <c r="H66" s="12">
        <f>Source!AV35</f>
        <v>1</v>
      </c>
      <c r="I66" s="28">
        <f>Source!Q34</f>
        <v>1202.8499999999999</v>
      </c>
      <c r="J66" s="12">
        <f>IF(Source!BB35&lt;&gt; 0, Source!BB35, 1)</f>
        <v>13.45</v>
      </c>
      <c r="K66" s="28">
        <f>Source!Q35</f>
        <v>16178.33</v>
      </c>
    </row>
    <row r="67" spans="1:29" ht="14.25" x14ac:dyDescent="0.2">
      <c r="A67" s="25"/>
      <c r="B67" s="25"/>
      <c r="C67" s="25" t="s">
        <v>1101</v>
      </c>
      <c r="D67" s="26"/>
      <c r="E67" s="12"/>
      <c r="F67" s="28">
        <f>Source!AN34</f>
        <v>1.48</v>
      </c>
      <c r="G67" s="27" t="str">
        <f>Source!DF34</f>
        <v>)*1,1</v>
      </c>
      <c r="H67" s="12">
        <f>Source!AV35</f>
        <v>1</v>
      </c>
      <c r="I67" s="30">
        <f>Source!R34</f>
        <v>200.93</v>
      </c>
      <c r="J67" s="12">
        <f>IF(Source!BS35&lt;&gt; 0, Source!BS35, 1)</f>
        <v>34.090000000000003</v>
      </c>
      <c r="K67" s="30">
        <f>Source!R35</f>
        <v>6849.7</v>
      </c>
    </row>
    <row r="68" spans="1:29" ht="14.25" x14ac:dyDescent="0.2">
      <c r="A68" s="31"/>
      <c r="B68" s="31"/>
      <c r="C68" s="31" t="s">
        <v>1105</v>
      </c>
      <c r="D68" s="32" t="s">
        <v>1103</v>
      </c>
      <c r="E68" s="33">
        <f>175</f>
        <v>175</v>
      </c>
      <c r="F68" s="34"/>
      <c r="G68" s="35"/>
      <c r="H68" s="33"/>
      <c r="I68" s="34">
        <f>SUM(U65:U67)</f>
        <v>351.63</v>
      </c>
      <c r="J68" s="33">
        <f>160</f>
        <v>160</v>
      </c>
      <c r="K68" s="34">
        <f>SUM(V65:V67)</f>
        <v>10959.52</v>
      </c>
    </row>
    <row r="69" spans="1:29" ht="15" x14ac:dyDescent="0.25">
      <c r="C69" s="21" t="s">
        <v>1108</v>
      </c>
      <c r="H69" s="52">
        <f>I66+I68+0-0-0</f>
        <v>1554.48</v>
      </c>
      <c r="I69" s="52"/>
      <c r="J69" s="52">
        <f>K66+K68+0-0-0</f>
        <v>27137.85</v>
      </c>
      <c r="K69" s="52"/>
    </row>
    <row r="70" spans="1:29" ht="15" x14ac:dyDescent="0.25">
      <c r="C70" s="21" t="s">
        <v>1109</v>
      </c>
      <c r="H70" s="51">
        <f>0+0</f>
        <v>0</v>
      </c>
      <c r="I70" s="51"/>
      <c r="J70" s="51">
        <f>0+0</f>
        <v>0</v>
      </c>
      <c r="K70" s="51"/>
    </row>
    <row r="71" spans="1:29" ht="15" x14ac:dyDescent="0.25">
      <c r="H71" s="51"/>
      <c r="I71" s="51"/>
      <c r="J71" s="51"/>
      <c r="K71" s="51"/>
      <c r="O71" s="36">
        <f>I66+I68+0</f>
        <v>1554.48</v>
      </c>
      <c r="P71" s="36">
        <f>K66+K68+0</f>
        <v>27137.85</v>
      </c>
    </row>
    <row r="73" spans="1:29" ht="42.75" x14ac:dyDescent="0.2">
      <c r="A73" s="25">
        <v>4</v>
      </c>
      <c r="B73" s="25" t="str">
        <f>Source!F36</f>
        <v>6.69-19-1</v>
      </c>
      <c r="C73" s="25" t="s">
        <v>45</v>
      </c>
      <c r="D73" s="26" t="str">
        <f>Source!H36</f>
        <v>1 Т</v>
      </c>
      <c r="E73" s="12">
        <f>Source!I36</f>
        <v>13.71</v>
      </c>
      <c r="F73" s="28"/>
      <c r="G73" s="27"/>
      <c r="H73" s="12"/>
      <c r="I73" s="28"/>
      <c r="J73" s="12"/>
      <c r="K73" s="28"/>
      <c r="Q73">
        <f>Source!X36</f>
        <v>132.02000000000001</v>
      </c>
      <c r="R73">
        <f>Source!X37</f>
        <v>3709.34</v>
      </c>
      <c r="S73">
        <f>Source!Y36</f>
        <v>101.56</v>
      </c>
      <c r="T73">
        <f>Source!Y37</f>
        <v>2027.77</v>
      </c>
      <c r="U73">
        <f>ROUND((175/100)*ROUND(Source!R36, 2), 2)</f>
        <v>0</v>
      </c>
      <c r="V73">
        <f>ROUND((160/100)*ROUND(Source!R37, 2), 2)</f>
        <v>0</v>
      </c>
      <c r="AC73">
        <v>0</v>
      </c>
    </row>
    <row r="74" spans="1:29" ht="14.25" x14ac:dyDescent="0.2">
      <c r="A74" s="25"/>
      <c r="B74" s="25"/>
      <c r="C74" s="25" t="s">
        <v>1099</v>
      </c>
      <c r="D74" s="26"/>
      <c r="E74" s="12"/>
      <c r="F74" s="28">
        <f>Source!AO36</f>
        <v>9.6199999999999992</v>
      </c>
      <c r="G74" s="27" t="str">
        <f>Source!DG36</f>
        <v>)*1,1</v>
      </c>
      <c r="H74" s="12">
        <f>Source!AV37</f>
        <v>1</v>
      </c>
      <c r="I74" s="28">
        <f>Source!S36</f>
        <v>145.08000000000001</v>
      </c>
      <c r="J74" s="12">
        <f>IF(Source!BA37&lt;&gt; 0, Source!BA37, 1)</f>
        <v>34.090000000000003</v>
      </c>
      <c r="K74" s="28">
        <f>Source!S37</f>
        <v>4945.78</v>
      </c>
    </row>
    <row r="75" spans="1:29" ht="14.25" x14ac:dyDescent="0.2">
      <c r="A75" s="25"/>
      <c r="B75" s="25"/>
      <c r="C75" s="25" t="s">
        <v>1102</v>
      </c>
      <c r="D75" s="26" t="s">
        <v>1103</v>
      </c>
      <c r="E75" s="12">
        <f>Source!DN37</f>
        <v>91</v>
      </c>
      <c r="F75" s="28"/>
      <c r="G75" s="27"/>
      <c r="H75" s="12"/>
      <c r="I75" s="28">
        <f>SUM(Q73:Q74)</f>
        <v>132.02000000000001</v>
      </c>
      <c r="J75" s="12">
        <f>Source!BZ37</f>
        <v>75</v>
      </c>
      <c r="K75" s="28">
        <f>SUM(R73:R74)</f>
        <v>3709.34</v>
      </c>
    </row>
    <row r="76" spans="1:29" ht="14.25" x14ac:dyDescent="0.2">
      <c r="A76" s="25"/>
      <c r="B76" s="25"/>
      <c r="C76" s="25" t="s">
        <v>1104</v>
      </c>
      <c r="D76" s="26" t="s">
        <v>1103</v>
      </c>
      <c r="E76" s="12">
        <f>Source!DO37</f>
        <v>70</v>
      </c>
      <c r="F76" s="28"/>
      <c r="G76" s="27"/>
      <c r="H76" s="12"/>
      <c r="I76" s="28">
        <f>SUM(S73:S75)</f>
        <v>101.56</v>
      </c>
      <c r="J76" s="12">
        <f>Source!CA37</f>
        <v>41</v>
      </c>
      <c r="K76" s="28">
        <f>SUM(T73:T75)</f>
        <v>2027.77</v>
      </c>
    </row>
    <row r="77" spans="1:29" ht="14.25" x14ac:dyDescent="0.2">
      <c r="A77" s="31"/>
      <c r="B77" s="31"/>
      <c r="C77" s="31" t="s">
        <v>1106</v>
      </c>
      <c r="D77" s="32" t="s">
        <v>1107</v>
      </c>
      <c r="E77" s="33">
        <f>Source!AQ36</f>
        <v>1.02</v>
      </c>
      <c r="F77" s="34"/>
      <c r="G77" s="35" t="str">
        <f>Source!DI36</f>
        <v>)*1,1</v>
      </c>
      <c r="H77" s="33">
        <f>Source!AV37</f>
        <v>1</v>
      </c>
      <c r="I77" s="34">
        <f>Source!U36</f>
        <v>15.382620000000003</v>
      </c>
      <c r="J77" s="33"/>
      <c r="K77" s="34"/>
    </row>
    <row r="78" spans="1:29" ht="15" x14ac:dyDescent="0.25">
      <c r="C78" s="21" t="s">
        <v>1108</v>
      </c>
      <c r="H78" s="52">
        <f>I74+I75+I76+0-0-0</f>
        <v>378.66</v>
      </c>
      <c r="I78" s="52"/>
      <c r="J78" s="52">
        <f>K74+K75+K76+0-0-0</f>
        <v>10682.89</v>
      </c>
      <c r="K78" s="52"/>
    </row>
    <row r="79" spans="1:29" ht="15" x14ac:dyDescent="0.25">
      <c r="C79" s="21" t="s">
        <v>1109</v>
      </c>
      <c r="H79" s="51">
        <f>0+0</f>
        <v>0</v>
      </c>
      <c r="I79" s="51"/>
      <c r="J79" s="51">
        <f>0+0</f>
        <v>0</v>
      </c>
      <c r="K79" s="51"/>
    </row>
    <row r="80" spans="1:29" ht="15" x14ac:dyDescent="0.25">
      <c r="H80" s="51"/>
      <c r="I80" s="51"/>
      <c r="J80" s="51"/>
      <c r="K80" s="51"/>
      <c r="O80" s="36">
        <f>I74+I75+I76+0</f>
        <v>378.66</v>
      </c>
      <c r="P80" s="36">
        <f>K74+K75+K76+0</f>
        <v>10682.89</v>
      </c>
    </row>
    <row r="82" spans="1:29" ht="42.75" x14ac:dyDescent="0.2">
      <c r="A82" s="25">
        <v>5</v>
      </c>
      <c r="B82" s="25" t="str">
        <f>Source!F38</f>
        <v>15.2-50-11</v>
      </c>
      <c r="C82" s="25" t="s">
        <v>51</v>
      </c>
      <c r="D82" s="26" t="str">
        <f>Source!H38</f>
        <v>т</v>
      </c>
      <c r="E82" s="12">
        <f>Source!I38</f>
        <v>137.13399999999999</v>
      </c>
      <c r="F82" s="28"/>
      <c r="G82" s="27"/>
      <c r="H82" s="12"/>
      <c r="I82" s="28"/>
      <c r="J82" s="12"/>
      <c r="K82" s="28"/>
      <c r="Q82">
        <f>Source!X38</f>
        <v>0</v>
      </c>
      <c r="R82">
        <f>Source!X39</f>
        <v>0</v>
      </c>
      <c r="S82">
        <f>Source!Y38</f>
        <v>0</v>
      </c>
      <c r="T82">
        <f>Source!Y39</f>
        <v>0</v>
      </c>
      <c r="U82">
        <f>ROUND((175/100)*ROUND(Source!R38, 2), 2)</f>
        <v>0</v>
      </c>
      <c r="V82">
        <f>ROUND((160/100)*ROUND(Source!R39, 2), 2)</f>
        <v>0</v>
      </c>
      <c r="AC82">
        <v>0</v>
      </c>
    </row>
    <row r="83" spans="1:29" ht="14.25" x14ac:dyDescent="0.2">
      <c r="A83" s="31"/>
      <c r="B83" s="31"/>
      <c r="C83" s="31" t="s">
        <v>1100</v>
      </c>
      <c r="D83" s="32"/>
      <c r="E83" s="33"/>
      <c r="F83" s="34">
        <f>Source!AM38</f>
        <v>55.06</v>
      </c>
      <c r="G83" s="35" t="str">
        <f>Source!DE38</f>
        <v/>
      </c>
      <c r="H83" s="33">
        <f>Source!AV39</f>
        <v>1</v>
      </c>
      <c r="I83" s="34">
        <f>Source!Q38</f>
        <v>7550.6</v>
      </c>
      <c r="J83" s="33">
        <f>IF(Source!BB39&lt;&gt; 0, Source!BB39, 1)</f>
        <v>13.4</v>
      </c>
      <c r="K83" s="34">
        <f>Source!Q39</f>
        <v>101178.04</v>
      </c>
    </row>
    <row r="84" spans="1:29" ht="15" x14ac:dyDescent="0.25">
      <c r="C84" s="21" t="s">
        <v>1108</v>
      </c>
      <c r="H84" s="52">
        <f>I83+0-0-0</f>
        <v>7550.6</v>
      </c>
      <c r="I84" s="52"/>
      <c r="J84" s="52">
        <f>K83+0-0-0</f>
        <v>101178.04</v>
      </c>
      <c r="K84" s="52"/>
    </row>
    <row r="85" spans="1:29" ht="15" x14ac:dyDescent="0.25">
      <c r="C85" s="21" t="s">
        <v>1109</v>
      </c>
      <c r="H85" s="51">
        <f>0+0</f>
        <v>0</v>
      </c>
      <c r="I85" s="51"/>
      <c r="J85" s="51">
        <f>0+0</f>
        <v>0</v>
      </c>
      <c r="K85" s="51"/>
    </row>
    <row r="86" spans="1:29" ht="15" x14ac:dyDescent="0.25">
      <c r="H86" s="51"/>
      <c r="I86" s="51"/>
      <c r="J86" s="51"/>
      <c r="K86" s="51"/>
      <c r="O86" s="36">
        <f>I83+0</f>
        <v>7550.6</v>
      </c>
      <c r="P86" s="36">
        <f>K83+0</f>
        <v>101178.04</v>
      </c>
    </row>
    <row r="88" spans="1:29" ht="42.75" x14ac:dyDescent="0.2">
      <c r="A88" s="25">
        <v>6</v>
      </c>
      <c r="B88" s="25" t="str">
        <f>Source!F40</f>
        <v>15.1-1201-03</v>
      </c>
      <c r="C88" s="25" t="s">
        <v>59</v>
      </c>
      <c r="D88" s="26" t="str">
        <f>Source!H40</f>
        <v>1 Т</v>
      </c>
      <c r="E88" s="12">
        <f>Source!I40</f>
        <v>60.948399999999999</v>
      </c>
      <c r="F88" s="28"/>
      <c r="G88" s="27"/>
      <c r="H88" s="12"/>
      <c r="I88" s="28"/>
      <c r="J88" s="12"/>
      <c r="K88" s="28"/>
      <c r="Q88">
        <f>Source!X40</f>
        <v>0</v>
      </c>
      <c r="R88">
        <f>Source!X41</f>
        <v>0</v>
      </c>
      <c r="S88">
        <f>Source!Y40</f>
        <v>0</v>
      </c>
      <c r="T88">
        <f>Source!Y41</f>
        <v>0</v>
      </c>
      <c r="U88">
        <f>ROUND((175/100)*ROUND(Source!R40, 2), 2)</f>
        <v>0</v>
      </c>
      <c r="V88">
        <f>ROUND((160/100)*ROUND(Source!R41, 2), 2)</f>
        <v>0</v>
      </c>
      <c r="AC88">
        <v>0</v>
      </c>
    </row>
    <row r="89" spans="1:29" ht="14.25" x14ac:dyDescent="0.2">
      <c r="A89" s="31"/>
      <c r="B89" s="31"/>
      <c r="C89" s="31" t="s">
        <v>1100</v>
      </c>
      <c r="D89" s="32"/>
      <c r="E89" s="33"/>
      <c r="F89" s="34">
        <f>Source!AM40</f>
        <v>22.57</v>
      </c>
      <c r="G89" s="35" t="str">
        <f>Source!DE40</f>
        <v/>
      </c>
      <c r="H89" s="33">
        <f>Source!AV41</f>
        <v>1</v>
      </c>
      <c r="I89" s="34">
        <f>Source!Q40</f>
        <v>1375.61</v>
      </c>
      <c r="J89" s="33">
        <f>IF(Source!BB41&lt;&gt; 0, Source!BB41, 1)</f>
        <v>6.48</v>
      </c>
      <c r="K89" s="34">
        <f>Source!Q41</f>
        <v>8913.9500000000007</v>
      </c>
    </row>
    <row r="90" spans="1:29" ht="15" x14ac:dyDescent="0.25">
      <c r="C90" s="21" t="s">
        <v>1108</v>
      </c>
      <c r="H90" s="52">
        <f>I89+0-0-0</f>
        <v>1375.61</v>
      </c>
      <c r="I90" s="52"/>
      <c r="J90" s="52">
        <f>K89+0-0-0</f>
        <v>8913.9500000000007</v>
      </c>
      <c r="K90" s="52"/>
    </row>
    <row r="91" spans="1:29" ht="15" x14ac:dyDescent="0.25">
      <c r="C91" s="21" t="s">
        <v>1109</v>
      </c>
      <c r="H91" s="51">
        <f>0+0</f>
        <v>0</v>
      </c>
      <c r="I91" s="51"/>
      <c r="J91" s="51">
        <f>0+0</f>
        <v>0</v>
      </c>
      <c r="K91" s="51"/>
    </row>
    <row r="92" spans="1:29" ht="15" x14ac:dyDescent="0.25">
      <c r="H92" s="51"/>
      <c r="I92" s="51"/>
      <c r="J92" s="51"/>
      <c r="K92" s="51"/>
      <c r="O92" s="36">
        <f>I89+0</f>
        <v>1375.61</v>
      </c>
      <c r="P92" s="36">
        <f>K89+0</f>
        <v>8913.9500000000007</v>
      </c>
    </row>
    <row r="94" spans="1:29" ht="42.75" x14ac:dyDescent="0.2">
      <c r="A94" s="25">
        <v>7</v>
      </c>
      <c r="B94" s="25" t="str">
        <f>Source!F42</f>
        <v>15.1-1106-02</v>
      </c>
      <c r="C94" s="25" t="s">
        <v>63</v>
      </c>
      <c r="D94" s="26" t="str">
        <f>Source!H42</f>
        <v>1 Т</v>
      </c>
      <c r="E94" s="12">
        <f>Source!I42</f>
        <v>76.180000000000007</v>
      </c>
      <c r="F94" s="28"/>
      <c r="G94" s="27"/>
      <c r="H94" s="12"/>
      <c r="I94" s="28"/>
      <c r="J94" s="12"/>
      <c r="K94" s="28"/>
      <c r="Q94">
        <f>Source!X42</f>
        <v>0</v>
      </c>
      <c r="R94">
        <f>Source!X43</f>
        <v>0</v>
      </c>
      <c r="S94">
        <f>Source!Y42</f>
        <v>0</v>
      </c>
      <c r="T94">
        <f>Source!Y43</f>
        <v>0</v>
      </c>
      <c r="U94">
        <f>ROUND((175/100)*ROUND(Source!R42, 2), 2)</f>
        <v>0</v>
      </c>
      <c r="V94">
        <f>ROUND((160/100)*ROUND(Source!R43, 2), 2)</f>
        <v>0</v>
      </c>
      <c r="AC94">
        <v>0</v>
      </c>
    </row>
    <row r="95" spans="1:29" ht="14.25" x14ac:dyDescent="0.2">
      <c r="A95" s="31"/>
      <c r="B95" s="31"/>
      <c r="C95" s="31" t="s">
        <v>1100</v>
      </c>
      <c r="D95" s="32"/>
      <c r="E95" s="33"/>
      <c r="F95" s="34">
        <f>Source!AM42</f>
        <v>17.84</v>
      </c>
      <c r="G95" s="35" t="str">
        <f>Source!DE42</f>
        <v/>
      </c>
      <c r="H95" s="33">
        <f>Source!AV43</f>
        <v>1</v>
      </c>
      <c r="I95" s="34">
        <f>Source!Q42</f>
        <v>1359.05</v>
      </c>
      <c r="J95" s="33">
        <f>IF(Source!BB43&lt;&gt; 0, Source!BB43, 1)</f>
        <v>12.3</v>
      </c>
      <c r="K95" s="34">
        <f>Source!Q43</f>
        <v>16716.32</v>
      </c>
    </row>
    <row r="96" spans="1:29" ht="15" x14ac:dyDescent="0.25">
      <c r="C96" s="21" t="s">
        <v>1108</v>
      </c>
      <c r="H96" s="52">
        <f>I95+0-0-0</f>
        <v>1359.05</v>
      </c>
      <c r="I96" s="52"/>
      <c r="J96" s="52">
        <f>K95+0-0-0</f>
        <v>16716.32</v>
      </c>
      <c r="K96" s="52"/>
    </row>
    <row r="97" spans="1:29" ht="15" x14ac:dyDescent="0.25">
      <c r="C97" s="21" t="s">
        <v>1109</v>
      </c>
      <c r="H97" s="51">
        <f>0+0</f>
        <v>0</v>
      </c>
      <c r="I97" s="51"/>
      <c r="J97" s="51">
        <f>0+0</f>
        <v>0</v>
      </c>
      <c r="K97" s="51"/>
    </row>
    <row r="98" spans="1:29" ht="15" x14ac:dyDescent="0.25">
      <c r="H98" s="51"/>
      <c r="I98" s="51"/>
      <c r="J98" s="51"/>
      <c r="K98" s="51"/>
      <c r="O98" s="36">
        <f>I95+0</f>
        <v>1359.05</v>
      </c>
      <c r="P98" s="36">
        <f>K95+0</f>
        <v>16716.32</v>
      </c>
    </row>
    <row r="100" spans="1:29" ht="57" x14ac:dyDescent="0.2">
      <c r="A100" s="25">
        <v>8</v>
      </c>
      <c r="B100" s="25" t="str">
        <f>Source!F44</f>
        <v>3.1-6-10</v>
      </c>
      <c r="C100" s="25" t="s">
        <v>67</v>
      </c>
      <c r="D100" s="26" t="str">
        <f>Source!H44</f>
        <v>100 м3 грунта</v>
      </c>
      <c r="E100" s="12">
        <f>Source!I44</f>
        <v>2.8569599999999999</v>
      </c>
      <c r="F100" s="28"/>
      <c r="G100" s="27"/>
      <c r="H100" s="12"/>
      <c r="I100" s="28"/>
      <c r="J100" s="12"/>
      <c r="K100" s="28"/>
      <c r="Q100">
        <f>Source!X44</f>
        <v>43.42</v>
      </c>
      <c r="R100">
        <f>Source!X45</f>
        <v>1419.9</v>
      </c>
      <c r="S100">
        <f>Source!Y44</f>
        <v>34.119999999999997</v>
      </c>
      <c r="T100">
        <f>Source!Y45</f>
        <v>770.37</v>
      </c>
      <c r="U100">
        <f>ROUND((175/100)*ROUND(Source!R44, 2), 2)</f>
        <v>464.12</v>
      </c>
      <c r="V100">
        <f>ROUND((160/100)*ROUND(Source!R45, 2), 2)</f>
        <v>14465.62</v>
      </c>
      <c r="AC100">
        <v>0</v>
      </c>
    </row>
    <row r="101" spans="1:29" x14ac:dyDescent="0.2">
      <c r="C101" s="29" t="str">
        <f>"Объем: "&amp;Source!I44&amp;"=285,696/"&amp;"100"</f>
        <v>Объем: 2,85696=285,696/100</v>
      </c>
    </row>
    <row r="102" spans="1:29" ht="14.25" x14ac:dyDescent="0.2">
      <c r="A102" s="25"/>
      <c r="B102" s="25"/>
      <c r="C102" s="25" t="s">
        <v>1099</v>
      </c>
      <c r="D102" s="26"/>
      <c r="E102" s="12"/>
      <c r="F102" s="28">
        <f>Source!AO44</f>
        <v>14.1</v>
      </c>
      <c r="G102" s="27" t="str">
        <f>Source!DG44</f>
        <v>)*1,1</v>
      </c>
      <c r="H102" s="12">
        <f>Source!AV45</f>
        <v>1</v>
      </c>
      <c r="I102" s="28">
        <f>Source!S44</f>
        <v>44.31</v>
      </c>
      <c r="J102" s="12">
        <f>IF(Source!BA45&lt;&gt; 0, Source!BA45, 1)</f>
        <v>34.090000000000003</v>
      </c>
      <c r="K102" s="28">
        <f>Source!S45</f>
        <v>1510.53</v>
      </c>
    </row>
    <row r="103" spans="1:29" ht="14.25" x14ac:dyDescent="0.2">
      <c r="A103" s="25"/>
      <c r="B103" s="25"/>
      <c r="C103" s="25" t="s">
        <v>1100</v>
      </c>
      <c r="D103" s="26"/>
      <c r="E103" s="12"/>
      <c r="F103" s="28">
        <f>Source!AM44</f>
        <v>994.4</v>
      </c>
      <c r="G103" s="27" t="str">
        <f>Source!DE44</f>
        <v>)*1,1</v>
      </c>
      <c r="H103" s="12">
        <f>Source!AV45</f>
        <v>1</v>
      </c>
      <c r="I103" s="28">
        <f>Source!Q44</f>
        <v>3125.06</v>
      </c>
      <c r="J103" s="12">
        <f>IF(Source!BB45&lt;&gt; 0, Source!BB45, 1)</f>
        <v>11.88</v>
      </c>
      <c r="K103" s="28">
        <f>Source!Q45</f>
        <v>37125.71</v>
      </c>
    </row>
    <row r="104" spans="1:29" ht="14.25" x14ac:dyDescent="0.2">
      <c r="A104" s="25"/>
      <c r="B104" s="25"/>
      <c r="C104" s="25" t="s">
        <v>1101</v>
      </c>
      <c r="D104" s="26"/>
      <c r="E104" s="12"/>
      <c r="F104" s="28">
        <f>Source!AN44</f>
        <v>84.39</v>
      </c>
      <c r="G104" s="27" t="str">
        <f>Source!DF44</f>
        <v>)*1,1</v>
      </c>
      <c r="H104" s="12">
        <f>Source!AV45</f>
        <v>1</v>
      </c>
      <c r="I104" s="30">
        <f>Source!R44</f>
        <v>265.20999999999998</v>
      </c>
      <c r="J104" s="12">
        <f>IF(Source!BS45&lt;&gt; 0, Source!BS45, 1)</f>
        <v>34.090000000000003</v>
      </c>
      <c r="K104" s="30">
        <f>Source!R45</f>
        <v>9041.01</v>
      </c>
    </row>
    <row r="105" spans="1:29" ht="14.25" x14ac:dyDescent="0.2">
      <c r="A105" s="25"/>
      <c r="B105" s="25"/>
      <c r="C105" s="25" t="s">
        <v>1102</v>
      </c>
      <c r="D105" s="26" t="s">
        <v>1103</v>
      </c>
      <c r="E105" s="12">
        <f>Source!DN45</f>
        <v>98</v>
      </c>
      <c r="F105" s="28"/>
      <c r="G105" s="27"/>
      <c r="H105" s="12"/>
      <c r="I105" s="28">
        <f>SUM(Q100:Q104)</f>
        <v>43.42</v>
      </c>
      <c r="J105" s="12">
        <f>Source!BZ45</f>
        <v>94</v>
      </c>
      <c r="K105" s="28">
        <f>SUM(R100:R104)</f>
        <v>1419.9</v>
      </c>
    </row>
    <row r="106" spans="1:29" ht="14.25" x14ac:dyDescent="0.2">
      <c r="A106" s="25"/>
      <c r="B106" s="25"/>
      <c r="C106" s="25" t="s">
        <v>1104</v>
      </c>
      <c r="D106" s="26" t="s">
        <v>1103</v>
      </c>
      <c r="E106" s="12">
        <f>Source!DO45</f>
        <v>77</v>
      </c>
      <c r="F106" s="28"/>
      <c r="G106" s="27"/>
      <c r="H106" s="12"/>
      <c r="I106" s="28">
        <f>SUM(S100:S105)</f>
        <v>34.119999999999997</v>
      </c>
      <c r="J106" s="12">
        <f>Source!CA45</f>
        <v>51</v>
      </c>
      <c r="K106" s="28">
        <f>SUM(T100:T105)</f>
        <v>770.37</v>
      </c>
    </row>
    <row r="107" spans="1:29" ht="14.25" x14ac:dyDescent="0.2">
      <c r="A107" s="25"/>
      <c r="B107" s="25"/>
      <c r="C107" s="25" t="s">
        <v>1105</v>
      </c>
      <c r="D107" s="26" t="s">
        <v>1103</v>
      </c>
      <c r="E107" s="12">
        <f>175</f>
        <v>175</v>
      </c>
      <c r="F107" s="28"/>
      <c r="G107" s="27"/>
      <c r="H107" s="12"/>
      <c r="I107" s="28">
        <f>SUM(U100:U106)</f>
        <v>464.12</v>
      </c>
      <c r="J107" s="12">
        <f>160</f>
        <v>160</v>
      </c>
      <c r="K107" s="28">
        <f>SUM(V100:V106)</f>
        <v>14465.62</v>
      </c>
    </row>
    <row r="108" spans="1:29" ht="14.25" x14ac:dyDescent="0.2">
      <c r="A108" s="31"/>
      <c r="B108" s="31"/>
      <c r="C108" s="31" t="s">
        <v>1106</v>
      </c>
      <c r="D108" s="32" t="s">
        <v>1107</v>
      </c>
      <c r="E108" s="33">
        <f>Source!AQ44</f>
        <v>1.38</v>
      </c>
      <c r="F108" s="34"/>
      <c r="G108" s="35" t="str">
        <f>Source!DI44</f>
        <v>)*1,1</v>
      </c>
      <c r="H108" s="33">
        <f>Source!AV45</f>
        <v>1</v>
      </c>
      <c r="I108" s="34">
        <f>Source!U44</f>
        <v>4.3368652799999996</v>
      </c>
      <c r="J108" s="33"/>
      <c r="K108" s="34"/>
    </row>
    <row r="109" spans="1:29" ht="15" x14ac:dyDescent="0.25">
      <c r="C109" s="21" t="s">
        <v>1108</v>
      </c>
      <c r="H109" s="52">
        <f>I102+I103+I105+I106+I107+0-0-0</f>
        <v>3711.0299999999997</v>
      </c>
      <c r="I109" s="52"/>
      <c r="J109" s="52">
        <f>K102+K103+K105+K106+K107+0-0-0</f>
        <v>55292.130000000005</v>
      </c>
      <c r="K109" s="52"/>
    </row>
    <row r="110" spans="1:29" ht="15" x14ac:dyDescent="0.25">
      <c r="C110" s="21" t="s">
        <v>1109</v>
      </c>
      <c r="H110" s="51">
        <f>0+0</f>
        <v>0</v>
      </c>
      <c r="I110" s="51"/>
      <c r="J110" s="51">
        <f>0+0</f>
        <v>0</v>
      </c>
      <c r="K110" s="51"/>
    </row>
    <row r="111" spans="1:29" ht="15" x14ac:dyDescent="0.25">
      <c r="H111" s="51"/>
      <c r="I111" s="51"/>
      <c r="J111" s="51"/>
      <c r="K111" s="51"/>
      <c r="O111" s="36">
        <f>I102+I103+I105+I106+I107+0</f>
        <v>3711.0299999999997</v>
      </c>
      <c r="P111" s="36">
        <f>K102+K103+K105+K106+K107+0</f>
        <v>55292.130000000005</v>
      </c>
    </row>
    <row r="113" spans="1:29" ht="42.75" x14ac:dyDescent="0.2">
      <c r="A113" s="25">
        <v>9</v>
      </c>
      <c r="B113" s="25" t="str">
        <f>Source!F46</f>
        <v>3.1-51-1</v>
      </c>
      <c r="C113" s="25" t="s">
        <v>75</v>
      </c>
      <c r="D113" s="26" t="str">
        <f>Source!H46</f>
        <v>100 м3 грунта</v>
      </c>
      <c r="E113" s="12">
        <f>Source!I46</f>
        <v>0.31744</v>
      </c>
      <c r="F113" s="28"/>
      <c r="G113" s="27"/>
      <c r="H113" s="12"/>
      <c r="I113" s="28"/>
      <c r="J113" s="12"/>
      <c r="K113" s="28"/>
      <c r="Q113">
        <f>Source!X46</f>
        <v>748.91</v>
      </c>
      <c r="R113">
        <f>Source!X47</f>
        <v>21153.78</v>
      </c>
      <c r="S113">
        <f>Source!Y46</f>
        <v>549.20000000000005</v>
      </c>
      <c r="T113">
        <f>Source!Y47</f>
        <v>9969.02</v>
      </c>
      <c r="U113">
        <f>ROUND((175/100)*ROUND(Source!R46, 2), 2)</f>
        <v>0</v>
      </c>
      <c r="V113">
        <f>ROUND((160/100)*ROUND(Source!R47, 2), 2)</f>
        <v>0</v>
      </c>
      <c r="AC113">
        <v>0</v>
      </c>
    </row>
    <row r="114" spans="1:29" x14ac:dyDescent="0.2">
      <c r="C114" s="29" t="str">
        <f>"Объем: "&amp;Source!I46&amp;"=31,744/"&amp;"100"</f>
        <v>Объем: 0,31744=31,744/100</v>
      </c>
    </row>
    <row r="115" spans="1:29" ht="14.25" x14ac:dyDescent="0.2">
      <c r="A115" s="25"/>
      <c r="B115" s="25"/>
      <c r="C115" s="25" t="s">
        <v>1099</v>
      </c>
      <c r="D115" s="26"/>
      <c r="E115" s="12"/>
      <c r="F115" s="28">
        <f>Source!AO46</f>
        <v>2042.62</v>
      </c>
      <c r="G115" s="27" t="str">
        <f>Source!DG46</f>
        <v>)*1,1</v>
      </c>
      <c r="H115" s="12">
        <f>Source!AV47</f>
        <v>1</v>
      </c>
      <c r="I115" s="28">
        <f>Source!S46</f>
        <v>713.25</v>
      </c>
      <c r="J115" s="12">
        <f>IF(Source!BA47&lt;&gt; 0, Source!BA47, 1)</f>
        <v>34.090000000000003</v>
      </c>
      <c r="K115" s="28">
        <f>Source!S47</f>
        <v>24314.69</v>
      </c>
    </row>
    <row r="116" spans="1:29" ht="14.25" x14ac:dyDescent="0.2">
      <c r="A116" s="25"/>
      <c r="B116" s="25"/>
      <c r="C116" s="25" t="s">
        <v>1102</v>
      </c>
      <c r="D116" s="26" t="s">
        <v>1103</v>
      </c>
      <c r="E116" s="12">
        <f>Source!DN47</f>
        <v>105</v>
      </c>
      <c r="F116" s="28"/>
      <c r="G116" s="27"/>
      <c r="H116" s="12"/>
      <c r="I116" s="28">
        <f>SUM(Q113:Q115)</f>
        <v>748.91</v>
      </c>
      <c r="J116" s="12">
        <f>Source!BZ47</f>
        <v>87</v>
      </c>
      <c r="K116" s="28">
        <f>SUM(R113:R115)</f>
        <v>21153.78</v>
      </c>
    </row>
    <row r="117" spans="1:29" ht="14.25" x14ac:dyDescent="0.2">
      <c r="A117" s="25"/>
      <c r="B117" s="25"/>
      <c r="C117" s="25" t="s">
        <v>1104</v>
      </c>
      <c r="D117" s="26" t="s">
        <v>1103</v>
      </c>
      <c r="E117" s="12">
        <f>Source!DO47</f>
        <v>77</v>
      </c>
      <c r="F117" s="28"/>
      <c r="G117" s="27"/>
      <c r="H117" s="12"/>
      <c r="I117" s="28">
        <f>SUM(S113:S116)</f>
        <v>549.20000000000005</v>
      </c>
      <c r="J117" s="12">
        <f>Source!CA47</f>
        <v>41</v>
      </c>
      <c r="K117" s="28">
        <f>SUM(T113:T116)</f>
        <v>9969.02</v>
      </c>
    </row>
    <row r="118" spans="1:29" ht="14.25" x14ac:dyDescent="0.2">
      <c r="A118" s="31"/>
      <c r="B118" s="31"/>
      <c r="C118" s="31" t="s">
        <v>1106</v>
      </c>
      <c r="D118" s="32" t="s">
        <v>1107</v>
      </c>
      <c r="E118" s="33">
        <f>Source!AQ46</f>
        <v>192.7</v>
      </c>
      <c r="F118" s="34"/>
      <c r="G118" s="35" t="str">
        <f>Source!DI46</f>
        <v>)*1,1</v>
      </c>
      <c r="H118" s="33">
        <f>Source!AV47</f>
        <v>1</v>
      </c>
      <c r="I118" s="34">
        <f>Source!U46</f>
        <v>67.287756799999997</v>
      </c>
      <c r="J118" s="33"/>
      <c r="K118" s="34"/>
    </row>
    <row r="119" spans="1:29" ht="15" x14ac:dyDescent="0.25">
      <c r="C119" s="21" t="s">
        <v>1108</v>
      </c>
      <c r="H119" s="52">
        <f>I115+I116+I117+0-0-0</f>
        <v>2011.36</v>
      </c>
      <c r="I119" s="52"/>
      <c r="J119" s="52">
        <f>K115+K116+K117+0-0-0</f>
        <v>55437.490000000005</v>
      </c>
      <c r="K119" s="52"/>
    </row>
    <row r="120" spans="1:29" ht="15" x14ac:dyDescent="0.25">
      <c r="C120" s="21" t="s">
        <v>1109</v>
      </c>
      <c r="H120" s="51">
        <f>0+0</f>
        <v>0</v>
      </c>
      <c r="I120" s="51"/>
      <c r="J120" s="51">
        <f>0+0</f>
        <v>0</v>
      </c>
      <c r="K120" s="51"/>
    </row>
    <row r="121" spans="1:29" ht="15" x14ac:dyDescent="0.25">
      <c r="H121" s="51"/>
      <c r="I121" s="51"/>
      <c r="J121" s="51"/>
      <c r="K121" s="51"/>
      <c r="O121" s="36">
        <f>I115+I116+I117+0</f>
        <v>2011.36</v>
      </c>
      <c r="P121" s="36">
        <f>K115+K116+K117+0</f>
        <v>55437.490000000005</v>
      </c>
    </row>
    <row r="123" spans="1:29" ht="57" x14ac:dyDescent="0.2">
      <c r="A123" s="25">
        <v>10</v>
      </c>
      <c r="B123" s="25" t="str">
        <f>Source!F48</f>
        <v>3.1-6-10</v>
      </c>
      <c r="C123" s="25" t="s">
        <v>80</v>
      </c>
      <c r="D123" s="26" t="str">
        <f>Source!H48</f>
        <v>100 м3 грунта</v>
      </c>
      <c r="E123" s="12">
        <f>Source!I48</f>
        <v>0.28580040000000001</v>
      </c>
      <c r="F123" s="28"/>
      <c r="G123" s="27"/>
      <c r="H123" s="12"/>
      <c r="I123" s="28"/>
      <c r="J123" s="12"/>
      <c r="K123" s="28"/>
      <c r="Q123">
        <f>Source!X48</f>
        <v>4.34</v>
      </c>
      <c r="R123">
        <f>Source!X49</f>
        <v>141.96</v>
      </c>
      <c r="S123">
        <f>Source!Y48</f>
        <v>3.41</v>
      </c>
      <c r="T123">
        <f>Source!Y49</f>
        <v>77.02</v>
      </c>
      <c r="U123">
        <f>ROUND((175/100)*ROUND(Source!R48, 2), 2)</f>
        <v>46.43</v>
      </c>
      <c r="V123">
        <f>ROUND((160/100)*ROUND(Source!R49, 2), 2)</f>
        <v>1447.06</v>
      </c>
      <c r="AC123">
        <v>0</v>
      </c>
    </row>
    <row r="124" spans="1:29" x14ac:dyDescent="0.2">
      <c r="C124" s="29" t="str">
        <f>"Объем: "&amp;Source!I48&amp;"=31,7556*"&amp;"0,9/"&amp;"100"</f>
        <v>Объем: 0,2858004=31,7556*0,9/100</v>
      </c>
    </row>
    <row r="125" spans="1:29" ht="14.25" x14ac:dyDescent="0.2">
      <c r="A125" s="25"/>
      <c r="B125" s="25"/>
      <c r="C125" s="25" t="s">
        <v>1099</v>
      </c>
      <c r="D125" s="26"/>
      <c r="E125" s="12"/>
      <c r="F125" s="28">
        <f>Source!AO48</f>
        <v>14.1</v>
      </c>
      <c r="G125" s="27" t="str">
        <f>Source!DG48</f>
        <v>)*1,1</v>
      </c>
      <c r="H125" s="12">
        <f>Source!AV49</f>
        <v>1</v>
      </c>
      <c r="I125" s="28">
        <f>Source!S48</f>
        <v>4.43</v>
      </c>
      <c r="J125" s="12">
        <f>IF(Source!BA49&lt;&gt; 0, Source!BA49, 1)</f>
        <v>34.090000000000003</v>
      </c>
      <c r="K125" s="28">
        <f>Source!S49</f>
        <v>151.02000000000001</v>
      </c>
    </row>
    <row r="126" spans="1:29" ht="14.25" x14ac:dyDescent="0.2">
      <c r="A126" s="25"/>
      <c r="B126" s="25"/>
      <c r="C126" s="25" t="s">
        <v>1100</v>
      </c>
      <c r="D126" s="26"/>
      <c r="E126" s="12"/>
      <c r="F126" s="28">
        <f>Source!AM48</f>
        <v>994.4</v>
      </c>
      <c r="G126" s="27" t="str">
        <f>Source!DE48</f>
        <v>)*1,1</v>
      </c>
      <c r="H126" s="12">
        <f>Source!AV49</f>
        <v>1</v>
      </c>
      <c r="I126" s="28">
        <f>Source!Q48</f>
        <v>312.62</v>
      </c>
      <c r="J126" s="12">
        <f>IF(Source!BB49&lt;&gt; 0, Source!BB49, 1)</f>
        <v>11.88</v>
      </c>
      <c r="K126" s="28">
        <f>Source!Q49</f>
        <v>3713.93</v>
      </c>
    </row>
    <row r="127" spans="1:29" ht="14.25" x14ac:dyDescent="0.2">
      <c r="A127" s="25"/>
      <c r="B127" s="25"/>
      <c r="C127" s="25" t="s">
        <v>1101</v>
      </c>
      <c r="D127" s="26"/>
      <c r="E127" s="12"/>
      <c r="F127" s="28">
        <f>Source!AN48</f>
        <v>84.39</v>
      </c>
      <c r="G127" s="27" t="str">
        <f>Source!DF48</f>
        <v>)*1,1</v>
      </c>
      <c r="H127" s="12">
        <f>Source!AV49</f>
        <v>1</v>
      </c>
      <c r="I127" s="30">
        <f>Source!R48</f>
        <v>26.53</v>
      </c>
      <c r="J127" s="12">
        <f>IF(Source!BS49&lt;&gt; 0, Source!BS49, 1)</f>
        <v>34.090000000000003</v>
      </c>
      <c r="K127" s="30">
        <f>Source!R49</f>
        <v>904.41</v>
      </c>
    </row>
    <row r="128" spans="1:29" ht="14.25" x14ac:dyDescent="0.2">
      <c r="A128" s="25"/>
      <c r="B128" s="25"/>
      <c r="C128" s="25" t="s">
        <v>1102</v>
      </c>
      <c r="D128" s="26" t="s">
        <v>1103</v>
      </c>
      <c r="E128" s="12">
        <f>Source!DN49</f>
        <v>98</v>
      </c>
      <c r="F128" s="28"/>
      <c r="G128" s="27"/>
      <c r="H128" s="12"/>
      <c r="I128" s="28">
        <f>SUM(Q123:Q127)</f>
        <v>4.34</v>
      </c>
      <c r="J128" s="12">
        <f>Source!BZ49</f>
        <v>94</v>
      </c>
      <c r="K128" s="28">
        <f>SUM(R123:R127)</f>
        <v>141.96</v>
      </c>
    </row>
    <row r="129" spans="1:29" ht="14.25" x14ac:dyDescent="0.2">
      <c r="A129" s="25"/>
      <c r="B129" s="25"/>
      <c r="C129" s="25" t="s">
        <v>1104</v>
      </c>
      <c r="D129" s="26" t="s">
        <v>1103</v>
      </c>
      <c r="E129" s="12">
        <f>Source!DO49</f>
        <v>77</v>
      </c>
      <c r="F129" s="28"/>
      <c r="G129" s="27"/>
      <c r="H129" s="12"/>
      <c r="I129" s="28">
        <f>SUM(S123:S128)</f>
        <v>3.41</v>
      </c>
      <c r="J129" s="12">
        <f>Source!CA49</f>
        <v>51</v>
      </c>
      <c r="K129" s="28">
        <f>SUM(T123:T128)</f>
        <v>77.02</v>
      </c>
    </row>
    <row r="130" spans="1:29" ht="14.25" x14ac:dyDescent="0.2">
      <c r="A130" s="25"/>
      <c r="B130" s="25"/>
      <c r="C130" s="25" t="s">
        <v>1105</v>
      </c>
      <c r="D130" s="26" t="s">
        <v>1103</v>
      </c>
      <c r="E130" s="12">
        <f>175</f>
        <v>175</v>
      </c>
      <c r="F130" s="28"/>
      <c r="G130" s="27"/>
      <c r="H130" s="12"/>
      <c r="I130" s="28">
        <f>SUM(U123:U129)</f>
        <v>46.43</v>
      </c>
      <c r="J130" s="12">
        <f>160</f>
        <v>160</v>
      </c>
      <c r="K130" s="28">
        <f>SUM(V123:V129)</f>
        <v>1447.06</v>
      </c>
    </row>
    <row r="131" spans="1:29" ht="14.25" x14ac:dyDescent="0.2">
      <c r="A131" s="31"/>
      <c r="B131" s="31"/>
      <c r="C131" s="31" t="s">
        <v>1106</v>
      </c>
      <c r="D131" s="32" t="s">
        <v>1107</v>
      </c>
      <c r="E131" s="33">
        <f>Source!AQ48</f>
        <v>1.38</v>
      </c>
      <c r="F131" s="34"/>
      <c r="G131" s="35" t="str">
        <f>Source!DI48</f>
        <v>)*1,1</v>
      </c>
      <c r="H131" s="33">
        <f>Source!AV49</f>
        <v>1</v>
      </c>
      <c r="I131" s="34">
        <f>Source!U48</f>
        <v>0.43384500720000002</v>
      </c>
      <c r="J131" s="33"/>
      <c r="K131" s="34"/>
    </row>
    <row r="132" spans="1:29" ht="15" x14ac:dyDescent="0.25">
      <c r="C132" s="21" t="s">
        <v>1108</v>
      </c>
      <c r="H132" s="52">
        <f>I125+I126+I128+I129+I130+0-0-0</f>
        <v>371.23</v>
      </c>
      <c r="I132" s="52"/>
      <c r="J132" s="52">
        <f>K125+K126+K128+K129+K130+0-0-0</f>
        <v>5530.99</v>
      </c>
      <c r="K132" s="52"/>
    </row>
    <row r="133" spans="1:29" ht="15" x14ac:dyDescent="0.25">
      <c r="C133" s="21" t="s">
        <v>1109</v>
      </c>
      <c r="H133" s="51">
        <f>0+0</f>
        <v>0</v>
      </c>
      <c r="I133" s="51"/>
      <c r="J133" s="51">
        <f>0+0</f>
        <v>0</v>
      </c>
      <c r="K133" s="51"/>
    </row>
    <row r="134" spans="1:29" ht="15" x14ac:dyDescent="0.25">
      <c r="H134" s="51"/>
      <c r="I134" s="51"/>
      <c r="J134" s="51"/>
      <c r="K134" s="51"/>
      <c r="O134" s="36">
        <f>I125+I126+I128+I129+I130+0</f>
        <v>371.23</v>
      </c>
      <c r="P134" s="36">
        <f>K125+K126+K128+K129+K130+0</f>
        <v>5530.99</v>
      </c>
    </row>
    <row r="136" spans="1:29" ht="28.5" x14ac:dyDescent="0.2">
      <c r="A136" s="25">
        <v>11</v>
      </c>
      <c r="B136" s="25" t="str">
        <f>Source!F50</f>
        <v>6.51-6-1</v>
      </c>
      <c r="C136" s="25" t="s">
        <v>83</v>
      </c>
      <c r="D136" s="26" t="str">
        <f>Source!H50</f>
        <v>100 м3 грунта</v>
      </c>
      <c r="E136" s="12">
        <f>Source!I50</f>
        <v>0.31744</v>
      </c>
      <c r="F136" s="28"/>
      <c r="G136" s="27"/>
      <c r="H136" s="12"/>
      <c r="I136" s="28"/>
      <c r="J136" s="12"/>
      <c r="K136" s="28"/>
      <c r="Q136">
        <f>Source!X50</f>
        <v>252.66</v>
      </c>
      <c r="R136">
        <f>Source!X51</f>
        <v>7098.82</v>
      </c>
      <c r="S136">
        <f>Source!Y50</f>
        <v>186.03</v>
      </c>
      <c r="T136">
        <f>Source!Y51</f>
        <v>3880.69</v>
      </c>
      <c r="U136">
        <f>ROUND((175/100)*ROUND(Source!R50, 2), 2)</f>
        <v>0</v>
      </c>
      <c r="V136">
        <f>ROUND((160/100)*ROUND(Source!R51, 2), 2)</f>
        <v>0</v>
      </c>
      <c r="AC136">
        <v>0</v>
      </c>
    </row>
    <row r="137" spans="1:29" x14ac:dyDescent="0.2">
      <c r="C137" s="29" t="str">
        <f>"Объем: "&amp;Source!I50&amp;"=31,744/"&amp;"100"</f>
        <v>Объем: 0,31744=31,744/100</v>
      </c>
    </row>
    <row r="138" spans="1:29" ht="14.25" x14ac:dyDescent="0.2">
      <c r="A138" s="25"/>
      <c r="B138" s="25"/>
      <c r="C138" s="25" t="s">
        <v>1099</v>
      </c>
      <c r="D138" s="26"/>
      <c r="E138" s="12"/>
      <c r="F138" s="28">
        <f>Source!AO50</f>
        <v>795.14</v>
      </c>
      <c r="G138" s="27" t="str">
        <f>Source!DG50</f>
        <v>)*1,1</v>
      </c>
      <c r="H138" s="12">
        <f>Source!AV51</f>
        <v>1</v>
      </c>
      <c r="I138" s="28">
        <f>Source!S50</f>
        <v>277.64999999999998</v>
      </c>
      <c r="J138" s="12">
        <f>IF(Source!BA51&lt;&gt; 0, Source!BA51, 1)</f>
        <v>34.090000000000003</v>
      </c>
      <c r="K138" s="28">
        <f>Source!S51</f>
        <v>9465.09</v>
      </c>
    </row>
    <row r="139" spans="1:29" ht="14.25" x14ac:dyDescent="0.2">
      <c r="A139" s="25"/>
      <c r="B139" s="25"/>
      <c r="C139" s="25" t="s">
        <v>1102</v>
      </c>
      <c r="D139" s="26" t="s">
        <v>1103</v>
      </c>
      <c r="E139" s="12">
        <f>Source!DN51</f>
        <v>91</v>
      </c>
      <c r="F139" s="28"/>
      <c r="G139" s="27"/>
      <c r="H139" s="12"/>
      <c r="I139" s="28">
        <f>SUM(Q136:Q138)</f>
        <v>252.66</v>
      </c>
      <c r="J139" s="12">
        <f>Source!BZ51</f>
        <v>75</v>
      </c>
      <c r="K139" s="28">
        <f>SUM(R136:R138)</f>
        <v>7098.82</v>
      </c>
    </row>
    <row r="140" spans="1:29" ht="14.25" x14ac:dyDescent="0.2">
      <c r="A140" s="25"/>
      <c r="B140" s="25"/>
      <c r="C140" s="25" t="s">
        <v>1104</v>
      </c>
      <c r="D140" s="26" t="s">
        <v>1103</v>
      </c>
      <c r="E140" s="12">
        <f>Source!DO51</f>
        <v>67</v>
      </c>
      <c r="F140" s="28"/>
      <c r="G140" s="27"/>
      <c r="H140" s="12"/>
      <c r="I140" s="28">
        <f>SUM(S136:S139)</f>
        <v>186.03</v>
      </c>
      <c r="J140" s="12">
        <f>Source!CA51</f>
        <v>41</v>
      </c>
      <c r="K140" s="28">
        <f>SUM(T136:T139)</f>
        <v>3880.69</v>
      </c>
    </row>
    <row r="141" spans="1:29" ht="14.25" x14ac:dyDescent="0.2">
      <c r="A141" s="31"/>
      <c r="B141" s="31"/>
      <c r="C141" s="31" t="s">
        <v>1106</v>
      </c>
      <c r="D141" s="32" t="s">
        <v>1107</v>
      </c>
      <c r="E141" s="33">
        <f>Source!AQ50</f>
        <v>83</v>
      </c>
      <c r="F141" s="34"/>
      <c r="G141" s="35" t="str">
        <f>Source!DI50</f>
        <v>)*1,1</v>
      </c>
      <c r="H141" s="33">
        <f>Source!AV51</f>
        <v>1</v>
      </c>
      <c r="I141" s="34">
        <f>Source!U50</f>
        <v>28.982272000000005</v>
      </c>
      <c r="J141" s="33"/>
      <c r="K141" s="34"/>
    </row>
    <row r="142" spans="1:29" ht="15" x14ac:dyDescent="0.25">
      <c r="C142" s="21" t="s">
        <v>1108</v>
      </c>
      <c r="H142" s="52">
        <f>I138+I139+I140+0-0-0</f>
        <v>716.33999999999992</v>
      </c>
      <c r="I142" s="52"/>
      <c r="J142" s="52">
        <f>K138+K139+K140+0-0-0</f>
        <v>20444.599999999999</v>
      </c>
      <c r="K142" s="52"/>
    </row>
    <row r="143" spans="1:29" ht="15" x14ac:dyDescent="0.25">
      <c r="C143" s="21" t="s">
        <v>1109</v>
      </c>
      <c r="H143" s="51">
        <f>0+0</f>
        <v>0</v>
      </c>
      <c r="I143" s="51"/>
      <c r="J143" s="51">
        <f>0+0</f>
        <v>0</v>
      </c>
      <c r="K143" s="51"/>
    </row>
    <row r="144" spans="1:29" ht="15" x14ac:dyDescent="0.25">
      <c r="H144" s="51"/>
      <c r="I144" s="51"/>
      <c r="J144" s="51"/>
      <c r="K144" s="51"/>
      <c r="O144" s="36">
        <f>I138+I139+I140+0</f>
        <v>716.33999999999992</v>
      </c>
      <c r="P144" s="36">
        <f>K138+K139+K140+0</f>
        <v>20444.599999999999</v>
      </c>
    </row>
    <row r="146" spans="1:29" ht="57" x14ac:dyDescent="0.2">
      <c r="A146" s="25">
        <v>12</v>
      </c>
      <c r="B146" s="25" t="str">
        <f>Source!F60</f>
        <v>15.2-54-2</v>
      </c>
      <c r="C146" s="25" t="s">
        <v>110</v>
      </c>
      <c r="D146" s="26" t="str">
        <f>Source!H60</f>
        <v>т</v>
      </c>
      <c r="E146" s="12">
        <f>Source!I60</f>
        <v>444.416</v>
      </c>
      <c r="F146" s="28"/>
      <c r="G146" s="27"/>
      <c r="H146" s="12"/>
      <c r="I146" s="28"/>
      <c r="J146" s="12"/>
      <c r="K146" s="28"/>
      <c r="Q146">
        <f>Source!X60</f>
        <v>0</v>
      </c>
      <c r="R146">
        <f>Source!X61</f>
        <v>0</v>
      </c>
      <c r="S146">
        <f>Source!Y60</f>
        <v>0</v>
      </c>
      <c r="T146">
        <f>Source!Y61</f>
        <v>0</v>
      </c>
      <c r="U146">
        <f>ROUND((175/100)*ROUND(Source!R60, 2), 2)</f>
        <v>0</v>
      </c>
      <c r="V146">
        <f>ROUND((160/100)*ROUND(Source!R61, 2), 2)</f>
        <v>0</v>
      </c>
      <c r="AC146">
        <v>0</v>
      </c>
    </row>
    <row r="147" spans="1:29" ht="14.25" x14ac:dyDescent="0.2">
      <c r="A147" s="31"/>
      <c r="B147" s="31"/>
      <c r="C147" s="31" t="s">
        <v>1100</v>
      </c>
      <c r="D147" s="32"/>
      <c r="E147" s="33"/>
      <c r="F147" s="34">
        <f>Source!AM60</f>
        <v>49.19</v>
      </c>
      <c r="G147" s="35" t="str">
        <f>Source!DE60</f>
        <v/>
      </c>
      <c r="H147" s="33">
        <f>Source!AV61</f>
        <v>1</v>
      </c>
      <c r="I147" s="34">
        <f>Source!Q60</f>
        <v>21860.82</v>
      </c>
      <c r="J147" s="33">
        <f>IF(Source!BB61&lt;&gt; 0, Source!BB61, 1)</f>
        <v>14.38</v>
      </c>
      <c r="K147" s="34">
        <f>Source!Q61</f>
        <v>314358.59000000003</v>
      </c>
    </row>
    <row r="148" spans="1:29" ht="15" x14ac:dyDescent="0.25">
      <c r="C148" s="21" t="s">
        <v>1108</v>
      </c>
      <c r="H148" s="52">
        <f>I147+0-0-0</f>
        <v>21860.82</v>
      </c>
      <c r="I148" s="52"/>
      <c r="J148" s="52">
        <f>K147+0-0-0</f>
        <v>314358.59000000003</v>
      </c>
      <c r="K148" s="52"/>
    </row>
    <row r="149" spans="1:29" ht="15" x14ac:dyDescent="0.25">
      <c r="C149" s="21" t="s">
        <v>1109</v>
      </c>
      <c r="H149" s="51">
        <f>0+0</f>
        <v>0</v>
      </c>
      <c r="I149" s="51"/>
      <c r="J149" s="51">
        <f>0+0</f>
        <v>0</v>
      </c>
      <c r="K149" s="51"/>
    </row>
    <row r="150" spans="1:29" ht="15" x14ac:dyDescent="0.25">
      <c r="H150" s="51"/>
      <c r="I150" s="51"/>
      <c r="J150" s="51"/>
      <c r="K150" s="51"/>
      <c r="O150" s="36">
        <f>I147+0</f>
        <v>21860.82</v>
      </c>
      <c r="P150" s="36">
        <f>K147+0</f>
        <v>314358.59000000003</v>
      </c>
    </row>
    <row r="152" spans="1:29" ht="42.75" x14ac:dyDescent="0.2">
      <c r="A152" s="25">
        <v>13</v>
      </c>
      <c r="B152" s="25" t="str">
        <f>Source!F62</f>
        <v>15.1-1102-01</v>
      </c>
      <c r="C152" s="25" t="s">
        <v>116</v>
      </c>
      <c r="D152" s="26" t="str">
        <f>Source!H62</f>
        <v>1 Т</v>
      </c>
      <c r="E152" s="12">
        <f>Source!I62</f>
        <v>444.416</v>
      </c>
      <c r="F152" s="28"/>
      <c r="G152" s="27"/>
      <c r="H152" s="12"/>
      <c r="I152" s="28"/>
      <c r="J152" s="12"/>
      <c r="K152" s="28"/>
      <c r="Q152">
        <f>Source!X62</f>
        <v>0</v>
      </c>
      <c r="R152">
        <f>Source!X63</f>
        <v>0</v>
      </c>
      <c r="S152">
        <f>Source!Y62</f>
        <v>0</v>
      </c>
      <c r="T152">
        <f>Source!Y63</f>
        <v>0</v>
      </c>
      <c r="U152">
        <f>ROUND((175/100)*ROUND(Source!R62, 2), 2)</f>
        <v>0</v>
      </c>
      <c r="V152">
        <f>ROUND((160/100)*ROUND(Source!R63, 2), 2)</f>
        <v>0</v>
      </c>
      <c r="AC152">
        <v>0</v>
      </c>
    </row>
    <row r="153" spans="1:29" ht="14.25" x14ac:dyDescent="0.2">
      <c r="A153" s="31"/>
      <c r="B153" s="31"/>
      <c r="C153" s="31" t="s">
        <v>1100</v>
      </c>
      <c r="D153" s="32"/>
      <c r="E153" s="33"/>
      <c r="F153" s="34">
        <f>Source!AM62</f>
        <v>12.61</v>
      </c>
      <c r="G153" s="35" t="str">
        <f>Source!DE62</f>
        <v/>
      </c>
      <c r="H153" s="33">
        <f>Source!AV63</f>
        <v>1</v>
      </c>
      <c r="I153" s="34">
        <f>Source!Q62</f>
        <v>5604.09</v>
      </c>
      <c r="J153" s="33">
        <f>IF(Source!BB63&lt;&gt; 0, Source!BB63, 1)</f>
        <v>13.26</v>
      </c>
      <c r="K153" s="34">
        <f>Source!Q63</f>
        <v>74310.23</v>
      </c>
    </row>
    <row r="154" spans="1:29" ht="15" x14ac:dyDescent="0.25">
      <c r="C154" s="21" t="s">
        <v>1108</v>
      </c>
      <c r="H154" s="52">
        <f>I153+0-0-0</f>
        <v>5604.09</v>
      </c>
      <c r="I154" s="52"/>
      <c r="J154" s="52">
        <f>K153+0-0-0</f>
        <v>74310.23</v>
      </c>
      <c r="K154" s="52"/>
    </row>
    <row r="155" spans="1:29" ht="15" x14ac:dyDescent="0.25">
      <c r="C155" s="21" t="s">
        <v>1109</v>
      </c>
      <c r="H155" s="51">
        <f>0+0</f>
        <v>0</v>
      </c>
      <c r="I155" s="51"/>
      <c r="J155" s="51">
        <f>0+0</f>
        <v>0</v>
      </c>
      <c r="K155" s="51"/>
    </row>
    <row r="156" spans="1:29" ht="15" x14ac:dyDescent="0.25">
      <c r="H156" s="51"/>
      <c r="I156" s="51"/>
      <c r="J156" s="51"/>
      <c r="K156" s="51"/>
      <c r="O156" s="36">
        <f>I153+0</f>
        <v>5604.09</v>
      </c>
      <c r="P156" s="36">
        <f>K153+0</f>
        <v>74310.23</v>
      </c>
    </row>
    <row r="159" spans="1:29" ht="15" x14ac:dyDescent="0.25">
      <c r="A159" s="55" t="str">
        <f>CONCATENATE("Итого по разделу: ",IF(Source!G65&lt;&gt;"Новый раздел", Source!G65, ""))</f>
        <v>Итого по разделу: Земляные работы</v>
      </c>
      <c r="B159" s="55"/>
      <c r="C159" s="55"/>
      <c r="D159" s="55"/>
      <c r="E159" s="55"/>
      <c r="F159" s="55"/>
      <c r="G159" s="55"/>
      <c r="H159" s="51">
        <f>SUM(O38:O158)</f>
        <v>48873.3</v>
      </c>
      <c r="I159" s="54"/>
      <c r="J159" s="51">
        <f>SUM(P38:P158)</f>
        <v>749751.42999999993</v>
      </c>
      <c r="K159" s="54"/>
    </row>
    <row r="160" spans="1:29" hidden="1" x14ac:dyDescent="0.2">
      <c r="A160" t="s">
        <v>1110</v>
      </c>
      <c r="I160">
        <f>SUM(W38:W159)</f>
        <v>0</v>
      </c>
      <c r="J160">
        <f>SUM(X38:X159)</f>
        <v>0</v>
      </c>
    </row>
    <row r="161" spans="1:29" hidden="1" x14ac:dyDescent="0.2">
      <c r="A161" t="s">
        <v>1111</v>
      </c>
      <c r="I161">
        <f>SUM(Y38:Y160)</f>
        <v>0</v>
      </c>
      <c r="J161">
        <f>SUM(Z38:Z160)</f>
        <v>0</v>
      </c>
    </row>
    <row r="163" spans="1:29" ht="16.5" x14ac:dyDescent="0.25">
      <c r="A163" s="53" t="str">
        <f>CONCATENATE("Раздел: ",IF(Source!G95&lt;&gt;"Новый раздел", Source!G95, ""))</f>
        <v>Раздел: Фундамент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</row>
    <row r="164" spans="1:29" ht="28.5" x14ac:dyDescent="0.2">
      <c r="A164" s="25">
        <v>14</v>
      </c>
      <c r="B164" s="25" t="str">
        <f>Source!F99</f>
        <v>3.8-1-1</v>
      </c>
      <c r="C164" s="25" t="s">
        <v>175</v>
      </c>
      <c r="D164" s="26" t="str">
        <f>Source!H99</f>
        <v>1 м3 основания</v>
      </c>
      <c r="E164" s="12">
        <f>Source!I99</f>
        <v>126.976</v>
      </c>
      <c r="F164" s="28"/>
      <c r="G164" s="27"/>
      <c r="H164" s="12"/>
      <c r="I164" s="28"/>
      <c r="J164" s="12"/>
      <c r="K164" s="28"/>
      <c r="Q164">
        <f>Source!X99</f>
        <v>1190.8599999999999</v>
      </c>
      <c r="R164">
        <f>Source!X100</f>
        <v>33636.959999999999</v>
      </c>
      <c r="S164">
        <f>Source!Y99</f>
        <v>873.3</v>
      </c>
      <c r="T164">
        <f>Source!Y100</f>
        <v>15851.9</v>
      </c>
      <c r="U164">
        <f>ROUND((175/100)*ROUND(Source!R99, 2), 2)</f>
        <v>804.18</v>
      </c>
      <c r="V164">
        <f>ROUND((160/100)*ROUND(Source!R100, 2), 2)</f>
        <v>25064.61</v>
      </c>
      <c r="AC164">
        <v>0</v>
      </c>
    </row>
    <row r="165" spans="1:29" ht="14.25" x14ac:dyDescent="0.2">
      <c r="A165" s="25"/>
      <c r="B165" s="25"/>
      <c r="C165" s="25" t="s">
        <v>1099</v>
      </c>
      <c r="D165" s="26"/>
      <c r="E165" s="12"/>
      <c r="F165" s="28">
        <f>Source!AO99</f>
        <v>8.1199999999999992</v>
      </c>
      <c r="G165" s="27" t="str">
        <f>Source!DG99</f>
        <v>)*1,1</v>
      </c>
      <c r="H165" s="12">
        <f>Source!AV100</f>
        <v>1</v>
      </c>
      <c r="I165" s="28">
        <f>Source!S99</f>
        <v>1134.1500000000001</v>
      </c>
      <c r="J165" s="12">
        <f>IF(Source!BA100&lt;&gt; 0, Source!BA100, 1)</f>
        <v>34.090000000000003</v>
      </c>
      <c r="K165" s="28">
        <f>Source!S100</f>
        <v>38663.17</v>
      </c>
    </row>
    <row r="166" spans="1:29" ht="14.25" x14ac:dyDescent="0.2">
      <c r="A166" s="25"/>
      <c r="B166" s="25"/>
      <c r="C166" s="25" t="s">
        <v>1100</v>
      </c>
      <c r="D166" s="26"/>
      <c r="E166" s="12"/>
      <c r="F166" s="28">
        <f>Source!AM99</f>
        <v>17.079999999999998</v>
      </c>
      <c r="G166" s="27" t="str">
        <f>Source!DE99</f>
        <v>)*1,1</v>
      </c>
      <c r="H166" s="12">
        <f>Source!AV100</f>
        <v>1</v>
      </c>
      <c r="I166" s="28">
        <f>Source!Q99</f>
        <v>2385.63</v>
      </c>
      <c r="J166" s="12">
        <f>IF(Source!BB100&lt;&gt; 0, Source!BB100, 1)</f>
        <v>14.62</v>
      </c>
      <c r="K166" s="28">
        <f>Source!Q100</f>
        <v>34877.910000000003</v>
      </c>
    </row>
    <row r="167" spans="1:29" ht="14.25" x14ac:dyDescent="0.2">
      <c r="A167" s="25"/>
      <c r="B167" s="25"/>
      <c r="C167" s="25" t="s">
        <v>1101</v>
      </c>
      <c r="D167" s="26"/>
      <c r="E167" s="12"/>
      <c r="F167" s="28">
        <f>Source!AN99</f>
        <v>3.29</v>
      </c>
      <c r="G167" s="27" t="str">
        <f>Source!DF99</f>
        <v>)*1,1</v>
      </c>
      <c r="H167" s="12">
        <f>Source!AV100</f>
        <v>1</v>
      </c>
      <c r="I167" s="30">
        <f>Source!R99</f>
        <v>459.53</v>
      </c>
      <c r="J167" s="12">
        <f>IF(Source!BS100&lt;&gt; 0, Source!BS100, 1)</f>
        <v>34.090000000000003</v>
      </c>
      <c r="K167" s="30">
        <f>Source!R100</f>
        <v>15665.38</v>
      </c>
    </row>
    <row r="168" spans="1:29" ht="14.25" x14ac:dyDescent="0.2">
      <c r="A168" s="25"/>
      <c r="B168" s="25"/>
      <c r="C168" s="25" t="s">
        <v>1112</v>
      </c>
      <c r="D168" s="26"/>
      <c r="E168" s="12"/>
      <c r="F168" s="28">
        <f>Source!AL99</f>
        <v>1.06</v>
      </c>
      <c r="G168" s="27" t="str">
        <f>Source!DD99</f>
        <v/>
      </c>
      <c r="H168" s="12">
        <f>Source!AW100</f>
        <v>1</v>
      </c>
      <c r="I168" s="28">
        <f>Source!P99</f>
        <v>134.59</v>
      </c>
      <c r="J168" s="12">
        <f>IF(Source!BC100&lt;&gt; 0, Source!BC100, 1)</f>
        <v>6.01</v>
      </c>
      <c r="K168" s="28">
        <f>Source!P100</f>
        <v>808.89</v>
      </c>
    </row>
    <row r="169" spans="1:29" ht="28.5" x14ac:dyDescent="0.2">
      <c r="A169" s="25" t="s">
        <v>180</v>
      </c>
      <c r="B169" s="25" t="str">
        <f>Source!F101</f>
        <v>1.1-1-766</v>
      </c>
      <c r="C169" s="25" t="s">
        <v>96</v>
      </c>
      <c r="D169" s="26" t="str">
        <f>Source!H101</f>
        <v>м3</v>
      </c>
      <c r="E169" s="12">
        <f>Source!I101</f>
        <v>139.67359999999999</v>
      </c>
      <c r="F169" s="28">
        <f>Source!AK101</f>
        <v>104.99</v>
      </c>
      <c r="G169" s="37" t="s">
        <v>3</v>
      </c>
      <c r="H169" s="12">
        <f>Source!AW102</f>
        <v>1</v>
      </c>
      <c r="I169" s="28">
        <f>Source!O101</f>
        <v>14664.33</v>
      </c>
      <c r="J169" s="12">
        <f>IF(Source!BC102&lt;&gt; 0, Source!BC102, 1)</f>
        <v>7.69</v>
      </c>
      <c r="K169" s="28">
        <f>Source!O102</f>
        <v>112768.7</v>
      </c>
      <c r="Q169">
        <f>Source!X101</f>
        <v>0</v>
      </c>
      <c r="R169">
        <f>Source!X102</f>
        <v>0</v>
      </c>
      <c r="S169">
        <f>Source!Y101</f>
        <v>0</v>
      </c>
      <c r="T169">
        <f>Source!Y102</f>
        <v>0</v>
      </c>
      <c r="U169">
        <f>ROUND((175/100)*ROUND(Source!R101, 2), 2)</f>
        <v>0</v>
      </c>
      <c r="V169">
        <f>ROUND((160/100)*ROUND(Source!R102, 2), 2)</f>
        <v>0</v>
      </c>
      <c r="AC169">
        <v>3</v>
      </c>
    </row>
    <row r="170" spans="1:29" ht="14.25" x14ac:dyDescent="0.2">
      <c r="A170" s="25"/>
      <c r="B170" s="25"/>
      <c r="C170" s="25" t="s">
        <v>1102</v>
      </c>
      <c r="D170" s="26" t="s">
        <v>1103</v>
      </c>
      <c r="E170" s="12">
        <f>Source!DN100</f>
        <v>105</v>
      </c>
      <c r="F170" s="28"/>
      <c r="G170" s="27"/>
      <c r="H170" s="12"/>
      <c r="I170" s="28">
        <f>SUM(Q164:Q169)</f>
        <v>1190.8599999999999</v>
      </c>
      <c r="J170" s="12">
        <f>Source!BZ100</f>
        <v>87</v>
      </c>
      <c r="K170" s="28">
        <f>SUM(R164:R169)</f>
        <v>33636.959999999999</v>
      </c>
    </row>
    <row r="171" spans="1:29" ht="14.25" x14ac:dyDescent="0.2">
      <c r="A171" s="25"/>
      <c r="B171" s="25"/>
      <c r="C171" s="25" t="s">
        <v>1104</v>
      </c>
      <c r="D171" s="26" t="s">
        <v>1103</v>
      </c>
      <c r="E171" s="12">
        <f>Source!DO100</f>
        <v>77</v>
      </c>
      <c r="F171" s="28"/>
      <c r="G171" s="27"/>
      <c r="H171" s="12"/>
      <c r="I171" s="28">
        <f>SUM(S164:S170)</f>
        <v>873.3</v>
      </c>
      <c r="J171" s="12">
        <f>Source!CA100</f>
        <v>41</v>
      </c>
      <c r="K171" s="28">
        <f>SUM(T164:T170)</f>
        <v>15851.9</v>
      </c>
    </row>
    <row r="172" spans="1:29" ht="14.25" x14ac:dyDescent="0.2">
      <c r="A172" s="25"/>
      <c r="B172" s="25"/>
      <c r="C172" s="25" t="s">
        <v>1105</v>
      </c>
      <c r="D172" s="26" t="s">
        <v>1103</v>
      </c>
      <c r="E172" s="12">
        <f>175</f>
        <v>175</v>
      </c>
      <c r="F172" s="28"/>
      <c r="G172" s="27"/>
      <c r="H172" s="12"/>
      <c r="I172" s="28">
        <f>SUM(U164:U171)</f>
        <v>804.18</v>
      </c>
      <c r="J172" s="12">
        <f>160</f>
        <v>160</v>
      </c>
      <c r="K172" s="28">
        <f>SUM(V164:V171)</f>
        <v>25064.61</v>
      </c>
    </row>
    <row r="173" spans="1:29" ht="14.25" x14ac:dyDescent="0.2">
      <c r="A173" s="31"/>
      <c r="B173" s="31"/>
      <c r="C173" s="31" t="s">
        <v>1106</v>
      </c>
      <c r="D173" s="32" t="s">
        <v>1107</v>
      </c>
      <c r="E173" s="33">
        <f>Source!AQ99</f>
        <v>0.78</v>
      </c>
      <c r="F173" s="34"/>
      <c r="G173" s="35" t="str">
        <f>Source!DI99</f>
        <v>)*1,1</v>
      </c>
      <c r="H173" s="33">
        <f>Source!AV100</f>
        <v>1</v>
      </c>
      <c r="I173" s="34">
        <f>Source!U99</f>
        <v>108.94540800000001</v>
      </c>
      <c r="J173" s="33"/>
      <c r="K173" s="34"/>
    </row>
    <row r="174" spans="1:29" ht="15" x14ac:dyDescent="0.25">
      <c r="C174" s="21" t="s">
        <v>1108</v>
      </c>
      <c r="H174" s="52">
        <f>I165+I166+I168+I170+I171+I172+SUM(I169:I169)-SUMIF(AC169:AC169, 5, I169:I169)-SUMIF(AC169:AC169, 6, I169:I169)</f>
        <v>21187.040000000001</v>
      </c>
      <c r="I174" s="52"/>
      <c r="J174" s="52">
        <f>K165+K166+K168+K170+K171+K172+SUM(K169:K169)-SUMIF(AC169:AC169, 5, K169:K169)-SUMIF(AC169:AC169, 6, K169:K169)</f>
        <v>261672.14</v>
      </c>
      <c r="K174" s="52"/>
    </row>
    <row r="175" spans="1:29" ht="15" x14ac:dyDescent="0.25">
      <c r="C175" s="21" t="s">
        <v>1109</v>
      </c>
      <c r="H175" s="51">
        <f>SUMIF(AC169:AC169, 5, I169:I169)+SUMIF(AC169:AC169, 6, I169:I169)</f>
        <v>0</v>
      </c>
      <c r="I175" s="51"/>
      <c r="J175" s="51">
        <f>SUMIF(AC169:AC169, 5, K169:K169)+SUMIF(AC169:AC169, 6, K169:K169)</f>
        <v>0</v>
      </c>
      <c r="K175" s="51"/>
    </row>
    <row r="176" spans="1:29" ht="15" x14ac:dyDescent="0.25">
      <c r="H176" s="51"/>
      <c r="I176" s="51"/>
      <c r="J176" s="51"/>
      <c r="K176" s="51"/>
      <c r="O176" s="36">
        <f>I165+I166+I168+I170+I171+I172+SUM(I169:I169)</f>
        <v>21187.040000000001</v>
      </c>
      <c r="P176" s="36">
        <f>K165+K166+K168+K170+K171+K172+SUM(K169:K169)</f>
        <v>261672.14</v>
      </c>
    </row>
    <row r="178" spans="1:29" ht="28.5" x14ac:dyDescent="0.2">
      <c r="A178" s="25">
        <v>15</v>
      </c>
      <c r="B178" s="25" t="str">
        <f>Source!F103</f>
        <v>3.8-1-2</v>
      </c>
      <c r="C178" s="25" t="s">
        <v>183</v>
      </c>
      <c r="D178" s="26" t="str">
        <f>Source!H103</f>
        <v>1 м3 основания</v>
      </c>
      <c r="E178" s="12">
        <f>Source!I103</f>
        <v>126.976</v>
      </c>
      <c r="F178" s="28"/>
      <c r="G178" s="27"/>
      <c r="H178" s="12"/>
      <c r="I178" s="28"/>
      <c r="J178" s="12"/>
      <c r="K178" s="28"/>
      <c r="Q178">
        <f>Source!X103</f>
        <v>1297.92</v>
      </c>
      <c r="R178">
        <f>Source!X104</f>
        <v>36660.92</v>
      </c>
      <c r="S178">
        <f>Source!Y103</f>
        <v>951.8</v>
      </c>
      <c r="T178">
        <f>Source!Y104</f>
        <v>17276.990000000002</v>
      </c>
      <c r="U178">
        <f>ROUND((175/100)*ROUND(Source!R103, 2), 2)</f>
        <v>865.27</v>
      </c>
      <c r="V178">
        <f>ROUND((160/100)*ROUND(Source!R104, 2), 2)</f>
        <v>26968.74</v>
      </c>
      <c r="AC178">
        <v>0</v>
      </c>
    </row>
    <row r="179" spans="1:29" ht="14.25" x14ac:dyDescent="0.2">
      <c r="A179" s="25"/>
      <c r="B179" s="25"/>
      <c r="C179" s="25" t="s">
        <v>1099</v>
      </c>
      <c r="D179" s="26"/>
      <c r="E179" s="12"/>
      <c r="F179" s="28">
        <f>Source!AO103</f>
        <v>8.85</v>
      </c>
      <c r="G179" s="27" t="str">
        <f>Source!DG103</f>
        <v>)*1,1</v>
      </c>
      <c r="H179" s="12">
        <f>Source!AV104</f>
        <v>1</v>
      </c>
      <c r="I179" s="28">
        <f>Source!S103</f>
        <v>1236.1099999999999</v>
      </c>
      <c r="J179" s="12">
        <f>IF(Source!BA104&lt;&gt; 0, Source!BA104, 1)</f>
        <v>34.090000000000003</v>
      </c>
      <c r="K179" s="28">
        <f>Source!S104</f>
        <v>42138.99</v>
      </c>
    </row>
    <row r="180" spans="1:29" ht="14.25" x14ac:dyDescent="0.2">
      <c r="A180" s="25"/>
      <c r="B180" s="25"/>
      <c r="C180" s="25" t="s">
        <v>1100</v>
      </c>
      <c r="D180" s="26"/>
      <c r="E180" s="12"/>
      <c r="F180" s="28">
        <f>Source!AM103</f>
        <v>17.77</v>
      </c>
      <c r="G180" s="27" t="str">
        <f>Source!DE103</f>
        <v>)*1,1</v>
      </c>
      <c r="H180" s="12">
        <f>Source!AV104</f>
        <v>1</v>
      </c>
      <c r="I180" s="28">
        <f>Source!Q103</f>
        <v>2482</v>
      </c>
      <c r="J180" s="12">
        <f>IF(Source!BB104&lt;&gt; 0, Source!BB104, 1)</f>
        <v>14.78</v>
      </c>
      <c r="K180" s="28">
        <f>Source!Q104</f>
        <v>36683.96</v>
      </c>
    </row>
    <row r="181" spans="1:29" ht="14.25" x14ac:dyDescent="0.2">
      <c r="A181" s="25"/>
      <c r="B181" s="25"/>
      <c r="C181" s="25" t="s">
        <v>1101</v>
      </c>
      <c r="D181" s="26"/>
      <c r="E181" s="12"/>
      <c r="F181" s="28">
        <f>Source!AN103</f>
        <v>3.54</v>
      </c>
      <c r="G181" s="27" t="str">
        <f>Source!DF103</f>
        <v>)*1,1</v>
      </c>
      <c r="H181" s="12">
        <f>Source!AV104</f>
        <v>1</v>
      </c>
      <c r="I181" s="30">
        <f>Source!R103</f>
        <v>494.44</v>
      </c>
      <c r="J181" s="12">
        <f>IF(Source!BS104&lt;&gt; 0, Source!BS104, 1)</f>
        <v>34.090000000000003</v>
      </c>
      <c r="K181" s="30">
        <f>Source!R104</f>
        <v>16855.46</v>
      </c>
    </row>
    <row r="182" spans="1:29" ht="14.25" x14ac:dyDescent="0.2">
      <c r="A182" s="25"/>
      <c r="B182" s="25"/>
      <c r="C182" s="25" t="s">
        <v>1112</v>
      </c>
      <c r="D182" s="26"/>
      <c r="E182" s="12"/>
      <c r="F182" s="28">
        <f>Source!AL103</f>
        <v>1.06</v>
      </c>
      <c r="G182" s="27" t="str">
        <f>Source!DD103</f>
        <v/>
      </c>
      <c r="H182" s="12">
        <f>Source!AW104</f>
        <v>1</v>
      </c>
      <c r="I182" s="28">
        <f>Source!P103</f>
        <v>134.59</v>
      </c>
      <c r="J182" s="12">
        <f>IF(Source!BC104&lt;&gt; 0, Source!BC104, 1)</f>
        <v>6.01</v>
      </c>
      <c r="K182" s="28">
        <f>Source!P104</f>
        <v>808.89</v>
      </c>
    </row>
    <row r="183" spans="1:29" ht="42.75" x14ac:dyDescent="0.2">
      <c r="A183" s="25" t="s">
        <v>185</v>
      </c>
      <c r="B183" s="25" t="str">
        <f>Source!F105</f>
        <v>1.1-1-1530</v>
      </c>
      <c r="C183" s="25" t="s">
        <v>187</v>
      </c>
      <c r="D183" s="26" t="str">
        <f>Source!H105</f>
        <v>м3</v>
      </c>
      <c r="E183" s="12">
        <f>Source!I105</f>
        <v>146.0224</v>
      </c>
      <c r="F183" s="28">
        <f>Source!AK105</f>
        <v>214.13</v>
      </c>
      <c r="G183" s="37" t="s">
        <v>3</v>
      </c>
      <c r="H183" s="12">
        <f>Source!AW106</f>
        <v>1</v>
      </c>
      <c r="I183" s="28">
        <f>Source!O105</f>
        <v>31267.78</v>
      </c>
      <c r="J183" s="12">
        <f>IF(Source!BC106&lt;&gt; 0, Source!BC106, 1)</f>
        <v>15.56</v>
      </c>
      <c r="K183" s="28">
        <f>Source!O106</f>
        <v>486526.66</v>
      </c>
      <c r="Q183">
        <f>Source!X105</f>
        <v>0</v>
      </c>
      <c r="R183">
        <f>Source!X106</f>
        <v>0</v>
      </c>
      <c r="S183">
        <f>Source!Y105</f>
        <v>0</v>
      </c>
      <c r="T183">
        <f>Source!Y106</f>
        <v>0</v>
      </c>
      <c r="U183">
        <f>ROUND((175/100)*ROUND(Source!R105, 2), 2)</f>
        <v>0</v>
      </c>
      <c r="V183">
        <f>ROUND((160/100)*ROUND(Source!R106, 2), 2)</f>
        <v>0</v>
      </c>
      <c r="AC183">
        <v>3</v>
      </c>
    </row>
    <row r="184" spans="1:29" ht="14.25" x14ac:dyDescent="0.2">
      <c r="A184" s="25"/>
      <c r="B184" s="25"/>
      <c r="C184" s="25" t="s">
        <v>1102</v>
      </c>
      <c r="D184" s="26" t="s">
        <v>1103</v>
      </c>
      <c r="E184" s="12">
        <f>Source!DN104</f>
        <v>105</v>
      </c>
      <c r="F184" s="28"/>
      <c r="G184" s="27"/>
      <c r="H184" s="12"/>
      <c r="I184" s="28">
        <f>SUM(Q178:Q183)</f>
        <v>1297.92</v>
      </c>
      <c r="J184" s="12">
        <f>Source!BZ104</f>
        <v>87</v>
      </c>
      <c r="K184" s="28">
        <f>SUM(R178:R183)</f>
        <v>36660.92</v>
      </c>
    </row>
    <row r="185" spans="1:29" ht="14.25" x14ac:dyDescent="0.2">
      <c r="A185" s="25"/>
      <c r="B185" s="25"/>
      <c r="C185" s="25" t="s">
        <v>1104</v>
      </c>
      <c r="D185" s="26" t="s">
        <v>1103</v>
      </c>
      <c r="E185" s="12">
        <f>Source!DO104</f>
        <v>77</v>
      </c>
      <c r="F185" s="28"/>
      <c r="G185" s="27"/>
      <c r="H185" s="12"/>
      <c r="I185" s="28">
        <f>SUM(S178:S184)</f>
        <v>951.8</v>
      </c>
      <c r="J185" s="12">
        <f>Source!CA104</f>
        <v>41</v>
      </c>
      <c r="K185" s="28">
        <f>SUM(T178:T184)</f>
        <v>17276.990000000002</v>
      </c>
    </row>
    <row r="186" spans="1:29" ht="14.25" x14ac:dyDescent="0.2">
      <c r="A186" s="25"/>
      <c r="B186" s="25"/>
      <c r="C186" s="25" t="s">
        <v>1105</v>
      </c>
      <c r="D186" s="26" t="s">
        <v>1103</v>
      </c>
      <c r="E186" s="12">
        <f>175</f>
        <v>175</v>
      </c>
      <c r="F186" s="28"/>
      <c r="G186" s="27"/>
      <c r="H186" s="12"/>
      <c r="I186" s="28">
        <f>SUM(U178:U185)</f>
        <v>865.27</v>
      </c>
      <c r="J186" s="12">
        <f>160</f>
        <v>160</v>
      </c>
      <c r="K186" s="28">
        <f>SUM(V178:V185)</f>
        <v>26968.74</v>
      </c>
    </row>
    <row r="187" spans="1:29" ht="14.25" x14ac:dyDescent="0.2">
      <c r="A187" s="31"/>
      <c r="B187" s="31"/>
      <c r="C187" s="31" t="s">
        <v>1106</v>
      </c>
      <c r="D187" s="32" t="s">
        <v>1107</v>
      </c>
      <c r="E187" s="33">
        <f>Source!AQ103</f>
        <v>0.85</v>
      </c>
      <c r="F187" s="34"/>
      <c r="G187" s="35" t="str">
        <f>Source!DI103</f>
        <v>)*1,1</v>
      </c>
      <c r="H187" s="33">
        <f>Source!AV104</f>
        <v>1</v>
      </c>
      <c r="I187" s="34">
        <f>Source!U103</f>
        <v>118.72256</v>
      </c>
      <c r="J187" s="33"/>
      <c r="K187" s="34"/>
    </row>
    <row r="188" spans="1:29" ht="15" x14ac:dyDescent="0.25">
      <c r="C188" s="21" t="s">
        <v>1108</v>
      </c>
      <c r="H188" s="52">
        <f>I179+I180+I182+I184+I185+I186+SUM(I183:I183)-SUMIF(AC183:AC183, 5, I183:I183)-SUMIF(AC183:AC183, 6, I183:I183)</f>
        <v>38235.47</v>
      </c>
      <c r="I188" s="52"/>
      <c r="J188" s="52">
        <f>K179+K180+K182+K184+K185+K186+SUM(K183:K183)-SUMIF(AC183:AC183, 5, K183:K183)-SUMIF(AC183:AC183, 6, K183:K183)</f>
        <v>647065.14999999991</v>
      </c>
      <c r="K188" s="52"/>
    </row>
    <row r="189" spans="1:29" ht="15" x14ac:dyDescent="0.25">
      <c r="C189" s="21" t="s">
        <v>1109</v>
      </c>
      <c r="H189" s="51">
        <f>SUMIF(AC183:AC183, 5, I183:I183)+SUMIF(AC183:AC183, 6, I183:I183)</f>
        <v>0</v>
      </c>
      <c r="I189" s="51"/>
      <c r="J189" s="51">
        <f>SUMIF(AC183:AC183, 5, K183:K183)+SUMIF(AC183:AC183, 6, K183:K183)</f>
        <v>0</v>
      </c>
      <c r="K189" s="51"/>
    </row>
    <row r="190" spans="1:29" ht="15" x14ac:dyDescent="0.25">
      <c r="H190" s="51"/>
      <c r="I190" s="51"/>
      <c r="J190" s="51"/>
      <c r="K190" s="51"/>
      <c r="O190" s="36">
        <f>I179+I180+I182+I184+I185+I186+SUM(I183:I183)</f>
        <v>38235.47</v>
      </c>
      <c r="P190" s="36">
        <f>K179+K180+K182+K184+K185+K186+SUM(K183:K183)</f>
        <v>647065.14999999991</v>
      </c>
    </row>
    <row r="192" spans="1:29" ht="28.5" x14ac:dyDescent="0.2">
      <c r="A192" s="25">
        <v>16</v>
      </c>
      <c r="B192" s="25" t="str">
        <f>Source!F107</f>
        <v>3.6-1-1</v>
      </c>
      <c r="C192" s="25" t="s">
        <v>191</v>
      </c>
      <c r="D192" s="26" t="str">
        <f>Source!H107</f>
        <v>100 м3 в деле</v>
      </c>
      <c r="E192" s="12">
        <f>Source!I107</f>
        <v>0.31744</v>
      </c>
      <c r="F192" s="28"/>
      <c r="G192" s="27"/>
      <c r="H192" s="12"/>
      <c r="I192" s="28"/>
      <c r="J192" s="12"/>
      <c r="K192" s="28"/>
      <c r="Q192">
        <f>Source!X107</f>
        <v>472.13</v>
      </c>
      <c r="R192">
        <f>Source!X108</f>
        <v>15438.13</v>
      </c>
      <c r="S192">
        <f>Source!Y107</f>
        <v>337.24</v>
      </c>
      <c r="T192">
        <f>Source!Y108</f>
        <v>10839.54</v>
      </c>
      <c r="U192">
        <f>ROUND((175/100)*ROUND(Source!R107, 2), 2)</f>
        <v>0.93</v>
      </c>
      <c r="V192">
        <f>ROUND((160/100)*ROUND(Source!R108, 2), 2)</f>
        <v>28.91</v>
      </c>
      <c r="AC192">
        <v>0</v>
      </c>
    </row>
    <row r="193" spans="1:29" x14ac:dyDescent="0.2">
      <c r="C193" s="29" t="str">
        <f>"Объем: "&amp;Source!I107&amp;"=31,744/"&amp;"100"</f>
        <v>Объем: 0,31744=31,744/100</v>
      </c>
    </row>
    <row r="194" spans="1:29" ht="14.25" x14ac:dyDescent="0.2">
      <c r="A194" s="25"/>
      <c r="B194" s="25"/>
      <c r="C194" s="25" t="s">
        <v>1099</v>
      </c>
      <c r="D194" s="26"/>
      <c r="E194" s="12"/>
      <c r="F194" s="28">
        <f>Source!AO107</f>
        <v>1379.7</v>
      </c>
      <c r="G194" s="27" t="str">
        <f>Source!DG107</f>
        <v>)*1,1</v>
      </c>
      <c r="H194" s="12">
        <f>Source!AV108</f>
        <v>1</v>
      </c>
      <c r="I194" s="28">
        <f>Source!S107</f>
        <v>481.77</v>
      </c>
      <c r="J194" s="12">
        <f>IF(Source!BA108&lt;&gt; 0, Source!BA108, 1)</f>
        <v>34.090000000000003</v>
      </c>
      <c r="K194" s="28">
        <f>Source!S108</f>
        <v>16423.54</v>
      </c>
    </row>
    <row r="195" spans="1:29" ht="14.25" x14ac:dyDescent="0.2">
      <c r="A195" s="25"/>
      <c r="B195" s="25"/>
      <c r="C195" s="25" t="s">
        <v>1100</v>
      </c>
      <c r="D195" s="26"/>
      <c r="E195" s="12"/>
      <c r="F195" s="28">
        <f>Source!AM107</f>
        <v>15.65</v>
      </c>
      <c r="G195" s="27" t="str">
        <f>Source!DE107</f>
        <v>)*1,1</v>
      </c>
      <c r="H195" s="12">
        <f>Source!AV108</f>
        <v>1</v>
      </c>
      <c r="I195" s="28">
        <f>Source!Q107</f>
        <v>5.46</v>
      </c>
      <c r="J195" s="12">
        <f>IF(Source!BB108&lt;&gt; 0, Source!BB108, 1)</f>
        <v>11.26</v>
      </c>
      <c r="K195" s="28">
        <f>Source!Q108</f>
        <v>61.48</v>
      </c>
    </row>
    <row r="196" spans="1:29" ht="14.25" x14ac:dyDescent="0.2">
      <c r="A196" s="25"/>
      <c r="B196" s="25"/>
      <c r="C196" s="25" t="s">
        <v>1101</v>
      </c>
      <c r="D196" s="26"/>
      <c r="E196" s="12"/>
      <c r="F196" s="28">
        <f>Source!AN107</f>
        <v>1.51</v>
      </c>
      <c r="G196" s="27" t="str">
        <f>Source!DF107</f>
        <v>)*1,1</v>
      </c>
      <c r="H196" s="12">
        <f>Source!AV108</f>
        <v>1</v>
      </c>
      <c r="I196" s="30">
        <f>Source!R107</f>
        <v>0.53</v>
      </c>
      <c r="J196" s="12">
        <f>IF(Source!BS108&lt;&gt; 0, Source!BS108, 1)</f>
        <v>34.090000000000003</v>
      </c>
      <c r="K196" s="30">
        <f>Source!R108</f>
        <v>18.07</v>
      </c>
    </row>
    <row r="197" spans="1:29" ht="14.25" x14ac:dyDescent="0.2">
      <c r="A197" s="25"/>
      <c r="B197" s="25"/>
      <c r="C197" s="25" t="s">
        <v>1112</v>
      </c>
      <c r="D197" s="26"/>
      <c r="E197" s="12"/>
      <c r="F197" s="28">
        <f>Source!AL107</f>
        <v>1859.87</v>
      </c>
      <c r="G197" s="27" t="str">
        <f>Source!DD107</f>
        <v/>
      </c>
      <c r="H197" s="12">
        <f>Source!AW108</f>
        <v>1</v>
      </c>
      <c r="I197" s="28">
        <f>Source!P107</f>
        <v>590.4</v>
      </c>
      <c r="J197" s="12">
        <f>IF(Source!BC108&lt;&gt; 0, Source!BC108, 1)</f>
        <v>6.51</v>
      </c>
      <c r="K197" s="28">
        <f>Source!P108</f>
        <v>3843.5</v>
      </c>
    </row>
    <row r="198" spans="1:29" ht="57" x14ac:dyDescent="0.2">
      <c r="A198" s="25" t="s">
        <v>196</v>
      </c>
      <c r="B198" s="25" t="str">
        <f>Source!F109</f>
        <v>1.3-1-161</v>
      </c>
      <c r="C198" s="25" t="s">
        <v>198</v>
      </c>
      <c r="D198" s="26" t="str">
        <f>Source!H109</f>
        <v>м3</v>
      </c>
      <c r="E198" s="12">
        <f>Source!I109</f>
        <v>32.377729000000002</v>
      </c>
      <c r="F198" s="28">
        <f>Source!AK109</f>
        <v>604.5</v>
      </c>
      <c r="G198" s="37" t="s">
        <v>3</v>
      </c>
      <c r="H198" s="12">
        <f>Source!AW110</f>
        <v>1</v>
      </c>
      <c r="I198" s="28">
        <f>Source!O109</f>
        <v>19572.34</v>
      </c>
      <c r="J198" s="12">
        <f>IF(Source!BC110&lt;&gt; 0, Source!BC110, 1)</f>
        <v>8.49</v>
      </c>
      <c r="K198" s="28">
        <f>Source!O110</f>
        <v>166169.17000000001</v>
      </c>
      <c r="Q198">
        <f>Source!X109</f>
        <v>0</v>
      </c>
      <c r="R198">
        <f>Source!X110</f>
        <v>0</v>
      </c>
      <c r="S198">
        <f>Source!Y109</f>
        <v>0</v>
      </c>
      <c r="T198">
        <f>Source!Y110</f>
        <v>0</v>
      </c>
      <c r="U198">
        <f>ROUND((175/100)*ROUND(Source!R109, 2), 2)</f>
        <v>0</v>
      </c>
      <c r="V198">
        <f>ROUND((160/100)*ROUND(Source!R110, 2), 2)</f>
        <v>0</v>
      </c>
      <c r="AC198">
        <v>3</v>
      </c>
    </row>
    <row r="199" spans="1:29" ht="14.25" x14ac:dyDescent="0.2">
      <c r="A199" s="25"/>
      <c r="B199" s="25"/>
      <c r="C199" s="25" t="s">
        <v>1102</v>
      </c>
      <c r="D199" s="26" t="s">
        <v>1103</v>
      </c>
      <c r="E199" s="12">
        <f>Source!DN108</f>
        <v>98</v>
      </c>
      <c r="F199" s="28"/>
      <c r="G199" s="27"/>
      <c r="H199" s="12"/>
      <c r="I199" s="28">
        <f>SUM(Q192:Q198)</f>
        <v>472.13</v>
      </c>
      <c r="J199" s="12">
        <f>Source!BZ108</f>
        <v>94</v>
      </c>
      <c r="K199" s="28">
        <f>SUM(R192:R198)</f>
        <v>15438.13</v>
      </c>
    </row>
    <row r="200" spans="1:29" ht="14.25" x14ac:dyDescent="0.2">
      <c r="A200" s="25"/>
      <c r="B200" s="25"/>
      <c r="C200" s="25" t="s">
        <v>1104</v>
      </c>
      <c r="D200" s="26" t="s">
        <v>1103</v>
      </c>
      <c r="E200" s="12">
        <f>Source!DO108</f>
        <v>70</v>
      </c>
      <c r="F200" s="28"/>
      <c r="G200" s="27"/>
      <c r="H200" s="12"/>
      <c r="I200" s="28">
        <f>SUM(S192:S199)</f>
        <v>337.24</v>
      </c>
      <c r="J200" s="12">
        <f>Source!CA108</f>
        <v>66</v>
      </c>
      <c r="K200" s="28">
        <f>SUM(T192:T199)</f>
        <v>10839.54</v>
      </c>
    </row>
    <row r="201" spans="1:29" ht="14.25" x14ac:dyDescent="0.2">
      <c r="A201" s="25"/>
      <c r="B201" s="25"/>
      <c r="C201" s="25" t="s">
        <v>1105</v>
      </c>
      <c r="D201" s="26" t="s">
        <v>1103</v>
      </c>
      <c r="E201" s="12">
        <f>175</f>
        <v>175</v>
      </c>
      <c r="F201" s="28"/>
      <c r="G201" s="27"/>
      <c r="H201" s="12"/>
      <c r="I201" s="28">
        <f>SUM(U192:U200)</f>
        <v>0.93</v>
      </c>
      <c r="J201" s="12">
        <f>160</f>
        <v>160</v>
      </c>
      <c r="K201" s="28">
        <f>SUM(V192:V200)</f>
        <v>28.91</v>
      </c>
    </row>
    <row r="202" spans="1:29" ht="14.25" x14ac:dyDescent="0.2">
      <c r="A202" s="31"/>
      <c r="B202" s="31"/>
      <c r="C202" s="31" t="s">
        <v>1106</v>
      </c>
      <c r="D202" s="32" t="s">
        <v>1107</v>
      </c>
      <c r="E202" s="33">
        <f>Source!AQ107</f>
        <v>135</v>
      </c>
      <c r="F202" s="34"/>
      <c r="G202" s="35" t="str">
        <f>Source!DI107</f>
        <v>)*1,1</v>
      </c>
      <c r="H202" s="33">
        <f>Source!AV108</f>
        <v>1</v>
      </c>
      <c r="I202" s="34">
        <f>Source!U107</f>
        <v>47.13984</v>
      </c>
      <c r="J202" s="33"/>
      <c r="K202" s="34"/>
    </row>
    <row r="203" spans="1:29" ht="15" x14ac:dyDescent="0.25">
      <c r="C203" s="21" t="s">
        <v>1108</v>
      </c>
      <c r="H203" s="52">
        <f>I194+I195+I197+I199+I200+I201+SUM(I198:I198)-SUMIF(AC198:AC198, 5, I198:I198)-SUMIF(AC198:AC198, 6, I198:I198)</f>
        <v>21460.27</v>
      </c>
      <c r="I203" s="52"/>
      <c r="J203" s="52">
        <f>K194+K195+K197+K199+K200+K201+SUM(K198:K198)-SUMIF(AC198:AC198, 5, K198:K198)-SUMIF(AC198:AC198, 6, K198:K198)</f>
        <v>212804.27000000002</v>
      </c>
      <c r="K203" s="52"/>
    </row>
    <row r="204" spans="1:29" ht="15" x14ac:dyDescent="0.25">
      <c r="C204" s="21" t="s">
        <v>1109</v>
      </c>
      <c r="H204" s="51">
        <f>SUMIF(AC198:AC198, 5, I198:I198)+SUMIF(AC198:AC198, 6, I198:I198)</f>
        <v>0</v>
      </c>
      <c r="I204" s="51"/>
      <c r="J204" s="51">
        <f>SUMIF(AC198:AC198, 5, K198:K198)+SUMIF(AC198:AC198, 6, K198:K198)</f>
        <v>0</v>
      </c>
      <c r="K204" s="51"/>
    </row>
    <row r="205" spans="1:29" ht="15" x14ac:dyDescent="0.25">
      <c r="H205" s="51"/>
      <c r="I205" s="51"/>
      <c r="J205" s="51"/>
      <c r="K205" s="51"/>
      <c r="O205" s="36">
        <f>I194+I195+I197+I199+I200+I201+SUM(I198:I198)</f>
        <v>21460.27</v>
      </c>
      <c r="P205" s="36">
        <f>K194+K195+K197+K199+K200+K201+SUM(K198:K198)</f>
        <v>212804.27000000002</v>
      </c>
    </row>
    <row r="207" spans="1:29" ht="71.25" x14ac:dyDescent="0.2">
      <c r="A207" s="25">
        <v>17</v>
      </c>
      <c r="B207" s="25" t="str">
        <f>Source!F111</f>
        <v>3.8-2-3</v>
      </c>
      <c r="C207" s="25" t="s">
        <v>202</v>
      </c>
      <c r="D207" s="26" t="str">
        <f>Source!H111</f>
        <v>100 м2 изолируемой поверхности</v>
      </c>
      <c r="E207" s="12">
        <f>Source!I111</f>
        <v>3.1743999999999999</v>
      </c>
      <c r="F207" s="28"/>
      <c r="G207" s="27"/>
      <c r="H207" s="12"/>
      <c r="I207" s="28"/>
      <c r="J207" s="12"/>
      <c r="K207" s="28"/>
      <c r="Q207">
        <f>Source!X111</f>
        <v>823.92</v>
      </c>
      <c r="R207">
        <f>Source!X112</f>
        <v>23272.57</v>
      </c>
      <c r="S207">
        <f>Source!Y111</f>
        <v>604.21</v>
      </c>
      <c r="T207">
        <f>Source!Y112</f>
        <v>10967.53</v>
      </c>
      <c r="U207">
        <f>ROUND((175/100)*ROUND(Source!R111, 2), 2)</f>
        <v>115.68</v>
      </c>
      <c r="V207">
        <f>ROUND((160/100)*ROUND(Source!R112, 2), 2)</f>
        <v>3605.36</v>
      </c>
      <c r="AC207">
        <v>0</v>
      </c>
    </row>
    <row r="208" spans="1:29" x14ac:dyDescent="0.2">
      <c r="C208" s="29" t="str">
        <f>"Объем: "&amp;Source!I111&amp;"=317,44/"&amp;"100"</f>
        <v>Объем: 3,1744=317,44/100</v>
      </c>
    </row>
    <row r="209" spans="1:29" ht="14.25" x14ac:dyDescent="0.2">
      <c r="A209" s="25"/>
      <c r="B209" s="25"/>
      <c r="C209" s="25" t="s">
        <v>1099</v>
      </c>
      <c r="D209" s="26"/>
      <c r="E209" s="12"/>
      <c r="F209" s="28">
        <f>Source!AO111</f>
        <v>224.72</v>
      </c>
      <c r="G209" s="27" t="str">
        <f>Source!DG111</f>
        <v>)*1,1</v>
      </c>
      <c r="H209" s="12">
        <f>Source!AV112</f>
        <v>1</v>
      </c>
      <c r="I209" s="28">
        <f>Source!S111</f>
        <v>784.69</v>
      </c>
      <c r="J209" s="12">
        <f>IF(Source!BA112&lt;&gt; 0, Source!BA112, 1)</f>
        <v>34.090000000000003</v>
      </c>
      <c r="K209" s="28">
        <f>Source!S112</f>
        <v>26750.080000000002</v>
      </c>
    </row>
    <row r="210" spans="1:29" ht="14.25" x14ac:dyDescent="0.2">
      <c r="A210" s="25"/>
      <c r="B210" s="25"/>
      <c r="C210" s="25" t="s">
        <v>1100</v>
      </c>
      <c r="D210" s="26"/>
      <c r="E210" s="12"/>
      <c r="F210" s="28">
        <f>Source!AM111</f>
        <v>189.95</v>
      </c>
      <c r="G210" s="27" t="str">
        <f>Source!DE111</f>
        <v>)*1,1</v>
      </c>
      <c r="H210" s="12">
        <f>Source!AV112</f>
        <v>1</v>
      </c>
      <c r="I210" s="28">
        <f>Source!Q111</f>
        <v>663.28</v>
      </c>
      <c r="J210" s="12">
        <f>IF(Source!BB112&lt;&gt; 0, Source!BB112, 1)</f>
        <v>11.8</v>
      </c>
      <c r="K210" s="28">
        <f>Source!Q112</f>
        <v>7826.7</v>
      </c>
    </row>
    <row r="211" spans="1:29" ht="14.25" x14ac:dyDescent="0.2">
      <c r="A211" s="25"/>
      <c r="B211" s="25"/>
      <c r="C211" s="25" t="s">
        <v>1101</v>
      </c>
      <c r="D211" s="26"/>
      <c r="E211" s="12"/>
      <c r="F211" s="28">
        <f>Source!AN111</f>
        <v>18.93</v>
      </c>
      <c r="G211" s="27" t="str">
        <f>Source!DF111</f>
        <v>)*1,1</v>
      </c>
      <c r="H211" s="12">
        <f>Source!AV112</f>
        <v>1</v>
      </c>
      <c r="I211" s="30">
        <f>Source!R111</f>
        <v>66.099999999999994</v>
      </c>
      <c r="J211" s="12">
        <f>IF(Source!BS112&lt;&gt; 0, Source!BS112, 1)</f>
        <v>34.090000000000003</v>
      </c>
      <c r="K211" s="30">
        <f>Source!R112</f>
        <v>2253.35</v>
      </c>
    </row>
    <row r="212" spans="1:29" ht="14.25" x14ac:dyDescent="0.2">
      <c r="A212" s="25"/>
      <c r="B212" s="25"/>
      <c r="C212" s="25" t="s">
        <v>1112</v>
      </c>
      <c r="D212" s="26"/>
      <c r="E212" s="12"/>
      <c r="F212" s="28">
        <f>Source!AL111</f>
        <v>85.77</v>
      </c>
      <c r="G212" s="27" t="str">
        <f>Source!DD111</f>
        <v/>
      </c>
      <c r="H212" s="12">
        <f>Source!AW112</f>
        <v>1</v>
      </c>
      <c r="I212" s="28">
        <f>Source!P111</f>
        <v>272.27</v>
      </c>
      <c r="J212" s="12">
        <f>IF(Source!BC112&lt;&gt; 0, Source!BC112, 1)</f>
        <v>6.8</v>
      </c>
      <c r="K212" s="28">
        <f>Source!P112</f>
        <v>1851.44</v>
      </c>
    </row>
    <row r="213" spans="1:29" ht="128.25" x14ac:dyDescent="0.2">
      <c r="A213" s="25" t="s">
        <v>207</v>
      </c>
      <c r="B213" s="25" t="str">
        <f>Source!F113</f>
        <v>1.1-1-143</v>
      </c>
      <c r="C213" s="25" t="s">
        <v>1065</v>
      </c>
      <c r="D213" s="26" t="str">
        <f>Source!H113</f>
        <v>м2</v>
      </c>
      <c r="E213" s="12">
        <f>Source!I113</f>
        <v>698.36800000000005</v>
      </c>
      <c r="F213" s="28">
        <f>Source!AK113</f>
        <v>15.56</v>
      </c>
      <c r="G213" s="37" t="s">
        <v>3</v>
      </c>
      <c r="H213" s="12">
        <f>Source!AW114</f>
        <v>1</v>
      </c>
      <c r="I213" s="28">
        <f>Source!O113</f>
        <v>10866.61</v>
      </c>
      <c r="J213" s="12">
        <f>IF(Source!BC114&lt;&gt; 0, Source!BC114, 1)</f>
        <v>6.83</v>
      </c>
      <c r="K213" s="28">
        <f>Source!O114</f>
        <v>74218.95</v>
      </c>
      <c r="Q213">
        <f>Source!X113</f>
        <v>0</v>
      </c>
      <c r="R213">
        <f>Source!X114</f>
        <v>0</v>
      </c>
      <c r="S213">
        <f>Source!Y113</f>
        <v>0</v>
      </c>
      <c r="T213">
        <f>Source!Y114</f>
        <v>0</v>
      </c>
      <c r="U213">
        <f>ROUND((175/100)*ROUND(Source!R113, 2), 2)</f>
        <v>0</v>
      </c>
      <c r="V213">
        <f>ROUND((160/100)*ROUND(Source!R114, 2), 2)</f>
        <v>0</v>
      </c>
      <c r="AC213">
        <v>3</v>
      </c>
    </row>
    <row r="214" spans="1:29" ht="142.5" x14ac:dyDescent="0.2">
      <c r="A214" s="25" t="s">
        <v>211</v>
      </c>
      <c r="B214" s="25" t="str">
        <f>Source!F115</f>
        <v>1.1-1-613</v>
      </c>
      <c r="C214" s="25" t="s">
        <v>1066</v>
      </c>
      <c r="D214" s="26" t="str">
        <f>Source!H115</f>
        <v>т</v>
      </c>
      <c r="E214" s="12">
        <f>Source!I115</f>
        <v>1.3217190000000001</v>
      </c>
      <c r="F214" s="28">
        <f>Source!AK115</f>
        <v>11626.84</v>
      </c>
      <c r="G214" s="37" t="s">
        <v>3</v>
      </c>
      <c r="H214" s="12">
        <f>Source!AW116</f>
        <v>1</v>
      </c>
      <c r="I214" s="28">
        <f>Source!O115</f>
        <v>15367.42</v>
      </c>
      <c r="J214" s="12">
        <f>IF(Source!BC116&lt;&gt; 0, Source!BC116, 1)</f>
        <v>2.99</v>
      </c>
      <c r="K214" s="28">
        <f>Source!O116</f>
        <v>45948.59</v>
      </c>
      <c r="Q214">
        <f>Source!X115</f>
        <v>0</v>
      </c>
      <c r="R214">
        <f>Source!X116</f>
        <v>0</v>
      </c>
      <c r="S214">
        <f>Source!Y115</f>
        <v>0</v>
      </c>
      <c r="T214">
        <f>Source!Y116</f>
        <v>0</v>
      </c>
      <c r="U214">
        <f>ROUND((175/100)*ROUND(Source!R115, 2), 2)</f>
        <v>0</v>
      </c>
      <c r="V214">
        <f>ROUND((160/100)*ROUND(Source!R116, 2), 2)</f>
        <v>0</v>
      </c>
      <c r="AC214">
        <v>3</v>
      </c>
    </row>
    <row r="215" spans="1:29" ht="14.25" x14ac:dyDescent="0.2">
      <c r="A215" s="25"/>
      <c r="B215" s="25"/>
      <c r="C215" s="25" t="s">
        <v>1102</v>
      </c>
      <c r="D215" s="26" t="s">
        <v>1103</v>
      </c>
      <c r="E215" s="12">
        <f>Source!DN112</f>
        <v>105</v>
      </c>
      <c r="F215" s="28"/>
      <c r="G215" s="27"/>
      <c r="H215" s="12"/>
      <c r="I215" s="28">
        <f>SUM(Q207:Q214)</f>
        <v>823.92</v>
      </c>
      <c r="J215" s="12">
        <f>Source!BZ112</f>
        <v>87</v>
      </c>
      <c r="K215" s="28">
        <f>SUM(R207:R214)</f>
        <v>23272.57</v>
      </c>
    </row>
    <row r="216" spans="1:29" ht="14.25" x14ac:dyDescent="0.2">
      <c r="A216" s="25"/>
      <c r="B216" s="25"/>
      <c r="C216" s="25" t="s">
        <v>1104</v>
      </c>
      <c r="D216" s="26" t="s">
        <v>1103</v>
      </c>
      <c r="E216" s="12">
        <f>Source!DO112</f>
        <v>77</v>
      </c>
      <c r="F216" s="28"/>
      <c r="G216" s="27"/>
      <c r="H216" s="12"/>
      <c r="I216" s="28">
        <f>SUM(S207:S215)</f>
        <v>604.21</v>
      </c>
      <c r="J216" s="12">
        <f>Source!CA112</f>
        <v>41</v>
      </c>
      <c r="K216" s="28">
        <f>SUM(T207:T215)</f>
        <v>10967.53</v>
      </c>
    </row>
    <row r="217" spans="1:29" ht="14.25" x14ac:dyDescent="0.2">
      <c r="A217" s="25"/>
      <c r="B217" s="25"/>
      <c r="C217" s="25" t="s">
        <v>1105</v>
      </c>
      <c r="D217" s="26" t="s">
        <v>1103</v>
      </c>
      <c r="E217" s="12">
        <f>175</f>
        <v>175</v>
      </c>
      <c r="F217" s="28"/>
      <c r="G217" s="27"/>
      <c r="H217" s="12"/>
      <c r="I217" s="28">
        <f>SUM(U207:U216)</f>
        <v>115.68</v>
      </c>
      <c r="J217" s="12">
        <f>160</f>
        <v>160</v>
      </c>
      <c r="K217" s="28">
        <f>SUM(V207:V216)</f>
        <v>3605.36</v>
      </c>
    </row>
    <row r="218" spans="1:29" ht="14.25" x14ac:dyDescent="0.2">
      <c r="A218" s="31"/>
      <c r="B218" s="31"/>
      <c r="C218" s="31" t="s">
        <v>1106</v>
      </c>
      <c r="D218" s="32" t="s">
        <v>1107</v>
      </c>
      <c r="E218" s="33">
        <f>Source!AQ111</f>
        <v>20.100000000000001</v>
      </c>
      <c r="F218" s="34"/>
      <c r="G218" s="35" t="str">
        <f>Source!DI111</f>
        <v>)*1,1</v>
      </c>
      <c r="H218" s="33">
        <f>Source!AV112</f>
        <v>1</v>
      </c>
      <c r="I218" s="34">
        <f>Source!U111</f>
        <v>70.185984000000005</v>
      </c>
      <c r="J218" s="33"/>
      <c r="K218" s="34"/>
    </row>
    <row r="219" spans="1:29" ht="15" x14ac:dyDescent="0.25">
      <c r="C219" s="21" t="s">
        <v>1108</v>
      </c>
      <c r="H219" s="52">
        <f>I209+I210+I212+I215+I216+I217+SUM(I213:I214)-SUMIF(AC213:AC214, 5, I213:I214)-SUMIF(AC213:AC214, 6, I213:I214)</f>
        <v>29498.079999999998</v>
      </c>
      <c r="I219" s="52"/>
      <c r="J219" s="52">
        <f>K209+K210+K212+K215+K216+K217+SUM(K213:K214)-SUMIF(AC213:AC214, 5, K213:K214)-SUMIF(AC213:AC214, 6, K213:K214)</f>
        <v>194441.22</v>
      </c>
      <c r="K219" s="52"/>
    </row>
    <row r="220" spans="1:29" ht="15" x14ac:dyDescent="0.25">
      <c r="C220" s="21" t="s">
        <v>1109</v>
      </c>
      <c r="H220" s="51">
        <f>SUMIF(AC213:AC214, 5, I213:I214)+SUMIF(AC213:AC214, 6, I213:I214)</f>
        <v>0</v>
      </c>
      <c r="I220" s="51"/>
      <c r="J220" s="51">
        <f>SUMIF(AC213:AC214, 5, K213:K214)+SUMIF(AC213:AC214, 6, K213:K214)</f>
        <v>0</v>
      </c>
      <c r="K220" s="51"/>
    </row>
    <row r="221" spans="1:29" ht="15" x14ac:dyDescent="0.25">
      <c r="H221" s="51"/>
      <c r="I221" s="51"/>
      <c r="J221" s="51"/>
      <c r="K221" s="51"/>
      <c r="O221" s="36">
        <f>I209+I210+I212+I215+I216+I217+SUM(I213:I214)</f>
        <v>29498.079999999998</v>
      </c>
      <c r="P221" s="36">
        <f>K209+K210+K212+K215+K216+K217+SUM(K213:K214)</f>
        <v>194441.22</v>
      </c>
    </row>
    <row r="223" spans="1:29" ht="28.5" x14ac:dyDescent="0.2">
      <c r="A223" s="25">
        <v>18</v>
      </c>
      <c r="B223" s="25" t="str">
        <f>Source!F121</f>
        <v>3.6-1-15</v>
      </c>
      <c r="C223" s="25" t="s">
        <v>216</v>
      </c>
      <c r="D223" s="26" t="str">
        <f>Source!H121</f>
        <v>100 м3 в деле</v>
      </c>
      <c r="E223" s="12">
        <f>Source!I121</f>
        <v>0.63488</v>
      </c>
      <c r="F223" s="28"/>
      <c r="G223" s="27"/>
      <c r="H223" s="12"/>
      <c r="I223" s="28"/>
      <c r="J223" s="12"/>
      <c r="K223" s="28"/>
      <c r="Q223">
        <f>Source!X121</f>
        <v>1369.64</v>
      </c>
      <c r="R223">
        <f>Source!X122</f>
        <v>44785.21</v>
      </c>
      <c r="S223">
        <f>Source!Y121</f>
        <v>978.31</v>
      </c>
      <c r="T223">
        <f>Source!Y122</f>
        <v>31444.93</v>
      </c>
      <c r="U223">
        <f>ROUND((175/100)*ROUND(Source!R121, 2), 2)</f>
        <v>43.94</v>
      </c>
      <c r="V223">
        <f>ROUND((160/100)*ROUND(Source!R122, 2), 2)</f>
        <v>1369.6</v>
      </c>
      <c r="AC223">
        <v>0</v>
      </c>
    </row>
    <row r="224" spans="1:29" x14ac:dyDescent="0.2">
      <c r="C224" s="29" t="str">
        <f>"Объем: "&amp;Source!I121&amp;"=63,488/"&amp;"100"</f>
        <v>Объем: 0,63488=63,488/100</v>
      </c>
    </row>
    <row r="225" spans="1:29" ht="14.25" x14ac:dyDescent="0.2">
      <c r="A225" s="25"/>
      <c r="B225" s="25"/>
      <c r="C225" s="25" t="s">
        <v>1099</v>
      </c>
      <c r="D225" s="26"/>
      <c r="E225" s="12"/>
      <c r="F225" s="28">
        <f>Source!AO121</f>
        <v>2001.22</v>
      </c>
      <c r="G225" s="27" t="str">
        <f>Source!DG121</f>
        <v>)*1,1</v>
      </c>
      <c r="H225" s="12">
        <f>Source!AV122</f>
        <v>1</v>
      </c>
      <c r="I225" s="28">
        <f>Source!S121</f>
        <v>1397.59</v>
      </c>
      <c r="J225" s="12">
        <f>IF(Source!BA122&lt;&gt; 0, Source!BA122, 1)</f>
        <v>34.090000000000003</v>
      </c>
      <c r="K225" s="28">
        <f>Source!S122</f>
        <v>47643.839999999997</v>
      </c>
    </row>
    <row r="226" spans="1:29" ht="14.25" x14ac:dyDescent="0.2">
      <c r="A226" s="25"/>
      <c r="B226" s="25"/>
      <c r="C226" s="25" t="s">
        <v>1100</v>
      </c>
      <c r="D226" s="26"/>
      <c r="E226" s="12"/>
      <c r="F226" s="28">
        <f>Source!AM121</f>
        <v>1171.7</v>
      </c>
      <c r="G226" s="27" t="str">
        <f>Source!DE121</f>
        <v>)*1,1</v>
      </c>
      <c r="H226" s="12">
        <f>Source!AV122</f>
        <v>1</v>
      </c>
      <c r="I226" s="28">
        <f>Source!Q121</f>
        <v>818.28</v>
      </c>
      <c r="J226" s="12">
        <f>IF(Source!BB122&lt;&gt; 0, Source!BB122, 1)</f>
        <v>11.08</v>
      </c>
      <c r="K226" s="28">
        <f>Source!Q122</f>
        <v>9066.5400000000009</v>
      </c>
    </row>
    <row r="227" spans="1:29" ht="14.25" x14ac:dyDescent="0.2">
      <c r="A227" s="25"/>
      <c r="B227" s="25"/>
      <c r="C227" s="25" t="s">
        <v>1101</v>
      </c>
      <c r="D227" s="26"/>
      <c r="E227" s="12"/>
      <c r="F227" s="28">
        <f>Source!AN121</f>
        <v>35.950000000000003</v>
      </c>
      <c r="G227" s="27" t="str">
        <f>Source!DF121</f>
        <v>)*1,1</v>
      </c>
      <c r="H227" s="12">
        <f>Source!AV122</f>
        <v>1</v>
      </c>
      <c r="I227" s="30">
        <f>Source!R121</f>
        <v>25.11</v>
      </c>
      <c r="J227" s="12">
        <f>IF(Source!BS122&lt;&gt; 0, Source!BS122, 1)</f>
        <v>34.090000000000003</v>
      </c>
      <c r="K227" s="30">
        <f>Source!R122</f>
        <v>856</v>
      </c>
    </row>
    <row r="228" spans="1:29" ht="14.25" x14ac:dyDescent="0.2">
      <c r="A228" s="25"/>
      <c r="B228" s="25"/>
      <c r="C228" s="25" t="s">
        <v>1112</v>
      </c>
      <c r="D228" s="26"/>
      <c r="E228" s="12"/>
      <c r="F228" s="28">
        <f>Source!AL121</f>
        <v>1800.88</v>
      </c>
      <c r="G228" s="27" t="str">
        <f>Source!DD121</f>
        <v/>
      </c>
      <c r="H228" s="12">
        <f>Source!AW122</f>
        <v>1</v>
      </c>
      <c r="I228" s="28">
        <f>Source!P121</f>
        <v>1143.3399999999999</v>
      </c>
      <c r="J228" s="12">
        <f>IF(Source!BC122&lt;&gt; 0, Source!BC122, 1)</f>
        <v>15.35</v>
      </c>
      <c r="K228" s="28">
        <f>Source!P122</f>
        <v>17550.27</v>
      </c>
    </row>
    <row r="229" spans="1:29" ht="71.25" x14ac:dyDescent="0.2">
      <c r="A229" s="25" t="s">
        <v>218</v>
      </c>
      <c r="B229" s="25" t="str">
        <f>Source!F123</f>
        <v>1.3-4-22</v>
      </c>
      <c r="C229" s="25" t="s">
        <v>220</v>
      </c>
      <c r="D229" s="26" t="str">
        <f>Source!H123</f>
        <v>т</v>
      </c>
      <c r="E229" s="12">
        <f>Source!I123</f>
        <v>5.1425280000000013</v>
      </c>
      <c r="F229" s="28">
        <f>Source!AK123</f>
        <v>5752.41</v>
      </c>
      <c r="G229" s="37" t="s">
        <v>3</v>
      </c>
      <c r="H229" s="12">
        <f>Source!AW124</f>
        <v>1</v>
      </c>
      <c r="I229" s="28">
        <f>Source!O123</f>
        <v>29581.93</v>
      </c>
      <c r="J229" s="12">
        <f>IF(Source!BC124&lt;&gt; 0, Source!BC124, 1)</f>
        <v>15.79</v>
      </c>
      <c r="K229" s="28">
        <f>Source!O124</f>
        <v>467098.67</v>
      </c>
      <c r="Q229">
        <f>Source!X123</f>
        <v>0</v>
      </c>
      <c r="R229">
        <f>Source!X124</f>
        <v>0</v>
      </c>
      <c r="S229">
        <f>Source!Y123</f>
        <v>0</v>
      </c>
      <c r="T229">
        <f>Source!Y124</f>
        <v>0</v>
      </c>
      <c r="U229">
        <f>ROUND((175/100)*ROUND(Source!R123, 2), 2)</f>
        <v>0</v>
      </c>
      <c r="V229">
        <f>ROUND((160/100)*ROUND(Source!R124, 2), 2)</f>
        <v>0</v>
      </c>
      <c r="AC229">
        <v>3</v>
      </c>
    </row>
    <row r="230" spans="1:29" ht="57" x14ac:dyDescent="0.2">
      <c r="A230" s="25" t="s">
        <v>222</v>
      </c>
      <c r="B230" s="25" t="str">
        <f>Source!F125</f>
        <v>1.3-1-41</v>
      </c>
      <c r="C230" s="25" t="s">
        <v>224</v>
      </c>
      <c r="D230" s="26" t="str">
        <f>Source!H125</f>
        <v>м3</v>
      </c>
      <c r="E230" s="12">
        <f>Source!I125</f>
        <v>64.44032</v>
      </c>
      <c r="F230" s="28">
        <f>Source!AK125</f>
        <v>745.24</v>
      </c>
      <c r="G230" s="37" t="s">
        <v>3</v>
      </c>
      <c r="H230" s="12">
        <f>Source!AW126</f>
        <v>1</v>
      </c>
      <c r="I230" s="28">
        <f>Source!O125</f>
        <v>48023.5</v>
      </c>
      <c r="J230" s="12">
        <f>IF(Source!BC126&lt;&gt; 0, Source!BC126, 1)</f>
        <v>8.9499999999999993</v>
      </c>
      <c r="K230" s="28">
        <f>Source!O126</f>
        <v>429810.33</v>
      </c>
      <c r="Q230">
        <f>Source!X125</f>
        <v>0</v>
      </c>
      <c r="R230">
        <f>Source!X126</f>
        <v>0</v>
      </c>
      <c r="S230">
        <f>Source!Y125</f>
        <v>0</v>
      </c>
      <c r="T230">
        <f>Source!Y126</f>
        <v>0</v>
      </c>
      <c r="U230">
        <f>ROUND((175/100)*ROUND(Source!R125, 2), 2)</f>
        <v>0</v>
      </c>
      <c r="V230">
        <f>ROUND((160/100)*ROUND(Source!R126, 2), 2)</f>
        <v>0</v>
      </c>
      <c r="AC230">
        <v>3</v>
      </c>
    </row>
    <row r="231" spans="1:29" ht="14.25" x14ac:dyDescent="0.2">
      <c r="A231" s="25"/>
      <c r="B231" s="25"/>
      <c r="C231" s="25" t="s">
        <v>1102</v>
      </c>
      <c r="D231" s="26" t="s">
        <v>1103</v>
      </c>
      <c r="E231" s="12">
        <f>Source!DN122</f>
        <v>98</v>
      </c>
      <c r="F231" s="28"/>
      <c r="G231" s="27"/>
      <c r="H231" s="12"/>
      <c r="I231" s="28">
        <f>SUM(Q223:Q230)</f>
        <v>1369.64</v>
      </c>
      <c r="J231" s="12">
        <f>Source!BZ122</f>
        <v>94</v>
      </c>
      <c r="K231" s="28">
        <f>SUM(R223:R230)</f>
        <v>44785.21</v>
      </c>
    </row>
    <row r="232" spans="1:29" ht="14.25" x14ac:dyDescent="0.2">
      <c r="A232" s="25"/>
      <c r="B232" s="25"/>
      <c r="C232" s="25" t="s">
        <v>1104</v>
      </c>
      <c r="D232" s="26" t="s">
        <v>1103</v>
      </c>
      <c r="E232" s="12">
        <f>Source!DO122</f>
        <v>70</v>
      </c>
      <c r="F232" s="28"/>
      <c r="G232" s="27"/>
      <c r="H232" s="12"/>
      <c r="I232" s="28">
        <f>SUM(S223:S231)</f>
        <v>978.31</v>
      </c>
      <c r="J232" s="12">
        <f>Source!CA122</f>
        <v>66</v>
      </c>
      <c r="K232" s="28">
        <f>SUM(T223:T231)</f>
        <v>31444.93</v>
      </c>
    </row>
    <row r="233" spans="1:29" ht="14.25" x14ac:dyDescent="0.2">
      <c r="A233" s="25"/>
      <c r="B233" s="25"/>
      <c r="C233" s="25" t="s">
        <v>1105</v>
      </c>
      <c r="D233" s="26" t="s">
        <v>1103</v>
      </c>
      <c r="E233" s="12">
        <f>175</f>
        <v>175</v>
      </c>
      <c r="F233" s="28"/>
      <c r="G233" s="27"/>
      <c r="H233" s="12"/>
      <c r="I233" s="28">
        <f>SUM(U223:U232)</f>
        <v>43.94</v>
      </c>
      <c r="J233" s="12">
        <f>160</f>
        <v>160</v>
      </c>
      <c r="K233" s="28">
        <f>SUM(V223:V232)</f>
        <v>1369.6</v>
      </c>
    </row>
    <row r="234" spans="1:29" ht="14.25" x14ac:dyDescent="0.2">
      <c r="A234" s="31"/>
      <c r="B234" s="31"/>
      <c r="C234" s="31" t="s">
        <v>1106</v>
      </c>
      <c r="D234" s="32" t="s">
        <v>1107</v>
      </c>
      <c r="E234" s="33">
        <f>Source!AQ121</f>
        <v>179</v>
      </c>
      <c r="F234" s="34"/>
      <c r="G234" s="35" t="str">
        <f>Source!DI121</f>
        <v>)*1,1</v>
      </c>
      <c r="H234" s="33">
        <f>Source!AV122</f>
        <v>1</v>
      </c>
      <c r="I234" s="34">
        <f>Source!U121</f>
        <v>125.00787200000001</v>
      </c>
      <c r="J234" s="33"/>
      <c r="K234" s="34"/>
    </row>
    <row r="235" spans="1:29" ht="15" x14ac:dyDescent="0.25">
      <c r="C235" s="21" t="s">
        <v>1108</v>
      </c>
      <c r="H235" s="52">
        <f>I225+I226+I228+I231+I232+I233+SUM(I229:I230)-SUMIF(AC229:AC230, 5, I229:I230)-SUMIF(AC229:AC230, 6, I229:I230)</f>
        <v>83356.53</v>
      </c>
      <c r="I235" s="52"/>
      <c r="J235" s="52">
        <f>K225+K226+K228+K231+K232+K233+SUM(K229:K230)-SUMIF(AC229:AC230, 5, K229:K230)-SUMIF(AC229:AC230, 6, K229:K230)</f>
        <v>1048769.3899999999</v>
      </c>
      <c r="K235" s="52"/>
    </row>
    <row r="236" spans="1:29" ht="15" x14ac:dyDescent="0.25">
      <c r="C236" s="21" t="s">
        <v>1109</v>
      </c>
      <c r="H236" s="51">
        <f>SUMIF(AC229:AC230, 5, I229:I230)+SUMIF(AC229:AC230, 6, I229:I230)</f>
        <v>0</v>
      </c>
      <c r="I236" s="51"/>
      <c r="J236" s="51">
        <f>SUMIF(AC229:AC230, 5, K229:K230)+SUMIF(AC229:AC230, 6, K229:K230)</f>
        <v>0</v>
      </c>
      <c r="K236" s="51"/>
    </row>
    <row r="237" spans="1:29" ht="15" x14ac:dyDescent="0.25">
      <c r="H237" s="51"/>
      <c r="I237" s="51"/>
      <c r="J237" s="51"/>
      <c r="K237" s="51"/>
      <c r="O237" s="36">
        <f>I225+I226+I228+I231+I232+I233+SUM(I229:I230)</f>
        <v>83356.53</v>
      </c>
      <c r="P237" s="36">
        <f>K225+K226+K228+K231+K232+K233+SUM(K229:K230)</f>
        <v>1048769.3899999999</v>
      </c>
    </row>
    <row r="239" spans="1:29" ht="71.25" x14ac:dyDescent="0.2">
      <c r="A239" s="25">
        <v>19</v>
      </c>
      <c r="B239" s="25" t="str">
        <f>Source!F127</f>
        <v>6.69-24-9</v>
      </c>
      <c r="C239" s="25" t="s">
        <v>228</v>
      </c>
      <c r="D239" s="26" t="str">
        <f>Source!H127</f>
        <v>100 отверстий</v>
      </c>
      <c r="E239" s="12">
        <f>Source!I127</f>
        <v>0.48</v>
      </c>
      <c r="F239" s="28"/>
      <c r="G239" s="27"/>
      <c r="H239" s="12"/>
      <c r="I239" s="28"/>
      <c r="J239" s="12"/>
      <c r="K239" s="28"/>
      <c r="Q239">
        <f>Source!X127</f>
        <v>59.09</v>
      </c>
      <c r="R239">
        <f>Source!X128</f>
        <v>1660.1</v>
      </c>
      <c r="S239">
        <f>Source!Y127</f>
        <v>45.45</v>
      </c>
      <c r="T239">
        <f>Source!Y128</f>
        <v>907.52</v>
      </c>
      <c r="U239">
        <f>ROUND((175/100)*ROUND(Source!R127, 2), 2)</f>
        <v>0</v>
      </c>
      <c r="V239">
        <f>ROUND((160/100)*ROUND(Source!R128, 2), 2)</f>
        <v>0</v>
      </c>
      <c r="AC239">
        <v>0</v>
      </c>
    </row>
    <row r="240" spans="1:29" x14ac:dyDescent="0.2">
      <c r="C240" s="29" t="str">
        <f>"Объем: "&amp;Source!I127&amp;"=48/"&amp;"100"</f>
        <v>Объем: 0,48=48/100</v>
      </c>
    </row>
    <row r="241" spans="1:29" ht="14.25" x14ac:dyDescent="0.2">
      <c r="A241" s="25"/>
      <c r="B241" s="25"/>
      <c r="C241" s="25" t="s">
        <v>1099</v>
      </c>
      <c r="D241" s="26"/>
      <c r="E241" s="12"/>
      <c r="F241" s="28">
        <f>Source!AO127</f>
        <v>122.98</v>
      </c>
      <c r="G241" s="27" t="str">
        <f>Source!DG127</f>
        <v>)*1,1</v>
      </c>
      <c r="H241" s="12">
        <f>Source!AV128</f>
        <v>1</v>
      </c>
      <c r="I241" s="28">
        <f>Source!S127</f>
        <v>64.930000000000007</v>
      </c>
      <c r="J241" s="12">
        <f>IF(Source!BA128&lt;&gt; 0, Source!BA128, 1)</f>
        <v>34.090000000000003</v>
      </c>
      <c r="K241" s="28">
        <f>Source!S128</f>
        <v>2213.46</v>
      </c>
    </row>
    <row r="242" spans="1:29" ht="14.25" x14ac:dyDescent="0.2">
      <c r="A242" s="25"/>
      <c r="B242" s="25"/>
      <c r="C242" s="25" t="s">
        <v>1100</v>
      </c>
      <c r="D242" s="26"/>
      <c r="E242" s="12"/>
      <c r="F242" s="28">
        <f>Source!AM127</f>
        <v>8.4700000000000006</v>
      </c>
      <c r="G242" s="27" t="str">
        <f>Source!DE127</f>
        <v>)*1,1</v>
      </c>
      <c r="H242" s="12">
        <f>Source!AV128</f>
        <v>1</v>
      </c>
      <c r="I242" s="28">
        <f>Source!Q127</f>
        <v>4.47</v>
      </c>
      <c r="J242" s="12">
        <f>IF(Source!BB128&lt;&gt; 0, Source!BB128, 1)</f>
        <v>8.48</v>
      </c>
      <c r="K242" s="28">
        <f>Source!Q128</f>
        <v>37.909999999999997</v>
      </c>
    </row>
    <row r="243" spans="1:29" ht="28.5" x14ac:dyDescent="0.2">
      <c r="A243" s="25" t="s">
        <v>231</v>
      </c>
      <c r="B243" s="25" t="str">
        <f>Source!F129</f>
        <v>1.7-3-27</v>
      </c>
      <c r="C243" s="25" t="s">
        <v>233</v>
      </c>
      <c r="D243" s="26" t="str">
        <f>Source!H129</f>
        <v>шт.</v>
      </c>
      <c r="E243" s="12">
        <f>Source!I129</f>
        <v>4.8</v>
      </c>
      <c r="F243" s="28">
        <f>Source!AK129</f>
        <v>528.77</v>
      </c>
      <c r="G243" s="37" t="s">
        <v>3</v>
      </c>
      <c r="H243" s="12">
        <f>Source!AW130</f>
        <v>1</v>
      </c>
      <c r="I243" s="28">
        <f>Source!O129</f>
        <v>2538.1</v>
      </c>
      <c r="J243" s="12">
        <f>IF(Source!BC130&lt;&gt; 0, Source!BC130, 1)</f>
        <v>2.98</v>
      </c>
      <c r="K243" s="28">
        <f>Source!O130</f>
        <v>7563.54</v>
      </c>
      <c r="Q243">
        <f>Source!X129</f>
        <v>0</v>
      </c>
      <c r="R243">
        <f>Source!X130</f>
        <v>0</v>
      </c>
      <c r="S243">
        <f>Source!Y129</f>
        <v>0</v>
      </c>
      <c r="T243">
        <f>Source!Y130</f>
        <v>0</v>
      </c>
      <c r="U243">
        <f>ROUND((175/100)*ROUND(Source!R129, 2), 2)</f>
        <v>0</v>
      </c>
      <c r="V243">
        <f>ROUND((160/100)*ROUND(Source!R130, 2), 2)</f>
        <v>0</v>
      </c>
      <c r="AC243">
        <v>3</v>
      </c>
    </row>
    <row r="244" spans="1:29" ht="14.25" x14ac:dyDescent="0.2">
      <c r="A244" s="25"/>
      <c r="B244" s="25"/>
      <c r="C244" s="25" t="s">
        <v>1102</v>
      </c>
      <c r="D244" s="26" t="s">
        <v>1103</v>
      </c>
      <c r="E244" s="12">
        <f>Source!DN128</f>
        <v>91</v>
      </c>
      <c r="F244" s="28"/>
      <c r="G244" s="27"/>
      <c r="H244" s="12"/>
      <c r="I244" s="28">
        <f>SUM(Q239:Q243)</f>
        <v>59.09</v>
      </c>
      <c r="J244" s="12">
        <f>Source!BZ128</f>
        <v>75</v>
      </c>
      <c r="K244" s="28">
        <f>SUM(R239:R243)</f>
        <v>1660.1</v>
      </c>
    </row>
    <row r="245" spans="1:29" ht="14.25" x14ac:dyDescent="0.2">
      <c r="A245" s="25"/>
      <c r="B245" s="25"/>
      <c r="C245" s="25" t="s">
        <v>1104</v>
      </c>
      <c r="D245" s="26" t="s">
        <v>1103</v>
      </c>
      <c r="E245" s="12">
        <f>Source!DO128</f>
        <v>70</v>
      </c>
      <c r="F245" s="28"/>
      <c r="G245" s="27"/>
      <c r="H245" s="12"/>
      <c r="I245" s="28">
        <f>SUM(S239:S244)</f>
        <v>45.45</v>
      </c>
      <c r="J245" s="12">
        <f>Source!CA128</f>
        <v>41</v>
      </c>
      <c r="K245" s="28">
        <f>SUM(T239:T244)</f>
        <v>907.52</v>
      </c>
    </row>
    <row r="246" spans="1:29" ht="14.25" x14ac:dyDescent="0.2">
      <c r="A246" s="31"/>
      <c r="B246" s="31"/>
      <c r="C246" s="31" t="s">
        <v>1106</v>
      </c>
      <c r="D246" s="32" t="s">
        <v>1107</v>
      </c>
      <c r="E246" s="33">
        <f>Source!AQ127</f>
        <v>11</v>
      </c>
      <c r="F246" s="34"/>
      <c r="G246" s="35" t="str">
        <f>Source!DI127</f>
        <v>)*1,1</v>
      </c>
      <c r="H246" s="33">
        <f>Source!AV128</f>
        <v>1</v>
      </c>
      <c r="I246" s="34">
        <f>Source!U127</f>
        <v>5.8080000000000007</v>
      </c>
      <c r="J246" s="33"/>
      <c r="K246" s="34"/>
    </row>
    <row r="247" spans="1:29" ht="15" x14ac:dyDescent="0.25">
      <c r="C247" s="21" t="s">
        <v>1108</v>
      </c>
      <c r="H247" s="52">
        <f>I241+I242+I244+I245+SUM(I243:I243)-SUMIF(AC243:AC243, 5, I243:I243)-SUMIF(AC243:AC243, 6, I243:I243)</f>
        <v>2712.04</v>
      </c>
      <c r="I247" s="52"/>
      <c r="J247" s="52">
        <f>K241+K242+K244+K245+SUM(K243:K243)-SUMIF(AC243:AC243, 5, K243:K243)-SUMIF(AC243:AC243, 6, K243:K243)</f>
        <v>12382.529999999999</v>
      </c>
      <c r="K247" s="52"/>
    </row>
    <row r="248" spans="1:29" ht="15" x14ac:dyDescent="0.25">
      <c r="C248" s="21" t="s">
        <v>1109</v>
      </c>
      <c r="H248" s="51">
        <f>SUMIF(AC243:AC243, 5, I243:I243)+SUMIF(AC243:AC243, 6, I243:I243)</f>
        <v>0</v>
      </c>
      <c r="I248" s="51"/>
      <c r="J248" s="51">
        <f>SUMIF(AC243:AC243, 5, K243:K243)+SUMIF(AC243:AC243, 6, K243:K243)</f>
        <v>0</v>
      </c>
      <c r="K248" s="51"/>
    </row>
    <row r="249" spans="1:29" ht="15" x14ac:dyDescent="0.25">
      <c r="H249" s="51"/>
      <c r="I249" s="51"/>
      <c r="J249" s="51"/>
      <c r="K249" s="51"/>
      <c r="O249" s="36">
        <f>I241+I242+I244+I245+SUM(I243:I243)</f>
        <v>2712.04</v>
      </c>
      <c r="P249" s="36">
        <f>K241+K242+K244+K245+SUM(K243:K243)</f>
        <v>12382.529999999999</v>
      </c>
    </row>
    <row r="251" spans="1:29" ht="42.75" x14ac:dyDescent="0.2">
      <c r="A251" s="25">
        <v>20</v>
      </c>
      <c r="B251" s="25" t="str">
        <f>Source!F131</f>
        <v>6.69-24-10</v>
      </c>
      <c r="C251" s="25" t="s">
        <v>238</v>
      </c>
      <c r="D251" s="26" t="str">
        <f>Source!H131</f>
        <v>100 отверстий</v>
      </c>
      <c r="E251" s="12">
        <f>Source!I131</f>
        <v>0.48</v>
      </c>
      <c r="F251" s="28"/>
      <c r="G251" s="27"/>
      <c r="H251" s="12"/>
      <c r="I251" s="28"/>
      <c r="J251" s="12"/>
      <c r="K251" s="28"/>
      <c r="Q251">
        <f>Source!X131</f>
        <v>19.87</v>
      </c>
      <c r="R251">
        <f>Source!X132</f>
        <v>558.4</v>
      </c>
      <c r="S251">
        <f>Source!Y131</f>
        <v>15.29</v>
      </c>
      <c r="T251">
        <f>Source!Y132</f>
        <v>305.26</v>
      </c>
      <c r="U251">
        <f>ROUND((175/100)*ROUND(Source!R131, 2), 2)</f>
        <v>0</v>
      </c>
      <c r="V251">
        <f>ROUND((160/100)*ROUND(Source!R132, 2), 2)</f>
        <v>0</v>
      </c>
      <c r="AC251">
        <v>0</v>
      </c>
    </row>
    <row r="252" spans="1:29" x14ac:dyDescent="0.2">
      <c r="C252" s="29" t="str">
        <f>"Объем: "&amp;Source!I131&amp;"=48/"&amp;"100"</f>
        <v>Объем: 0,48=48/100</v>
      </c>
    </row>
    <row r="253" spans="1:29" ht="14.25" x14ac:dyDescent="0.2">
      <c r="A253" s="25"/>
      <c r="B253" s="25"/>
      <c r="C253" s="25" t="s">
        <v>1099</v>
      </c>
      <c r="D253" s="26"/>
      <c r="E253" s="12"/>
      <c r="F253" s="28">
        <f>Source!AO131</f>
        <v>41.37</v>
      </c>
      <c r="G253" s="27" t="str">
        <f>Source!DG131</f>
        <v>)*1,1</v>
      </c>
      <c r="H253" s="12">
        <f>Source!AV132</f>
        <v>1</v>
      </c>
      <c r="I253" s="28">
        <f>Source!S131</f>
        <v>21.84</v>
      </c>
      <c r="J253" s="12">
        <f>IF(Source!BA132&lt;&gt; 0, Source!BA132, 1)</f>
        <v>34.090000000000003</v>
      </c>
      <c r="K253" s="28">
        <f>Source!S132</f>
        <v>744.53</v>
      </c>
    </row>
    <row r="254" spans="1:29" ht="14.25" x14ac:dyDescent="0.2">
      <c r="A254" s="25"/>
      <c r="B254" s="25"/>
      <c r="C254" s="25" t="s">
        <v>1100</v>
      </c>
      <c r="D254" s="26"/>
      <c r="E254" s="12"/>
      <c r="F254" s="28">
        <f>Source!AM131</f>
        <v>2.85</v>
      </c>
      <c r="G254" s="27" t="str">
        <f>Source!DE131</f>
        <v>)*1,1</v>
      </c>
      <c r="H254" s="12">
        <f>Source!AV132</f>
        <v>1</v>
      </c>
      <c r="I254" s="28">
        <f>Source!Q131</f>
        <v>1.5</v>
      </c>
      <c r="J254" s="12">
        <f>IF(Source!BB132&lt;&gt; 0, Source!BB132, 1)</f>
        <v>8.48</v>
      </c>
      <c r="K254" s="28">
        <f>Source!Q132</f>
        <v>12.72</v>
      </c>
    </row>
    <row r="255" spans="1:29" ht="14.25" x14ac:dyDescent="0.2">
      <c r="A255" s="25"/>
      <c r="B255" s="25"/>
      <c r="C255" s="25" t="s">
        <v>1102</v>
      </c>
      <c r="D255" s="26" t="s">
        <v>1103</v>
      </c>
      <c r="E255" s="12">
        <f>Source!DN132</f>
        <v>91</v>
      </c>
      <c r="F255" s="28"/>
      <c r="G255" s="27"/>
      <c r="H255" s="12"/>
      <c r="I255" s="28">
        <f>SUM(Q251:Q254)</f>
        <v>19.87</v>
      </c>
      <c r="J255" s="12">
        <f>Source!BZ132</f>
        <v>75</v>
      </c>
      <c r="K255" s="28">
        <f>SUM(R251:R254)</f>
        <v>558.4</v>
      </c>
    </row>
    <row r="256" spans="1:29" ht="14.25" x14ac:dyDescent="0.2">
      <c r="A256" s="25"/>
      <c r="B256" s="25"/>
      <c r="C256" s="25" t="s">
        <v>1104</v>
      </c>
      <c r="D256" s="26" t="s">
        <v>1103</v>
      </c>
      <c r="E256" s="12">
        <f>Source!DO132</f>
        <v>70</v>
      </c>
      <c r="F256" s="28"/>
      <c r="G256" s="27"/>
      <c r="H256" s="12"/>
      <c r="I256" s="28">
        <f>SUM(S251:S255)</f>
        <v>15.29</v>
      </c>
      <c r="J256" s="12">
        <f>Source!CA132</f>
        <v>41</v>
      </c>
      <c r="K256" s="28">
        <f>SUM(T251:T255)</f>
        <v>305.26</v>
      </c>
    </row>
    <row r="257" spans="1:29" ht="14.25" x14ac:dyDescent="0.2">
      <c r="A257" s="31"/>
      <c r="B257" s="31"/>
      <c r="C257" s="31" t="s">
        <v>1106</v>
      </c>
      <c r="D257" s="32" t="s">
        <v>1107</v>
      </c>
      <c r="E257" s="33">
        <f>Source!AQ131</f>
        <v>3.7</v>
      </c>
      <c r="F257" s="34"/>
      <c r="G257" s="35" t="str">
        <f>Source!DI131</f>
        <v>)*1,1</v>
      </c>
      <c r="H257" s="33">
        <f>Source!AV132</f>
        <v>1</v>
      </c>
      <c r="I257" s="34">
        <f>Source!U131</f>
        <v>1.9536</v>
      </c>
      <c r="J257" s="33"/>
      <c r="K257" s="34"/>
    </row>
    <row r="258" spans="1:29" ht="15" x14ac:dyDescent="0.25">
      <c r="C258" s="21" t="s">
        <v>1108</v>
      </c>
      <c r="H258" s="52">
        <f>I253+I254+I255+I256+0-0-0</f>
        <v>58.5</v>
      </c>
      <c r="I258" s="52"/>
      <c r="J258" s="52">
        <f>K253+K254+K255+K256+0-0-0</f>
        <v>1620.91</v>
      </c>
      <c r="K258" s="52"/>
    </row>
    <row r="259" spans="1:29" ht="15" x14ac:dyDescent="0.25">
      <c r="C259" s="21" t="s">
        <v>1109</v>
      </c>
      <c r="H259" s="51">
        <f>0+0</f>
        <v>0</v>
      </c>
      <c r="I259" s="51"/>
      <c r="J259" s="51">
        <f>0+0</f>
        <v>0</v>
      </c>
      <c r="K259" s="51"/>
    </row>
    <row r="260" spans="1:29" ht="15" x14ac:dyDescent="0.25">
      <c r="H260" s="51"/>
      <c r="I260" s="51"/>
      <c r="J260" s="51"/>
      <c r="K260" s="51"/>
      <c r="O260" s="36">
        <f>I253+I254+I255+I256+0</f>
        <v>58.5</v>
      </c>
      <c r="P260" s="36">
        <f>K253+K254+K255+K256+0</f>
        <v>1620.91</v>
      </c>
    </row>
    <row r="262" spans="1:29" ht="28.5" x14ac:dyDescent="0.2">
      <c r="A262" s="25">
        <v>21</v>
      </c>
      <c r="B262" s="25" t="str">
        <f>Source!F133</f>
        <v>3.6-6-1</v>
      </c>
      <c r="C262" s="25" t="s">
        <v>242</v>
      </c>
      <c r="D262" s="26" t="str">
        <f>Source!H133</f>
        <v>1 Т</v>
      </c>
      <c r="E262" s="12">
        <f>Source!I133</f>
        <v>0.1152</v>
      </c>
      <c r="F262" s="28"/>
      <c r="G262" s="27"/>
      <c r="H262" s="12"/>
      <c r="I262" s="28"/>
      <c r="J262" s="12"/>
      <c r="K262" s="28"/>
      <c r="Q262">
        <f>Source!X133</f>
        <v>416.68</v>
      </c>
      <c r="R262">
        <f>Source!X134</f>
        <v>13624.73</v>
      </c>
      <c r="S262">
        <f>Source!Y133</f>
        <v>297.63</v>
      </c>
      <c r="T262">
        <f>Source!Y134</f>
        <v>9566.2999999999993</v>
      </c>
      <c r="U262">
        <f>ROUND((175/100)*ROUND(Source!R133, 2), 2)</f>
        <v>1.4</v>
      </c>
      <c r="V262">
        <f>ROUND((160/100)*ROUND(Source!R134, 2), 2)</f>
        <v>43.63</v>
      </c>
      <c r="AC262">
        <v>0</v>
      </c>
    </row>
    <row r="263" spans="1:29" ht="14.25" x14ac:dyDescent="0.2">
      <c r="A263" s="25"/>
      <c r="B263" s="25"/>
      <c r="C263" s="25" t="s">
        <v>1099</v>
      </c>
      <c r="D263" s="26"/>
      <c r="E263" s="12"/>
      <c r="F263" s="28">
        <f>Source!AO133</f>
        <v>3355.29</v>
      </c>
      <c r="G263" s="27" t="str">
        <f>Source!DG133</f>
        <v>)*1,1</v>
      </c>
      <c r="H263" s="12">
        <f>Source!AV134</f>
        <v>1</v>
      </c>
      <c r="I263" s="28">
        <f>Source!S133</f>
        <v>425.18</v>
      </c>
      <c r="J263" s="12">
        <f>IF(Source!BA134&lt;&gt; 0, Source!BA134, 1)</f>
        <v>34.090000000000003</v>
      </c>
      <c r="K263" s="28">
        <f>Source!S134</f>
        <v>14494.39</v>
      </c>
    </row>
    <row r="264" spans="1:29" ht="14.25" x14ac:dyDescent="0.2">
      <c r="A264" s="25"/>
      <c r="B264" s="25"/>
      <c r="C264" s="25" t="s">
        <v>1100</v>
      </c>
      <c r="D264" s="26"/>
      <c r="E264" s="12"/>
      <c r="F264" s="28">
        <f>Source!AM133</f>
        <v>49.75</v>
      </c>
      <c r="G264" s="27" t="str">
        <f>Source!DE133</f>
        <v>)*1,1</v>
      </c>
      <c r="H264" s="12">
        <f>Source!AV134</f>
        <v>1</v>
      </c>
      <c r="I264" s="28">
        <f>Source!Q133</f>
        <v>6.3</v>
      </c>
      <c r="J264" s="12">
        <f>IF(Source!BB134&lt;&gt; 0, Source!BB134, 1)</f>
        <v>12.12</v>
      </c>
      <c r="K264" s="28">
        <f>Source!Q134</f>
        <v>76.36</v>
      </c>
    </row>
    <row r="265" spans="1:29" ht="14.25" x14ac:dyDescent="0.2">
      <c r="A265" s="25"/>
      <c r="B265" s="25"/>
      <c r="C265" s="25" t="s">
        <v>1101</v>
      </c>
      <c r="D265" s="26"/>
      <c r="E265" s="12"/>
      <c r="F265" s="28">
        <f>Source!AN133</f>
        <v>6.32</v>
      </c>
      <c r="G265" s="27" t="str">
        <f>Source!DF133</f>
        <v>)*1,1</v>
      </c>
      <c r="H265" s="12">
        <f>Source!AV134</f>
        <v>1</v>
      </c>
      <c r="I265" s="30">
        <f>Source!R133</f>
        <v>0.8</v>
      </c>
      <c r="J265" s="12">
        <f>IF(Source!BS134&lt;&gt; 0, Source!BS134, 1)</f>
        <v>34.090000000000003</v>
      </c>
      <c r="K265" s="30">
        <f>Source!R134</f>
        <v>27.27</v>
      </c>
    </row>
    <row r="266" spans="1:29" ht="99.75" x14ac:dyDescent="0.2">
      <c r="A266" s="25" t="s">
        <v>244</v>
      </c>
      <c r="B266" s="25" t="str">
        <f>Source!F135</f>
        <v>1.7-5-208</v>
      </c>
      <c r="C266" s="25" t="s">
        <v>246</v>
      </c>
      <c r="D266" s="26" t="str">
        <f>Source!H135</f>
        <v>шт.</v>
      </c>
      <c r="E266" s="12">
        <f>Source!I135</f>
        <v>48</v>
      </c>
      <c r="F266" s="28">
        <f>Source!AK135</f>
        <v>102.03</v>
      </c>
      <c r="G266" s="37" t="s">
        <v>3</v>
      </c>
      <c r="H266" s="12">
        <f>Source!AW136</f>
        <v>1</v>
      </c>
      <c r="I266" s="28">
        <f>Source!O135</f>
        <v>4897.4399999999996</v>
      </c>
      <c r="J266" s="12">
        <f>IF(Source!BC136&lt;&gt; 0, Source!BC136, 1)</f>
        <v>13.34</v>
      </c>
      <c r="K266" s="28">
        <f>Source!O136</f>
        <v>65331.85</v>
      </c>
      <c r="Q266">
        <f>Source!X135</f>
        <v>0</v>
      </c>
      <c r="R266">
        <f>Source!X136</f>
        <v>0</v>
      </c>
      <c r="S266">
        <f>Source!Y135</f>
        <v>0</v>
      </c>
      <c r="T266">
        <f>Source!Y136</f>
        <v>0</v>
      </c>
      <c r="U266">
        <f>ROUND((175/100)*ROUND(Source!R135, 2), 2)</f>
        <v>0</v>
      </c>
      <c r="V266">
        <f>ROUND((160/100)*ROUND(Source!R136, 2), 2)</f>
        <v>0</v>
      </c>
      <c r="AC266">
        <v>3</v>
      </c>
    </row>
    <row r="267" spans="1:29" ht="14.25" x14ac:dyDescent="0.2">
      <c r="A267" s="25"/>
      <c r="B267" s="25"/>
      <c r="C267" s="25" t="s">
        <v>1102</v>
      </c>
      <c r="D267" s="26" t="s">
        <v>1103</v>
      </c>
      <c r="E267" s="12">
        <f>Source!DN134</f>
        <v>98</v>
      </c>
      <c r="F267" s="28"/>
      <c r="G267" s="27"/>
      <c r="H267" s="12"/>
      <c r="I267" s="28">
        <f>SUM(Q262:Q266)</f>
        <v>416.68</v>
      </c>
      <c r="J267" s="12">
        <f>Source!BZ134</f>
        <v>94</v>
      </c>
      <c r="K267" s="28">
        <f>SUM(R262:R266)</f>
        <v>13624.73</v>
      </c>
    </row>
    <row r="268" spans="1:29" ht="14.25" x14ac:dyDescent="0.2">
      <c r="A268" s="25"/>
      <c r="B268" s="25"/>
      <c r="C268" s="25" t="s">
        <v>1104</v>
      </c>
      <c r="D268" s="26" t="s">
        <v>1103</v>
      </c>
      <c r="E268" s="12">
        <f>Source!DO134</f>
        <v>70</v>
      </c>
      <c r="F268" s="28"/>
      <c r="G268" s="27"/>
      <c r="H268" s="12"/>
      <c r="I268" s="28">
        <f>SUM(S262:S267)</f>
        <v>297.63</v>
      </c>
      <c r="J268" s="12">
        <f>Source!CA134</f>
        <v>66</v>
      </c>
      <c r="K268" s="28">
        <f>SUM(T262:T267)</f>
        <v>9566.2999999999993</v>
      </c>
    </row>
    <row r="269" spans="1:29" ht="14.25" x14ac:dyDescent="0.2">
      <c r="A269" s="25"/>
      <c r="B269" s="25"/>
      <c r="C269" s="25" t="s">
        <v>1105</v>
      </c>
      <c r="D269" s="26" t="s">
        <v>1103</v>
      </c>
      <c r="E269" s="12">
        <f>175</f>
        <v>175</v>
      </c>
      <c r="F269" s="28"/>
      <c r="G269" s="27"/>
      <c r="H269" s="12"/>
      <c r="I269" s="28">
        <f>SUM(U262:U268)</f>
        <v>1.4</v>
      </c>
      <c r="J269" s="12">
        <f>160</f>
        <v>160</v>
      </c>
      <c r="K269" s="28">
        <f>SUM(V262:V268)</f>
        <v>43.63</v>
      </c>
    </row>
    <row r="270" spans="1:29" ht="14.25" x14ac:dyDescent="0.2">
      <c r="A270" s="31"/>
      <c r="B270" s="31"/>
      <c r="C270" s="31" t="s">
        <v>1106</v>
      </c>
      <c r="D270" s="32" t="s">
        <v>1107</v>
      </c>
      <c r="E270" s="33">
        <f>Source!AQ133</f>
        <v>289</v>
      </c>
      <c r="F270" s="34"/>
      <c r="G270" s="35" t="str">
        <f>Source!DI133</f>
        <v>)*1,1</v>
      </c>
      <c r="H270" s="33">
        <f>Source!AV134</f>
        <v>1</v>
      </c>
      <c r="I270" s="34">
        <f>Source!U133</f>
        <v>36.622080000000004</v>
      </c>
      <c r="J270" s="33"/>
      <c r="K270" s="34"/>
    </row>
    <row r="271" spans="1:29" ht="15" x14ac:dyDescent="0.25">
      <c r="C271" s="21" t="s">
        <v>1108</v>
      </c>
      <c r="H271" s="52">
        <f>I263+I264+I267+I268+I269+SUM(I266:I266)-SUMIF(AC266:AC266, 5, I266:I266)-SUMIF(AC266:AC266, 6, I266:I266)</f>
        <v>6044.6299999999992</v>
      </c>
      <c r="I271" s="52"/>
      <c r="J271" s="52">
        <f>K263+K264+K267+K268+K269+SUM(K266:K266)-SUMIF(AC266:AC266, 5, K266:K266)-SUMIF(AC266:AC266, 6, K266:K266)</f>
        <v>103137.26</v>
      </c>
      <c r="K271" s="52"/>
    </row>
    <row r="272" spans="1:29" ht="15" x14ac:dyDescent="0.25">
      <c r="C272" s="21" t="s">
        <v>1109</v>
      </c>
      <c r="H272" s="51">
        <f>SUMIF(AC266:AC266, 5, I266:I266)+SUMIF(AC266:AC266, 6, I266:I266)</f>
        <v>0</v>
      </c>
      <c r="I272" s="51"/>
      <c r="J272" s="51">
        <f>SUMIF(AC266:AC266, 5, K266:K266)+SUMIF(AC266:AC266, 6, K266:K266)</f>
        <v>0</v>
      </c>
      <c r="K272" s="51"/>
    </row>
    <row r="273" spans="1:29" ht="15" x14ac:dyDescent="0.25">
      <c r="H273" s="51"/>
      <c r="I273" s="51"/>
      <c r="J273" s="51"/>
      <c r="K273" s="51"/>
      <c r="O273" s="36">
        <f>I263+I264+I267+I268+I269+SUM(I266:I266)</f>
        <v>6044.6299999999992</v>
      </c>
      <c r="P273" s="36">
        <f>K263+K264+K267+K268+K269+SUM(K266:K266)</f>
        <v>103137.26</v>
      </c>
    </row>
    <row r="275" spans="1:29" ht="71.25" x14ac:dyDescent="0.2">
      <c r="A275" s="25">
        <v>22</v>
      </c>
      <c r="B275" s="25" t="str">
        <f>Source!F137</f>
        <v>3.8-2-7</v>
      </c>
      <c r="C275" s="25" t="s">
        <v>250</v>
      </c>
      <c r="D275" s="26" t="str">
        <f>Source!H137</f>
        <v>100 м2 изолируемой поверхности</v>
      </c>
      <c r="E275" s="12">
        <f>Source!I137</f>
        <v>0.15040000000000001</v>
      </c>
      <c r="F275" s="28"/>
      <c r="G275" s="27"/>
      <c r="H275" s="12"/>
      <c r="I275" s="28"/>
      <c r="J275" s="12"/>
      <c r="K275" s="28"/>
      <c r="Q275">
        <f>Source!X137</f>
        <v>45.81</v>
      </c>
      <c r="R275">
        <f>Source!X138</f>
        <v>1293.99</v>
      </c>
      <c r="S275">
        <f>Source!Y137</f>
        <v>33.6</v>
      </c>
      <c r="T275">
        <f>Source!Y138</f>
        <v>609.80999999999995</v>
      </c>
      <c r="U275">
        <f>ROUND((175/100)*ROUND(Source!R137, 2), 2)</f>
        <v>0.74</v>
      </c>
      <c r="V275">
        <f>ROUND((160/100)*ROUND(Source!R138, 2), 2)</f>
        <v>22.91</v>
      </c>
      <c r="AC275">
        <v>0</v>
      </c>
    </row>
    <row r="276" spans="1:29" x14ac:dyDescent="0.2">
      <c r="C276" s="29" t="str">
        <f>"Объем: "&amp;Source!I137&amp;"=15,04/"&amp;"100"</f>
        <v>Объем: 0,1504=15,04/100</v>
      </c>
    </row>
    <row r="277" spans="1:29" ht="14.25" x14ac:dyDescent="0.2">
      <c r="A277" s="25"/>
      <c r="B277" s="25"/>
      <c r="C277" s="25" t="s">
        <v>1099</v>
      </c>
      <c r="D277" s="26"/>
      <c r="E277" s="12"/>
      <c r="F277" s="28">
        <f>Source!AO137</f>
        <v>263.73</v>
      </c>
      <c r="G277" s="27" t="str">
        <f>Source!DG137</f>
        <v>)*1,1</v>
      </c>
      <c r="H277" s="12">
        <f>Source!AV138</f>
        <v>1</v>
      </c>
      <c r="I277" s="28">
        <f>Source!S137</f>
        <v>43.63</v>
      </c>
      <c r="J277" s="12">
        <f>IF(Source!BA138&lt;&gt; 0, Source!BA138, 1)</f>
        <v>34.090000000000003</v>
      </c>
      <c r="K277" s="28">
        <f>Source!S138</f>
        <v>1487.35</v>
      </c>
    </row>
    <row r="278" spans="1:29" ht="14.25" x14ac:dyDescent="0.2">
      <c r="A278" s="25"/>
      <c r="B278" s="25"/>
      <c r="C278" s="25" t="s">
        <v>1100</v>
      </c>
      <c r="D278" s="26"/>
      <c r="E278" s="12"/>
      <c r="F278" s="28">
        <f>Source!AM137</f>
        <v>40.64</v>
      </c>
      <c r="G278" s="27" t="str">
        <f>Source!DE137</f>
        <v>)*1,1</v>
      </c>
      <c r="H278" s="12">
        <f>Source!AV138</f>
        <v>1</v>
      </c>
      <c r="I278" s="28">
        <f>Source!Q137</f>
        <v>6.72</v>
      </c>
      <c r="J278" s="12">
        <f>IF(Source!BB138&lt;&gt; 0, Source!BB138, 1)</f>
        <v>11.42</v>
      </c>
      <c r="K278" s="28">
        <f>Source!Q138</f>
        <v>76.739999999999995</v>
      </c>
    </row>
    <row r="279" spans="1:29" ht="14.25" x14ac:dyDescent="0.2">
      <c r="A279" s="25"/>
      <c r="B279" s="25"/>
      <c r="C279" s="25" t="s">
        <v>1101</v>
      </c>
      <c r="D279" s="26"/>
      <c r="E279" s="12"/>
      <c r="F279" s="28">
        <f>Source!AN137</f>
        <v>2.52</v>
      </c>
      <c r="G279" s="27" t="str">
        <f>Source!DF137</f>
        <v>)*1,1</v>
      </c>
      <c r="H279" s="12">
        <f>Source!AV138</f>
        <v>1</v>
      </c>
      <c r="I279" s="30">
        <f>Source!R137</f>
        <v>0.42</v>
      </c>
      <c r="J279" s="12">
        <f>IF(Source!BS138&lt;&gt; 0, Source!BS138, 1)</f>
        <v>34.090000000000003</v>
      </c>
      <c r="K279" s="30">
        <f>Source!R138</f>
        <v>14.32</v>
      </c>
    </row>
    <row r="280" spans="1:29" ht="14.25" x14ac:dyDescent="0.2">
      <c r="A280" s="25"/>
      <c r="B280" s="25"/>
      <c r="C280" s="25" t="s">
        <v>1112</v>
      </c>
      <c r="D280" s="26"/>
      <c r="E280" s="12"/>
      <c r="F280" s="28">
        <f>Source!AL137</f>
        <v>237.69</v>
      </c>
      <c r="G280" s="27" t="str">
        <f>Source!DD137</f>
        <v/>
      </c>
      <c r="H280" s="12">
        <f>Source!AW138</f>
        <v>1</v>
      </c>
      <c r="I280" s="28">
        <f>Source!P137</f>
        <v>35.75</v>
      </c>
      <c r="J280" s="12">
        <f>IF(Source!BC138&lt;&gt; 0, Source!BC138, 1)</f>
        <v>6.82</v>
      </c>
      <c r="K280" s="28">
        <f>Source!P138</f>
        <v>243.82</v>
      </c>
    </row>
    <row r="281" spans="1:29" ht="185.25" x14ac:dyDescent="0.2">
      <c r="A281" s="25" t="s">
        <v>252</v>
      </c>
      <c r="B281" s="25" t="str">
        <f>Source!F139</f>
        <v>1.1-1-611</v>
      </c>
      <c r="C281" s="25" t="s">
        <v>1067</v>
      </c>
      <c r="D281" s="26" t="str">
        <f>Source!H139</f>
        <v>т</v>
      </c>
      <c r="E281" s="12">
        <f>Source!I139</f>
        <v>3.609600000000001E-2</v>
      </c>
      <c r="F281" s="28">
        <f>Source!AK139</f>
        <v>15519.24</v>
      </c>
      <c r="G281" s="37" t="s">
        <v>3</v>
      </c>
      <c r="H281" s="12">
        <f>Source!AW140</f>
        <v>1</v>
      </c>
      <c r="I281" s="28">
        <f>Source!O139</f>
        <v>560.17999999999995</v>
      </c>
      <c r="J281" s="12">
        <f>IF(Source!BC140&lt;&gt; 0, Source!BC140, 1)</f>
        <v>8.8699999999999992</v>
      </c>
      <c r="K281" s="28">
        <f>Source!O140</f>
        <v>4968.8</v>
      </c>
      <c r="Q281">
        <f>Source!X139</f>
        <v>0</v>
      </c>
      <c r="R281">
        <f>Source!X140</f>
        <v>0</v>
      </c>
      <c r="S281">
        <f>Source!Y139</f>
        <v>0</v>
      </c>
      <c r="T281">
        <f>Source!Y140</f>
        <v>0</v>
      </c>
      <c r="U281">
        <f>ROUND((175/100)*ROUND(Source!R139, 2), 2)</f>
        <v>0</v>
      </c>
      <c r="V281">
        <f>ROUND((160/100)*ROUND(Source!R140, 2), 2)</f>
        <v>0</v>
      </c>
      <c r="AC281">
        <v>3</v>
      </c>
    </row>
    <row r="282" spans="1:29" ht="14.25" x14ac:dyDescent="0.2">
      <c r="A282" s="25"/>
      <c r="B282" s="25"/>
      <c r="C282" s="25" t="s">
        <v>1102</v>
      </c>
      <c r="D282" s="26" t="s">
        <v>1103</v>
      </c>
      <c r="E282" s="12">
        <f>Source!DN138</f>
        <v>105</v>
      </c>
      <c r="F282" s="28"/>
      <c r="G282" s="27"/>
      <c r="H282" s="12"/>
      <c r="I282" s="28">
        <f>SUM(Q275:Q281)</f>
        <v>45.81</v>
      </c>
      <c r="J282" s="12">
        <f>Source!BZ138</f>
        <v>87</v>
      </c>
      <c r="K282" s="28">
        <f>SUM(R275:R281)</f>
        <v>1293.99</v>
      </c>
    </row>
    <row r="283" spans="1:29" ht="14.25" x14ac:dyDescent="0.2">
      <c r="A283" s="25"/>
      <c r="B283" s="25"/>
      <c r="C283" s="25" t="s">
        <v>1104</v>
      </c>
      <c r="D283" s="26" t="s">
        <v>1103</v>
      </c>
      <c r="E283" s="12">
        <f>Source!DO138</f>
        <v>77</v>
      </c>
      <c r="F283" s="28"/>
      <c r="G283" s="27"/>
      <c r="H283" s="12"/>
      <c r="I283" s="28">
        <f>SUM(S275:S282)</f>
        <v>33.6</v>
      </c>
      <c r="J283" s="12">
        <f>Source!CA138</f>
        <v>41</v>
      </c>
      <c r="K283" s="28">
        <f>SUM(T275:T282)</f>
        <v>609.80999999999995</v>
      </c>
    </row>
    <row r="284" spans="1:29" ht="14.25" x14ac:dyDescent="0.2">
      <c r="A284" s="25"/>
      <c r="B284" s="25"/>
      <c r="C284" s="25" t="s">
        <v>1105</v>
      </c>
      <c r="D284" s="26" t="s">
        <v>1103</v>
      </c>
      <c r="E284" s="12">
        <f>175</f>
        <v>175</v>
      </c>
      <c r="F284" s="28"/>
      <c r="G284" s="27"/>
      <c r="H284" s="12"/>
      <c r="I284" s="28">
        <f>SUM(U275:U283)</f>
        <v>0.74</v>
      </c>
      <c r="J284" s="12">
        <f>160</f>
        <v>160</v>
      </c>
      <c r="K284" s="28">
        <f>SUM(V275:V283)</f>
        <v>22.91</v>
      </c>
    </row>
    <row r="285" spans="1:29" ht="14.25" x14ac:dyDescent="0.2">
      <c r="A285" s="31"/>
      <c r="B285" s="31"/>
      <c r="C285" s="31" t="s">
        <v>1106</v>
      </c>
      <c r="D285" s="32" t="s">
        <v>1107</v>
      </c>
      <c r="E285" s="33">
        <f>Source!AQ137</f>
        <v>21.2</v>
      </c>
      <c r="F285" s="34"/>
      <c r="G285" s="35" t="str">
        <f>Source!DI137</f>
        <v>)*1,1</v>
      </c>
      <c r="H285" s="33">
        <f>Source!AV138</f>
        <v>1</v>
      </c>
      <c r="I285" s="34">
        <f>Source!U137</f>
        <v>3.5073280000000002</v>
      </c>
      <c r="J285" s="33"/>
      <c r="K285" s="34"/>
    </row>
    <row r="286" spans="1:29" ht="15" x14ac:dyDescent="0.25">
      <c r="C286" s="21" t="s">
        <v>1108</v>
      </c>
      <c r="H286" s="52">
        <f>I277+I278+I280+I282+I283+I284+SUM(I281:I281)-SUMIF(AC281:AC281, 5, I281:I281)-SUMIF(AC281:AC281, 6, I281:I281)</f>
        <v>726.43</v>
      </c>
      <c r="I286" s="52"/>
      <c r="J286" s="52">
        <f>K277+K278+K280+K282+K283+K284+SUM(K281:K281)-SUMIF(AC281:AC281, 5, K281:K281)-SUMIF(AC281:AC281, 6, K281:K281)</f>
        <v>8703.42</v>
      </c>
      <c r="K286" s="52"/>
    </row>
    <row r="287" spans="1:29" ht="15" x14ac:dyDescent="0.25">
      <c r="C287" s="21" t="s">
        <v>1109</v>
      </c>
      <c r="H287" s="51">
        <f>SUMIF(AC281:AC281, 5, I281:I281)+SUMIF(AC281:AC281, 6, I281:I281)</f>
        <v>0</v>
      </c>
      <c r="I287" s="51"/>
      <c r="J287" s="51">
        <f>SUMIF(AC281:AC281, 5, K281:K281)+SUMIF(AC281:AC281, 6, K281:K281)</f>
        <v>0</v>
      </c>
      <c r="K287" s="51"/>
    </row>
    <row r="288" spans="1:29" ht="15" x14ac:dyDescent="0.25">
      <c r="H288" s="51"/>
      <c r="I288" s="51"/>
      <c r="J288" s="51"/>
      <c r="K288" s="51"/>
      <c r="O288" s="36">
        <f>I277+I278+I280+I282+I283+I284+SUM(I281:I281)</f>
        <v>726.43</v>
      </c>
      <c r="P288" s="36">
        <f>K277+K278+K280+K282+K283+K284+SUM(K281:K281)</f>
        <v>8703.42</v>
      </c>
    </row>
    <row r="291" spans="1:29" ht="15" x14ac:dyDescent="0.25">
      <c r="A291" s="55" t="str">
        <f>CONCATENATE("Итого по разделу: ",IF(Source!G142&lt;&gt;"Новый раздел", Source!G142, ""))</f>
        <v>Итого по разделу: Фундамент</v>
      </c>
      <c r="B291" s="55"/>
      <c r="C291" s="55"/>
      <c r="D291" s="55"/>
      <c r="E291" s="55"/>
      <c r="F291" s="55"/>
      <c r="G291" s="55"/>
      <c r="H291" s="51">
        <f>SUM(O163:O290)</f>
        <v>203278.99000000002</v>
      </c>
      <c r="I291" s="54"/>
      <c r="J291" s="51">
        <f>SUM(P163:P290)</f>
        <v>2490596.2899999996</v>
      </c>
      <c r="K291" s="54"/>
    </row>
    <row r="292" spans="1:29" hidden="1" x14ac:dyDescent="0.2">
      <c r="A292" t="s">
        <v>1110</v>
      </c>
      <c r="I292">
        <f>SUM(W163:W291)</f>
        <v>0</v>
      </c>
      <c r="J292">
        <f>SUM(X163:X291)</f>
        <v>0</v>
      </c>
    </row>
    <row r="293" spans="1:29" hidden="1" x14ac:dyDescent="0.2">
      <c r="A293" t="s">
        <v>1111</v>
      </c>
      <c r="I293">
        <f>SUM(Y163:Y292)</f>
        <v>0</v>
      </c>
      <c r="J293">
        <f>SUM(Z163:Z292)</f>
        <v>0</v>
      </c>
    </row>
    <row r="295" spans="1:29" ht="16.5" x14ac:dyDescent="0.25">
      <c r="A295" s="53" t="str">
        <f>CONCATENATE("Раздел: ",IF(Source!G172&lt;&gt;"Новый раздел", Source!G172, ""))</f>
        <v>Раздел: Металлоконструкции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3"/>
    </row>
    <row r="296" spans="1:29" ht="42.75" x14ac:dyDescent="0.2">
      <c r="A296" s="25">
        <v>23</v>
      </c>
      <c r="B296" s="25" t="str">
        <f>Source!F176</f>
        <v>3.9-4-1</v>
      </c>
      <c r="C296" s="25" t="s">
        <v>258</v>
      </c>
      <c r="D296" s="26" t="str">
        <f>Source!H176</f>
        <v>1 т конструкций</v>
      </c>
      <c r="E296" s="12">
        <f>Source!I176</f>
        <v>44.769788499999997</v>
      </c>
      <c r="F296" s="28"/>
      <c r="G296" s="27"/>
      <c r="H296" s="12"/>
      <c r="I296" s="28"/>
      <c r="J296" s="12"/>
      <c r="K296" s="28"/>
      <c r="Q296">
        <f>Source!X176</f>
        <v>12611.76</v>
      </c>
      <c r="R296">
        <f>Source!X177</f>
        <v>355808.3</v>
      </c>
      <c r="S296">
        <f>Source!Y176</f>
        <v>15221.09</v>
      </c>
      <c r="T296">
        <f>Source!Y177</f>
        <v>252030.88</v>
      </c>
      <c r="U296">
        <f>ROUND((175/100)*ROUND(Source!R176, 2), 2)</f>
        <v>552.41999999999996</v>
      </c>
      <c r="V296">
        <f>ROUND((160/100)*ROUND(Source!R177, 2), 2)</f>
        <v>17217.900000000001</v>
      </c>
      <c r="AC296">
        <v>0</v>
      </c>
    </row>
    <row r="297" spans="1:29" ht="14.25" x14ac:dyDescent="0.2">
      <c r="A297" s="25"/>
      <c r="B297" s="25"/>
      <c r="C297" s="25" t="s">
        <v>1099</v>
      </c>
      <c r="D297" s="26"/>
      <c r="E297" s="12"/>
      <c r="F297" s="28">
        <f>Source!AO176</f>
        <v>294.36</v>
      </c>
      <c r="G297" s="27" t="str">
        <f>Source!DG176</f>
        <v>)*1,1</v>
      </c>
      <c r="H297" s="12">
        <f>Source!AV177</f>
        <v>1</v>
      </c>
      <c r="I297" s="28">
        <f>Source!S176</f>
        <v>14496.28</v>
      </c>
      <c r="J297" s="12">
        <f>IF(Source!BA177&lt;&gt; 0, Source!BA177, 1)</f>
        <v>34.090000000000003</v>
      </c>
      <c r="K297" s="28">
        <f>Source!S177</f>
        <v>494178.19</v>
      </c>
    </row>
    <row r="298" spans="1:29" ht="14.25" x14ac:dyDescent="0.2">
      <c r="A298" s="25"/>
      <c r="B298" s="25"/>
      <c r="C298" s="25" t="s">
        <v>1100</v>
      </c>
      <c r="D298" s="26"/>
      <c r="E298" s="12"/>
      <c r="F298" s="28">
        <f>Source!AM176</f>
        <v>54.39</v>
      </c>
      <c r="G298" s="27" t="str">
        <f>Source!DE176</f>
        <v>)*1,1</v>
      </c>
      <c r="H298" s="12">
        <f>Source!AV177</f>
        <v>1</v>
      </c>
      <c r="I298" s="28">
        <f>Source!Q176</f>
        <v>2678.53</v>
      </c>
      <c r="J298" s="12">
        <f>IF(Source!BB177&lt;&gt; 0, Source!BB177, 1)</f>
        <v>11.89</v>
      </c>
      <c r="K298" s="28">
        <f>Source!Q177</f>
        <v>31847.72</v>
      </c>
    </row>
    <row r="299" spans="1:29" ht="14.25" x14ac:dyDescent="0.2">
      <c r="A299" s="25"/>
      <c r="B299" s="25"/>
      <c r="C299" s="25" t="s">
        <v>1101</v>
      </c>
      <c r="D299" s="26"/>
      <c r="E299" s="12"/>
      <c r="F299" s="28">
        <f>Source!AN176</f>
        <v>6.41</v>
      </c>
      <c r="G299" s="27" t="str">
        <f>Source!DF176</f>
        <v>)*1,1</v>
      </c>
      <c r="H299" s="12">
        <f>Source!AV177</f>
        <v>1</v>
      </c>
      <c r="I299" s="30">
        <f>Source!R176</f>
        <v>315.67</v>
      </c>
      <c r="J299" s="12">
        <f>IF(Source!BS177&lt;&gt; 0, Source!BS177, 1)</f>
        <v>34.090000000000003</v>
      </c>
      <c r="K299" s="30">
        <f>Source!R177</f>
        <v>10761.19</v>
      </c>
    </row>
    <row r="300" spans="1:29" ht="14.25" x14ac:dyDescent="0.2">
      <c r="A300" s="25"/>
      <c r="B300" s="25"/>
      <c r="C300" s="25" t="s">
        <v>1112</v>
      </c>
      <c r="D300" s="26"/>
      <c r="E300" s="12"/>
      <c r="F300" s="28">
        <f>Source!AL176</f>
        <v>209.3</v>
      </c>
      <c r="G300" s="27" t="str">
        <f>Source!DD176</f>
        <v/>
      </c>
      <c r="H300" s="12">
        <f>Source!AW177</f>
        <v>1</v>
      </c>
      <c r="I300" s="28">
        <f>Source!P176</f>
        <v>9370.32</v>
      </c>
      <c r="J300" s="12">
        <f>IF(Source!BC177&lt;&gt; 0, Source!BC177, 1)</f>
        <v>10.09</v>
      </c>
      <c r="K300" s="28">
        <f>Source!P177</f>
        <v>94546.53</v>
      </c>
    </row>
    <row r="301" spans="1:29" ht="28.5" x14ac:dyDescent="0.2">
      <c r="A301" s="25" t="s">
        <v>263</v>
      </c>
      <c r="B301" s="25" t="str">
        <f>Source!F178</f>
        <v>1.1-1-1070</v>
      </c>
      <c r="C301" s="25" t="s">
        <v>265</v>
      </c>
      <c r="D301" s="26" t="str">
        <f>Source!H178</f>
        <v>т</v>
      </c>
      <c r="E301" s="12">
        <f>Source!I178</f>
        <v>4.2179510000000002</v>
      </c>
      <c r="F301" s="28">
        <f>Source!AK178</f>
        <v>7075.07</v>
      </c>
      <c r="G301" s="37" t="s">
        <v>3</v>
      </c>
      <c r="H301" s="12">
        <f>Source!AW179</f>
        <v>1</v>
      </c>
      <c r="I301" s="28">
        <f>Source!O178</f>
        <v>29842.3</v>
      </c>
      <c r="J301" s="12">
        <f>IF(Source!BC179&lt;&gt; 0, Source!BC179, 1)</f>
        <v>11.24</v>
      </c>
      <c r="K301" s="28">
        <f>Source!O179</f>
        <v>335427.45</v>
      </c>
      <c r="Q301">
        <f>Source!X178</f>
        <v>0</v>
      </c>
      <c r="R301">
        <f>Source!X179</f>
        <v>0</v>
      </c>
      <c r="S301">
        <f>Source!Y178</f>
        <v>0</v>
      </c>
      <c r="T301">
        <f>Source!Y179</f>
        <v>0</v>
      </c>
      <c r="U301">
        <f>ROUND((175/100)*ROUND(Source!R178, 2), 2)</f>
        <v>0</v>
      </c>
      <c r="V301">
        <f>ROUND((160/100)*ROUND(Source!R179, 2), 2)</f>
        <v>0</v>
      </c>
      <c r="AC301">
        <v>3</v>
      </c>
    </row>
    <row r="302" spans="1:29" ht="28.5" x14ac:dyDescent="0.2">
      <c r="A302" s="25" t="s">
        <v>267</v>
      </c>
      <c r="B302" s="25" t="str">
        <f>Source!F180</f>
        <v>1.1-1-1070</v>
      </c>
      <c r="C302" s="25" t="s">
        <v>268</v>
      </c>
      <c r="D302" s="26" t="str">
        <f>Source!H180</f>
        <v>т</v>
      </c>
      <c r="E302" s="12">
        <f>Source!I180</f>
        <v>21.107555000000001</v>
      </c>
      <c r="F302" s="28">
        <f>Source!AK180</f>
        <v>7075.07</v>
      </c>
      <c r="G302" s="37" t="s">
        <v>3</v>
      </c>
      <c r="H302" s="12">
        <f>Source!AW181</f>
        <v>1</v>
      </c>
      <c r="I302" s="28">
        <f>Source!O180</f>
        <v>149337.43</v>
      </c>
      <c r="J302" s="12">
        <f>IF(Source!BC181&lt;&gt; 0, Source!BC181, 1)</f>
        <v>11.24</v>
      </c>
      <c r="K302" s="28">
        <f>Source!O181</f>
        <v>1678552.71</v>
      </c>
      <c r="Q302">
        <f>Source!X180</f>
        <v>0</v>
      </c>
      <c r="R302">
        <f>Source!X181</f>
        <v>0</v>
      </c>
      <c r="S302">
        <f>Source!Y180</f>
        <v>0</v>
      </c>
      <c r="T302">
        <f>Source!Y181</f>
        <v>0</v>
      </c>
      <c r="U302">
        <f>ROUND((175/100)*ROUND(Source!R180, 2), 2)</f>
        <v>0</v>
      </c>
      <c r="V302">
        <f>ROUND((160/100)*ROUND(Source!R181, 2), 2)</f>
        <v>0</v>
      </c>
      <c r="AC302">
        <v>3</v>
      </c>
    </row>
    <row r="303" spans="1:29" ht="42.75" x14ac:dyDescent="0.2">
      <c r="A303" s="25" t="s">
        <v>269</v>
      </c>
      <c r="B303" s="25" t="str">
        <f>Source!F182</f>
        <v>1.1-1-1149</v>
      </c>
      <c r="C303" s="25" t="s">
        <v>271</v>
      </c>
      <c r="D303" s="26" t="str">
        <f>Source!H182</f>
        <v>т</v>
      </c>
      <c r="E303" s="12">
        <f>Source!I182</f>
        <v>6.8017729999999998</v>
      </c>
      <c r="F303" s="28">
        <f>Source!AK182</f>
        <v>7043.96</v>
      </c>
      <c r="G303" s="37" t="s">
        <v>3</v>
      </c>
      <c r="H303" s="12">
        <f>Source!AW183</f>
        <v>1</v>
      </c>
      <c r="I303" s="28">
        <f>Source!O182</f>
        <v>47911.42</v>
      </c>
      <c r="J303" s="12">
        <f>IF(Source!BC183&lt;&gt; 0, Source!BC183, 1)</f>
        <v>13.64</v>
      </c>
      <c r="K303" s="28">
        <f>Source!O183</f>
        <v>653511.77</v>
      </c>
      <c r="Q303">
        <f>Source!X182</f>
        <v>0</v>
      </c>
      <c r="R303">
        <f>Source!X183</f>
        <v>0</v>
      </c>
      <c r="S303">
        <f>Source!Y182</f>
        <v>0</v>
      </c>
      <c r="T303">
        <f>Source!Y183</f>
        <v>0</v>
      </c>
      <c r="U303">
        <f>ROUND((175/100)*ROUND(Source!R182, 2), 2)</f>
        <v>0</v>
      </c>
      <c r="V303">
        <f>ROUND((160/100)*ROUND(Source!R183, 2), 2)</f>
        <v>0</v>
      </c>
      <c r="AC303">
        <v>3</v>
      </c>
    </row>
    <row r="304" spans="1:29" ht="42.75" x14ac:dyDescent="0.2">
      <c r="A304" s="25" t="s">
        <v>273</v>
      </c>
      <c r="B304" s="25" t="str">
        <f>Source!F184</f>
        <v>1.1-1-1149</v>
      </c>
      <c r="C304" s="25" t="s">
        <v>274</v>
      </c>
      <c r="D304" s="26" t="str">
        <f>Source!H184</f>
        <v>т</v>
      </c>
      <c r="E304" s="12">
        <f>Source!I184</f>
        <v>9.8255400000000002</v>
      </c>
      <c r="F304" s="28">
        <f>Source!AK184</f>
        <v>7043.96</v>
      </c>
      <c r="G304" s="37" t="s">
        <v>3</v>
      </c>
      <c r="H304" s="12">
        <f>Source!AW185</f>
        <v>1</v>
      </c>
      <c r="I304" s="28">
        <f>Source!O184</f>
        <v>69210.710000000006</v>
      </c>
      <c r="J304" s="12">
        <f>IF(Source!BC185&lt;&gt; 0, Source!BC185, 1)</f>
        <v>13.64</v>
      </c>
      <c r="K304" s="28">
        <f>Source!O185</f>
        <v>944034.08</v>
      </c>
      <c r="Q304">
        <f>Source!X184</f>
        <v>0</v>
      </c>
      <c r="R304">
        <f>Source!X185</f>
        <v>0</v>
      </c>
      <c r="S304">
        <f>Source!Y184</f>
        <v>0</v>
      </c>
      <c r="T304">
        <f>Source!Y185</f>
        <v>0</v>
      </c>
      <c r="U304">
        <f>ROUND((175/100)*ROUND(Source!R184, 2), 2)</f>
        <v>0</v>
      </c>
      <c r="V304">
        <f>ROUND((160/100)*ROUND(Source!R185, 2), 2)</f>
        <v>0</v>
      </c>
      <c r="AC304">
        <v>3</v>
      </c>
    </row>
    <row r="305" spans="1:29" ht="57" x14ac:dyDescent="0.2">
      <c r="A305" s="25" t="s">
        <v>275</v>
      </c>
      <c r="B305" s="25" t="str">
        <f>Source!F186</f>
        <v>1.1-1-1123</v>
      </c>
      <c r="C305" s="25" t="s">
        <v>277</v>
      </c>
      <c r="D305" s="26" t="str">
        <f>Source!H186</f>
        <v>т</v>
      </c>
      <c r="E305" s="12">
        <f>Source!I186</f>
        <v>1.2817890000000001</v>
      </c>
      <c r="F305" s="28">
        <f>Source!AK186</f>
        <v>10246.450000000001</v>
      </c>
      <c r="G305" s="37" t="s">
        <v>3</v>
      </c>
      <c r="H305" s="12">
        <f>Source!AW187</f>
        <v>1</v>
      </c>
      <c r="I305" s="28">
        <f>Source!O186</f>
        <v>13133.79</v>
      </c>
      <c r="J305" s="12">
        <f>IF(Source!BC187&lt;&gt; 0, Source!BC187, 1)</f>
        <v>5.49</v>
      </c>
      <c r="K305" s="28">
        <f>Source!O187</f>
        <v>72104.509999999995</v>
      </c>
      <c r="Q305">
        <f>Source!X186</f>
        <v>0</v>
      </c>
      <c r="R305">
        <f>Source!X187</f>
        <v>0</v>
      </c>
      <c r="S305">
        <f>Source!Y186</f>
        <v>0</v>
      </c>
      <c r="T305">
        <f>Source!Y187</f>
        <v>0</v>
      </c>
      <c r="U305">
        <f>ROUND((175/100)*ROUND(Source!R186, 2), 2)</f>
        <v>0</v>
      </c>
      <c r="V305">
        <f>ROUND((160/100)*ROUND(Source!R187, 2), 2)</f>
        <v>0</v>
      </c>
      <c r="AC305">
        <v>3</v>
      </c>
    </row>
    <row r="306" spans="1:29" ht="57" x14ac:dyDescent="0.2">
      <c r="A306" s="25" t="s">
        <v>279</v>
      </c>
      <c r="B306" s="25" t="str">
        <f>Source!F188</f>
        <v>1.1-1-1152</v>
      </c>
      <c r="C306" s="25" t="s">
        <v>281</v>
      </c>
      <c r="D306" s="26" t="str">
        <f>Source!H188</f>
        <v>т</v>
      </c>
      <c r="E306" s="12">
        <f>Source!I188</f>
        <v>1.5350059999999999</v>
      </c>
      <c r="F306" s="28">
        <f>Source!AK188</f>
        <v>8344.7099999999991</v>
      </c>
      <c r="G306" s="37" t="s">
        <v>3</v>
      </c>
      <c r="H306" s="12">
        <f>Source!AW189</f>
        <v>1</v>
      </c>
      <c r="I306" s="28">
        <f>Source!O188</f>
        <v>12809.18</v>
      </c>
      <c r="J306" s="12">
        <f>IF(Source!BC189&lt;&gt; 0, Source!BC189, 1)</f>
        <v>10.66</v>
      </c>
      <c r="K306" s="28">
        <f>Source!O189</f>
        <v>136545.85999999999</v>
      </c>
      <c r="Q306">
        <f>Source!X188</f>
        <v>0</v>
      </c>
      <c r="R306">
        <f>Source!X189</f>
        <v>0</v>
      </c>
      <c r="S306">
        <f>Source!Y188</f>
        <v>0</v>
      </c>
      <c r="T306">
        <f>Source!Y189</f>
        <v>0</v>
      </c>
      <c r="U306">
        <f>ROUND((175/100)*ROUND(Source!R188, 2), 2)</f>
        <v>0</v>
      </c>
      <c r="V306">
        <f>ROUND((160/100)*ROUND(Source!R189, 2), 2)</f>
        <v>0</v>
      </c>
      <c r="AC306">
        <v>3</v>
      </c>
    </row>
    <row r="307" spans="1:29" ht="14.25" x14ac:dyDescent="0.2">
      <c r="A307" s="25"/>
      <c r="B307" s="25"/>
      <c r="C307" s="25" t="s">
        <v>1102</v>
      </c>
      <c r="D307" s="26" t="s">
        <v>1103</v>
      </c>
      <c r="E307" s="12">
        <f>Source!DN177</f>
        <v>87</v>
      </c>
      <c r="F307" s="28"/>
      <c r="G307" s="27"/>
      <c r="H307" s="12"/>
      <c r="I307" s="28">
        <f>SUM(Q296:Q306)</f>
        <v>12611.76</v>
      </c>
      <c r="J307" s="12">
        <f>Source!BZ177</f>
        <v>72</v>
      </c>
      <c r="K307" s="28">
        <f>SUM(R296:R306)</f>
        <v>355808.3</v>
      </c>
    </row>
    <row r="308" spans="1:29" ht="14.25" x14ac:dyDescent="0.2">
      <c r="A308" s="25"/>
      <c r="B308" s="25"/>
      <c r="C308" s="25" t="s">
        <v>1104</v>
      </c>
      <c r="D308" s="26" t="s">
        <v>1103</v>
      </c>
      <c r="E308" s="12">
        <f>Source!DO177</f>
        <v>105</v>
      </c>
      <c r="F308" s="28"/>
      <c r="G308" s="27"/>
      <c r="H308" s="12"/>
      <c r="I308" s="28">
        <f>SUM(S296:S307)</f>
        <v>15221.09</v>
      </c>
      <c r="J308" s="12">
        <f>Source!CA177</f>
        <v>51</v>
      </c>
      <c r="K308" s="28">
        <f>SUM(T296:T307)</f>
        <v>252030.88</v>
      </c>
    </row>
    <row r="309" spans="1:29" ht="14.25" x14ac:dyDescent="0.2">
      <c r="A309" s="25"/>
      <c r="B309" s="25"/>
      <c r="C309" s="25" t="s">
        <v>1105</v>
      </c>
      <c r="D309" s="26" t="s">
        <v>1103</v>
      </c>
      <c r="E309" s="12">
        <f>175</f>
        <v>175</v>
      </c>
      <c r="F309" s="28"/>
      <c r="G309" s="27"/>
      <c r="H309" s="12"/>
      <c r="I309" s="28">
        <f>SUM(U296:U308)</f>
        <v>552.41999999999996</v>
      </c>
      <c r="J309" s="12">
        <f>160</f>
        <v>160</v>
      </c>
      <c r="K309" s="28">
        <f>SUM(V296:V308)</f>
        <v>17217.900000000001</v>
      </c>
    </row>
    <row r="310" spans="1:29" ht="14.25" x14ac:dyDescent="0.2">
      <c r="A310" s="31"/>
      <c r="B310" s="31"/>
      <c r="C310" s="31" t="s">
        <v>1106</v>
      </c>
      <c r="D310" s="32" t="s">
        <v>1107</v>
      </c>
      <c r="E310" s="33">
        <f>Source!AQ176</f>
        <v>22.3</v>
      </c>
      <c r="F310" s="34"/>
      <c r="G310" s="35" t="str">
        <f>Source!DI176</f>
        <v>)*1,1</v>
      </c>
      <c r="H310" s="33">
        <f>Source!AV177</f>
        <v>1</v>
      </c>
      <c r="I310" s="34">
        <f>Source!U176</f>
        <v>1098.2029119050001</v>
      </c>
      <c r="J310" s="33"/>
      <c r="K310" s="34"/>
    </row>
    <row r="311" spans="1:29" ht="15" x14ac:dyDescent="0.25">
      <c r="C311" s="21" t="s">
        <v>1108</v>
      </c>
      <c r="H311" s="52">
        <f>I297+I298+I300+I307+I308+I309+SUM(I301:I306)-SUMIF(AC301:AC306, 5, I301:I306)-SUMIF(AC301:AC306, 6, I301:I306)</f>
        <v>377175.23</v>
      </c>
      <c r="I311" s="52"/>
      <c r="J311" s="52">
        <f>K297+K298+K300+K307+K308+K309+SUM(K301:K306)-SUMIF(AC301:AC306, 5, K301:K306)-SUMIF(AC301:AC306, 6, K301:K306)</f>
        <v>5065805.8999999994</v>
      </c>
      <c r="K311" s="52"/>
    </row>
    <row r="312" spans="1:29" ht="15" x14ac:dyDescent="0.25">
      <c r="C312" s="21" t="s">
        <v>1109</v>
      </c>
      <c r="H312" s="51">
        <f>SUMIF(AC301:AC306, 5, I301:I306)+SUMIF(AC301:AC306, 6, I301:I306)</f>
        <v>0</v>
      </c>
      <c r="I312" s="51"/>
      <c r="J312" s="51">
        <f>SUMIF(AC301:AC306, 5, K301:K306)+SUMIF(AC301:AC306, 6, K301:K306)</f>
        <v>0</v>
      </c>
      <c r="K312" s="51"/>
    </row>
    <row r="313" spans="1:29" ht="15" x14ac:dyDescent="0.25">
      <c r="H313" s="51"/>
      <c r="I313" s="51"/>
      <c r="J313" s="51"/>
      <c r="K313" s="51"/>
      <c r="O313" s="36">
        <f>I297+I298+I300+I307+I308+I309+SUM(I301:I306)</f>
        <v>377175.23</v>
      </c>
      <c r="P313" s="36">
        <f>K297+K298+K300+K307+K308+K309+SUM(K301:K306)</f>
        <v>5065805.8999999994</v>
      </c>
    </row>
    <row r="315" spans="1:29" ht="42.75" x14ac:dyDescent="0.2">
      <c r="A315" s="25">
        <v>24</v>
      </c>
      <c r="B315" s="25" t="str">
        <f>Source!F190</f>
        <v>3.13-9-2</v>
      </c>
      <c r="C315" s="25" t="s">
        <v>285</v>
      </c>
      <c r="D315" s="26" t="str">
        <f>Source!H190</f>
        <v>100 м2</v>
      </c>
      <c r="E315" s="12">
        <f>Source!I190</f>
        <v>3.302</v>
      </c>
      <c r="F315" s="28"/>
      <c r="G315" s="27"/>
      <c r="H315" s="12"/>
      <c r="I315" s="28"/>
      <c r="J315" s="12"/>
      <c r="K315" s="28"/>
      <c r="Q315">
        <f>Source!X190</f>
        <v>282.70999999999998</v>
      </c>
      <c r="R315">
        <f>Source!X191</f>
        <v>7985.5</v>
      </c>
      <c r="S315">
        <f>Source!Y190</f>
        <v>207.32</v>
      </c>
      <c r="T315">
        <f>Source!Y191</f>
        <v>3763.28</v>
      </c>
      <c r="U315">
        <f>ROUND((175/100)*ROUND(Source!R190, 2), 2)</f>
        <v>2.2200000000000002</v>
      </c>
      <c r="V315">
        <f>ROUND((160/100)*ROUND(Source!R191, 2), 2)</f>
        <v>69.260000000000005</v>
      </c>
      <c r="AC315">
        <v>0</v>
      </c>
    </row>
    <row r="316" spans="1:29" x14ac:dyDescent="0.2">
      <c r="C316" s="29" t="str">
        <f>"Объем: "&amp;Source!I190&amp;"=330,2/"&amp;"100"</f>
        <v>Объем: 3,302=330,2/100</v>
      </c>
    </row>
    <row r="317" spans="1:29" ht="14.25" x14ac:dyDescent="0.2">
      <c r="A317" s="25"/>
      <c r="B317" s="25"/>
      <c r="C317" s="25" t="s">
        <v>1099</v>
      </c>
      <c r="D317" s="26"/>
      <c r="E317" s="12"/>
      <c r="F317" s="28">
        <f>Source!AO190</f>
        <v>74.13</v>
      </c>
      <c r="G317" s="27" t="str">
        <f>Source!DG190</f>
        <v>)*1,1</v>
      </c>
      <c r="H317" s="12">
        <f>Source!AV191</f>
        <v>1</v>
      </c>
      <c r="I317" s="28">
        <f>Source!S190</f>
        <v>269.25</v>
      </c>
      <c r="J317" s="12">
        <f>IF(Source!BA191&lt;&gt; 0, Source!BA191, 1)</f>
        <v>34.090000000000003</v>
      </c>
      <c r="K317" s="28">
        <f>Source!S191</f>
        <v>9178.73</v>
      </c>
    </row>
    <row r="318" spans="1:29" ht="14.25" x14ac:dyDescent="0.2">
      <c r="A318" s="25"/>
      <c r="B318" s="25"/>
      <c r="C318" s="25" t="s">
        <v>1100</v>
      </c>
      <c r="D318" s="26"/>
      <c r="E318" s="12"/>
      <c r="F318" s="28">
        <f>Source!AM190</f>
        <v>13.14</v>
      </c>
      <c r="G318" s="27" t="str">
        <f>Source!DE190</f>
        <v>)*1,1</v>
      </c>
      <c r="H318" s="12">
        <f>Source!AV191</f>
        <v>1</v>
      </c>
      <c r="I318" s="28">
        <f>Source!Q190</f>
        <v>47.73</v>
      </c>
      <c r="J318" s="12">
        <f>IF(Source!BB191&lt;&gt; 0, Source!BB191, 1)</f>
        <v>9.84</v>
      </c>
      <c r="K318" s="28">
        <f>Source!Q191</f>
        <v>469.66</v>
      </c>
    </row>
    <row r="319" spans="1:29" ht="14.25" x14ac:dyDescent="0.2">
      <c r="A319" s="25"/>
      <c r="B319" s="25"/>
      <c r="C319" s="25" t="s">
        <v>1101</v>
      </c>
      <c r="D319" s="26"/>
      <c r="E319" s="12"/>
      <c r="F319" s="28">
        <f>Source!AN190</f>
        <v>0.35</v>
      </c>
      <c r="G319" s="27" t="str">
        <f>Source!DF190</f>
        <v>)*1,1</v>
      </c>
      <c r="H319" s="12">
        <f>Source!AV191</f>
        <v>1</v>
      </c>
      <c r="I319" s="30">
        <f>Source!R190</f>
        <v>1.27</v>
      </c>
      <c r="J319" s="12">
        <f>IF(Source!BS191&lt;&gt; 0, Source!BS191, 1)</f>
        <v>34.090000000000003</v>
      </c>
      <c r="K319" s="30">
        <f>Source!R191</f>
        <v>43.29</v>
      </c>
    </row>
    <row r="320" spans="1:29" ht="14.25" x14ac:dyDescent="0.2">
      <c r="A320" s="25"/>
      <c r="B320" s="25"/>
      <c r="C320" s="25" t="s">
        <v>1112</v>
      </c>
      <c r="D320" s="26"/>
      <c r="E320" s="12"/>
      <c r="F320" s="28">
        <f>Source!AL190</f>
        <v>9.4600000000000009</v>
      </c>
      <c r="G320" s="27" t="str">
        <f>Source!DD190</f>
        <v/>
      </c>
      <c r="H320" s="12">
        <f>Source!AW191</f>
        <v>1</v>
      </c>
      <c r="I320" s="28">
        <f>Source!P190</f>
        <v>31.24</v>
      </c>
      <c r="J320" s="12">
        <f>IF(Source!BC191&lt;&gt; 0, Source!BC191, 1)</f>
        <v>25.63</v>
      </c>
      <c r="K320" s="28">
        <f>Source!P191</f>
        <v>800.68</v>
      </c>
    </row>
    <row r="321" spans="1:29" ht="14.25" x14ac:dyDescent="0.2">
      <c r="A321" s="25" t="s">
        <v>290</v>
      </c>
      <c r="B321" s="25" t="str">
        <f>Source!F192</f>
        <v>1.1-1-165</v>
      </c>
      <c r="C321" s="25" t="s">
        <v>292</v>
      </c>
      <c r="D321" s="26" t="str">
        <f>Source!H192</f>
        <v>т</v>
      </c>
      <c r="E321" s="12">
        <f>Source!I192</f>
        <v>2.9718000000000005E-2</v>
      </c>
      <c r="F321" s="28">
        <f>Source!AK192</f>
        <v>18660.61</v>
      </c>
      <c r="G321" s="37" t="s">
        <v>3</v>
      </c>
      <c r="H321" s="12">
        <f>Source!AW193</f>
        <v>1</v>
      </c>
      <c r="I321" s="28">
        <f>Source!O192</f>
        <v>554.55999999999995</v>
      </c>
      <c r="J321" s="12">
        <f>IF(Source!BC193&lt;&gt; 0, Source!BC193, 1)</f>
        <v>3.63</v>
      </c>
      <c r="K321" s="28">
        <f>Source!O193</f>
        <v>2013.05</v>
      </c>
      <c r="Q321">
        <f>Source!X192</f>
        <v>0</v>
      </c>
      <c r="R321">
        <f>Source!X193</f>
        <v>0</v>
      </c>
      <c r="S321">
        <f>Source!Y192</f>
        <v>0</v>
      </c>
      <c r="T321">
        <f>Source!Y193</f>
        <v>0</v>
      </c>
      <c r="U321">
        <f>ROUND((175/100)*ROUND(Source!R192, 2), 2)</f>
        <v>0</v>
      </c>
      <c r="V321">
        <f>ROUND((160/100)*ROUND(Source!R193, 2), 2)</f>
        <v>0</v>
      </c>
      <c r="AC321">
        <v>3</v>
      </c>
    </row>
    <row r="322" spans="1:29" ht="14.25" x14ac:dyDescent="0.2">
      <c r="A322" s="25"/>
      <c r="B322" s="25"/>
      <c r="C322" s="25" t="s">
        <v>1102</v>
      </c>
      <c r="D322" s="26" t="s">
        <v>1103</v>
      </c>
      <c r="E322" s="12">
        <f>Source!DN191</f>
        <v>105</v>
      </c>
      <c r="F322" s="28"/>
      <c r="G322" s="27"/>
      <c r="H322" s="12"/>
      <c r="I322" s="28">
        <f>SUM(Q315:Q321)</f>
        <v>282.70999999999998</v>
      </c>
      <c r="J322" s="12">
        <f>Source!BZ191</f>
        <v>87</v>
      </c>
      <c r="K322" s="28">
        <f>SUM(R315:R321)</f>
        <v>7985.5</v>
      </c>
    </row>
    <row r="323" spans="1:29" ht="14.25" x14ac:dyDescent="0.2">
      <c r="A323" s="25"/>
      <c r="B323" s="25"/>
      <c r="C323" s="25" t="s">
        <v>1104</v>
      </c>
      <c r="D323" s="26" t="s">
        <v>1103</v>
      </c>
      <c r="E323" s="12">
        <f>Source!DO191</f>
        <v>77</v>
      </c>
      <c r="F323" s="28"/>
      <c r="G323" s="27"/>
      <c r="H323" s="12"/>
      <c r="I323" s="28">
        <f>SUM(S315:S322)</f>
        <v>207.32</v>
      </c>
      <c r="J323" s="12">
        <f>Source!CA191</f>
        <v>41</v>
      </c>
      <c r="K323" s="28">
        <f>SUM(T315:T322)</f>
        <v>3763.28</v>
      </c>
    </row>
    <row r="324" spans="1:29" ht="14.25" x14ac:dyDescent="0.2">
      <c r="A324" s="25"/>
      <c r="B324" s="25"/>
      <c r="C324" s="25" t="s">
        <v>1105</v>
      </c>
      <c r="D324" s="26" t="s">
        <v>1103</v>
      </c>
      <c r="E324" s="12">
        <f>175</f>
        <v>175</v>
      </c>
      <c r="F324" s="28"/>
      <c r="G324" s="27"/>
      <c r="H324" s="12"/>
      <c r="I324" s="28">
        <f>SUM(U315:U323)</f>
        <v>2.2200000000000002</v>
      </c>
      <c r="J324" s="12">
        <f>160</f>
        <v>160</v>
      </c>
      <c r="K324" s="28">
        <f>SUM(V315:V323)</f>
        <v>69.260000000000005</v>
      </c>
    </row>
    <row r="325" spans="1:29" ht="14.25" x14ac:dyDescent="0.2">
      <c r="A325" s="31"/>
      <c r="B325" s="31"/>
      <c r="C325" s="31" t="s">
        <v>1106</v>
      </c>
      <c r="D325" s="32" t="s">
        <v>1107</v>
      </c>
      <c r="E325" s="33">
        <f>Source!AQ190</f>
        <v>5.31</v>
      </c>
      <c r="F325" s="34"/>
      <c r="G325" s="35" t="str">
        <f>Source!DI190</f>
        <v>)*1,1</v>
      </c>
      <c r="H325" s="33">
        <f>Source!AV191</f>
        <v>1</v>
      </c>
      <c r="I325" s="34">
        <f>Source!U190</f>
        <v>19.286982000000002</v>
      </c>
      <c r="J325" s="33"/>
      <c r="K325" s="34"/>
    </row>
    <row r="326" spans="1:29" ht="15" x14ac:dyDescent="0.25">
      <c r="C326" s="21" t="s">
        <v>1108</v>
      </c>
      <c r="H326" s="52">
        <f>I317+I318+I320+I322+I323+I324+SUM(I321:I321)-SUMIF(AC321:AC321, 5, I321:I321)-SUMIF(AC321:AC321, 6, I321:I321)</f>
        <v>1395.03</v>
      </c>
      <c r="I326" s="52"/>
      <c r="J326" s="52">
        <f>K317+K318+K320+K322+K323+K324+SUM(K321:K321)-SUMIF(AC321:AC321, 5, K321:K321)-SUMIF(AC321:AC321, 6, K321:K321)</f>
        <v>24280.159999999996</v>
      </c>
      <c r="K326" s="52"/>
    </row>
    <row r="327" spans="1:29" ht="15" x14ac:dyDescent="0.25">
      <c r="C327" s="21" t="s">
        <v>1109</v>
      </c>
      <c r="H327" s="51">
        <f>SUMIF(AC321:AC321, 5, I321:I321)+SUMIF(AC321:AC321, 6, I321:I321)</f>
        <v>0</v>
      </c>
      <c r="I327" s="51"/>
      <c r="J327" s="51">
        <f>SUMIF(AC321:AC321, 5, K321:K321)+SUMIF(AC321:AC321, 6, K321:K321)</f>
        <v>0</v>
      </c>
      <c r="K327" s="51"/>
    </row>
    <row r="328" spans="1:29" ht="15" x14ac:dyDescent="0.25">
      <c r="H328" s="51"/>
      <c r="I328" s="51"/>
      <c r="J328" s="51"/>
      <c r="K328" s="51"/>
      <c r="O328" s="36">
        <f>I317+I318+I320+I322+I323+I324+SUM(I321:I321)</f>
        <v>1395.03</v>
      </c>
      <c r="P328" s="36">
        <f>K317+K318+K320+K322+K323+K324+SUM(K321:K321)</f>
        <v>24280.159999999996</v>
      </c>
    </row>
    <row r="330" spans="1:29" ht="28.5" x14ac:dyDescent="0.2">
      <c r="A330" s="25">
        <v>25</v>
      </c>
      <c r="B330" s="25" t="str">
        <f>Source!F194</f>
        <v>3.13-11-1</v>
      </c>
      <c r="C330" s="25" t="s">
        <v>296</v>
      </c>
      <c r="D330" s="26" t="str">
        <f>Source!H194</f>
        <v>100 м2</v>
      </c>
      <c r="E330" s="12">
        <f>Source!I194</f>
        <v>3.302</v>
      </c>
      <c r="F330" s="28"/>
      <c r="G330" s="27"/>
      <c r="H330" s="12"/>
      <c r="I330" s="28"/>
      <c r="J330" s="12"/>
      <c r="K330" s="28"/>
      <c r="Q330">
        <f>Source!X194</f>
        <v>112.55</v>
      </c>
      <c r="R330">
        <f>Source!X195</f>
        <v>3179.08</v>
      </c>
      <c r="S330">
        <f>Source!Y194</f>
        <v>82.54</v>
      </c>
      <c r="T330">
        <f>Source!Y195</f>
        <v>1498.19</v>
      </c>
      <c r="U330">
        <f>ROUND((175/100)*ROUND(Source!R194, 2), 2)</f>
        <v>2.2200000000000002</v>
      </c>
      <c r="V330">
        <f>ROUND((160/100)*ROUND(Source!R195, 2), 2)</f>
        <v>69.260000000000005</v>
      </c>
      <c r="AC330">
        <v>0</v>
      </c>
    </row>
    <row r="331" spans="1:29" x14ac:dyDescent="0.2">
      <c r="C331" s="29" t="str">
        <f>"Объем: "&amp;Source!I194&amp;"=330,2/"&amp;"100"</f>
        <v>Объем: 3,302=330,2/100</v>
      </c>
    </row>
    <row r="332" spans="1:29" ht="14.25" x14ac:dyDescent="0.2">
      <c r="A332" s="25"/>
      <c r="B332" s="25"/>
      <c r="C332" s="25" t="s">
        <v>1099</v>
      </c>
      <c r="D332" s="26"/>
      <c r="E332" s="12"/>
      <c r="F332" s="28">
        <f>Source!AO194</f>
        <v>29.51</v>
      </c>
      <c r="G332" s="27" t="str">
        <f>Source!DG194</f>
        <v>)*1,1</v>
      </c>
      <c r="H332" s="12">
        <f>Source!AV195</f>
        <v>1</v>
      </c>
      <c r="I332" s="28">
        <f>Source!S194</f>
        <v>107.19</v>
      </c>
      <c r="J332" s="12">
        <f>IF(Source!BA195&lt;&gt; 0, Source!BA195, 1)</f>
        <v>34.090000000000003</v>
      </c>
      <c r="K332" s="28">
        <f>Source!S195</f>
        <v>3654.11</v>
      </c>
    </row>
    <row r="333" spans="1:29" ht="14.25" x14ac:dyDescent="0.2">
      <c r="A333" s="25"/>
      <c r="B333" s="25"/>
      <c r="C333" s="25" t="s">
        <v>1100</v>
      </c>
      <c r="D333" s="26"/>
      <c r="E333" s="12"/>
      <c r="F333" s="28">
        <f>Source!AM194</f>
        <v>13.14</v>
      </c>
      <c r="G333" s="27" t="str">
        <f>Source!DE194</f>
        <v>)*1,1</v>
      </c>
      <c r="H333" s="12">
        <f>Source!AV195</f>
        <v>1</v>
      </c>
      <c r="I333" s="28">
        <f>Source!Q194</f>
        <v>47.73</v>
      </c>
      <c r="J333" s="12">
        <f>IF(Source!BB195&lt;&gt; 0, Source!BB195, 1)</f>
        <v>9.84</v>
      </c>
      <c r="K333" s="28">
        <f>Source!Q195</f>
        <v>469.66</v>
      </c>
    </row>
    <row r="334" spans="1:29" ht="14.25" x14ac:dyDescent="0.2">
      <c r="A334" s="25"/>
      <c r="B334" s="25"/>
      <c r="C334" s="25" t="s">
        <v>1101</v>
      </c>
      <c r="D334" s="26"/>
      <c r="E334" s="12"/>
      <c r="F334" s="28">
        <f>Source!AN194</f>
        <v>0.35</v>
      </c>
      <c r="G334" s="27" t="str">
        <f>Source!DF194</f>
        <v>)*1,1</v>
      </c>
      <c r="H334" s="12">
        <f>Source!AV195</f>
        <v>1</v>
      </c>
      <c r="I334" s="30">
        <f>Source!R194</f>
        <v>1.27</v>
      </c>
      <c r="J334" s="12">
        <f>IF(Source!BS195&lt;&gt; 0, Source!BS195, 1)</f>
        <v>34.090000000000003</v>
      </c>
      <c r="K334" s="30">
        <f>Source!R195</f>
        <v>43.29</v>
      </c>
    </row>
    <row r="335" spans="1:29" ht="14.25" x14ac:dyDescent="0.2">
      <c r="A335" s="25"/>
      <c r="B335" s="25"/>
      <c r="C335" s="25" t="s">
        <v>1112</v>
      </c>
      <c r="D335" s="26"/>
      <c r="E335" s="12"/>
      <c r="F335" s="28">
        <f>Source!AL194</f>
        <v>432.64</v>
      </c>
      <c r="G335" s="27" t="str">
        <f>Source!DD194</f>
        <v/>
      </c>
      <c r="H335" s="12">
        <f>Source!AW195</f>
        <v>1</v>
      </c>
      <c r="I335" s="28">
        <f>Source!P194</f>
        <v>1428.58</v>
      </c>
      <c r="J335" s="12">
        <f>IF(Source!BC195&lt;&gt; 0, Source!BC195, 1)</f>
        <v>3.5</v>
      </c>
      <c r="K335" s="28">
        <f>Source!P195</f>
        <v>5000.03</v>
      </c>
    </row>
    <row r="336" spans="1:29" ht="28.5" x14ac:dyDescent="0.2">
      <c r="A336" s="25" t="s">
        <v>298</v>
      </c>
      <c r="B336" s="25" t="str">
        <f>Source!F196</f>
        <v>1.1-1-1583</v>
      </c>
      <c r="C336" s="25" t="s">
        <v>300</v>
      </c>
      <c r="D336" s="26" t="str">
        <f>Source!H196</f>
        <v>кг</v>
      </c>
      <c r="E336" s="12">
        <f>Source!I196</f>
        <v>42.926000000000002</v>
      </c>
      <c r="F336" s="28">
        <f>Source!AK196</f>
        <v>104.64</v>
      </c>
      <c r="G336" s="37" t="s">
        <v>3</v>
      </c>
      <c r="H336" s="12">
        <f>Source!AW197</f>
        <v>1</v>
      </c>
      <c r="I336" s="28">
        <f>Source!O196</f>
        <v>4491.78</v>
      </c>
      <c r="J336" s="12">
        <f>IF(Source!BC197&lt;&gt; 0, Source!BC197, 1)</f>
        <v>1.67</v>
      </c>
      <c r="K336" s="28">
        <f>Source!O197</f>
        <v>7501.27</v>
      </c>
      <c r="Q336">
        <f>Source!X196</f>
        <v>0</v>
      </c>
      <c r="R336">
        <f>Source!X197</f>
        <v>0</v>
      </c>
      <c r="S336">
        <f>Source!Y196</f>
        <v>0</v>
      </c>
      <c r="T336">
        <f>Source!Y197</f>
        <v>0</v>
      </c>
      <c r="U336">
        <f>ROUND((175/100)*ROUND(Source!R196, 2), 2)</f>
        <v>0</v>
      </c>
      <c r="V336">
        <f>ROUND((160/100)*ROUND(Source!R197, 2), 2)</f>
        <v>0</v>
      </c>
      <c r="AC336">
        <v>3</v>
      </c>
    </row>
    <row r="337" spans="1:29" ht="14.25" x14ac:dyDescent="0.2">
      <c r="A337" s="25"/>
      <c r="B337" s="25"/>
      <c r="C337" s="25" t="s">
        <v>1102</v>
      </c>
      <c r="D337" s="26" t="s">
        <v>1103</v>
      </c>
      <c r="E337" s="12">
        <f>Source!DN195</f>
        <v>105</v>
      </c>
      <c r="F337" s="28"/>
      <c r="G337" s="27"/>
      <c r="H337" s="12"/>
      <c r="I337" s="28">
        <f>SUM(Q330:Q336)</f>
        <v>112.55</v>
      </c>
      <c r="J337" s="12">
        <f>Source!BZ195</f>
        <v>87</v>
      </c>
      <c r="K337" s="28">
        <f>SUM(R330:R336)</f>
        <v>3179.08</v>
      </c>
    </row>
    <row r="338" spans="1:29" ht="14.25" x14ac:dyDescent="0.2">
      <c r="A338" s="25"/>
      <c r="B338" s="25"/>
      <c r="C338" s="25" t="s">
        <v>1104</v>
      </c>
      <c r="D338" s="26" t="s">
        <v>1103</v>
      </c>
      <c r="E338" s="12">
        <f>Source!DO195</f>
        <v>77</v>
      </c>
      <c r="F338" s="28"/>
      <c r="G338" s="27"/>
      <c r="H338" s="12"/>
      <c r="I338" s="28">
        <f>SUM(S330:S337)</f>
        <v>82.54</v>
      </c>
      <c r="J338" s="12">
        <f>Source!CA195</f>
        <v>41</v>
      </c>
      <c r="K338" s="28">
        <f>SUM(T330:T337)</f>
        <v>1498.19</v>
      </c>
    </row>
    <row r="339" spans="1:29" ht="14.25" x14ac:dyDescent="0.2">
      <c r="A339" s="25"/>
      <c r="B339" s="25"/>
      <c r="C339" s="25" t="s">
        <v>1105</v>
      </c>
      <c r="D339" s="26" t="s">
        <v>1103</v>
      </c>
      <c r="E339" s="12">
        <f>175</f>
        <v>175</v>
      </c>
      <c r="F339" s="28"/>
      <c r="G339" s="27"/>
      <c r="H339" s="12"/>
      <c r="I339" s="28">
        <f>SUM(U330:U338)</f>
        <v>2.2200000000000002</v>
      </c>
      <c r="J339" s="12">
        <f>160</f>
        <v>160</v>
      </c>
      <c r="K339" s="28">
        <f>SUM(V330:V338)</f>
        <v>69.260000000000005</v>
      </c>
    </row>
    <row r="340" spans="1:29" ht="14.25" x14ac:dyDescent="0.2">
      <c r="A340" s="31"/>
      <c r="B340" s="31"/>
      <c r="C340" s="31" t="s">
        <v>1106</v>
      </c>
      <c r="D340" s="32" t="s">
        <v>1107</v>
      </c>
      <c r="E340" s="33">
        <f>Source!AQ194</f>
        <v>2.48</v>
      </c>
      <c r="F340" s="34"/>
      <c r="G340" s="35" t="str">
        <f>Source!DI194</f>
        <v>)*1,1</v>
      </c>
      <c r="H340" s="33">
        <f>Source!AV195</f>
        <v>1</v>
      </c>
      <c r="I340" s="34">
        <f>Source!U194</f>
        <v>9.0078560000000003</v>
      </c>
      <c r="J340" s="33"/>
      <c r="K340" s="34"/>
    </row>
    <row r="341" spans="1:29" ht="15" x14ac:dyDescent="0.25">
      <c r="C341" s="21" t="s">
        <v>1108</v>
      </c>
      <c r="H341" s="52">
        <f>I332+I333+I335+I337+I338+I339+SUM(I336:I336)-SUMIF(AC336:AC336, 5, I336:I336)-SUMIF(AC336:AC336, 6, I336:I336)</f>
        <v>6272.59</v>
      </c>
      <c r="I341" s="52"/>
      <c r="J341" s="52">
        <f>K332+K333+K335+K337+K338+K339+SUM(K336:K336)-SUMIF(AC336:AC336, 5, K336:K336)-SUMIF(AC336:AC336, 6, K336:K336)</f>
        <v>21371.599999999999</v>
      </c>
      <c r="K341" s="52"/>
    </row>
    <row r="342" spans="1:29" ht="15" x14ac:dyDescent="0.25">
      <c r="C342" s="21" t="s">
        <v>1109</v>
      </c>
      <c r="H342" s="51">
        <f>SUMIF(AC336:AC336, 5, I336:I336)+SUMIF(AC336:AC336, 6, I336:I336)</f>
        <v>0</v>
      </c>
      <c r="I342" s="51"/>
      <c r="J342" s="51">
        <f>SUMIF(AC336:AC336, 5, K336:K336)+SUMIF(AC336:AC336, 6, K336:K336)</f>
        <v>0</v>
      </c>
      <c r="K342" s="51"/>
    </row>
    <row r="343" spans="1:29" ht="15" x14ac:dyDescent="0.25">
      <c r="H343" s="51"/>
      <c r="I343" s="51"/>
      <c r="J343" s="51"/>
      <c r="K343" s="51"/>
      <c r="O343" s="36">
        <f>I332+I333+I335+I337+I338+I339+SUM(I336:I336)</f>
        <v>6272.59</v>
      </c>
      <c r="P343" s="36">
        <f>K332+K333+K335+K337+K338+K339+SUM(K336:K336)</f>
        <v>21371.599999999999</v>
      </c>
    </row>
    <row r="345" spans="1:29" ht="85.5" hidden="1" x14ac:dyDescent="0.2">
      <c r="A345" s="25">
        <v>26</v>
      </c>
      <c r="B345" s="25" t="str">
        <f>Source!F198</f>
        <v>3.13-27-3</v>
      </c>
      <c r="C345" s="25" t="s">
        <v>305</v>
      </c>
      <c r="D345" s="26" t="str">
        <f>Source!H198</f>
        <v>100 м2 окрашенной поверхности</v>
      </c>
      <c r="E345" s="12">
        <f>Source!I198</f>
        <v>0</v>
      </c>
      <c r="F345" s="28"/>
      <c r="G345" s="27"/>
      <c r="H345" s="12"/>
      <c r="I345" s="28"/>
      <c r="J345" s="12"/>
      <c r="K345" s="28"/>
      <c r="Q345">
        <f>Source!X198</f>
        <v>0</v>
      </c>
      <c r="R345">
        <f>Source!X199</f>
        <v>0</v>
      </c>
      <c r="S345">
        <f>Source!Y198</f>
        <v>0</v>
      </c>
      <c r="T345">
        <f>Source!Y199</f>
        <v>0</v>
      </c>
      <c r="U345">
        <f>ROUND((175/100)*ROUND(Source!R198, 2), 2)</f>
        <v>0</v>
      </c>
      <c r="V345">
        <f>ROUND((160/100)*ROUND(Source!R199, 2), 2)</f>
        <v>0</v>
      </c>
      <c r="AC345">
        <v>0</v>
      </c>
    </row>
    <row r="346" spans="1:29" hidden="1" x14ac:dyDescent="0.2">
      <c r="C346" s="29" t="str">
        <f>"Объем: "&amp;Source!I198&amp;"=330,2/"&amp;"100"</f>
        <v>Объем: 0=330,2/100</v>
      </c>
    </row>
    <row r="347" spans="1:29" ht="14.25" hidden="1" x14ac:dyDescent="0.2">
      <c r="A347" s="25"/>
      <c r="B347" s="25"/>
      <c r="C347" s="25" t="s">
        <v>1099</v>
      </c>
      <c r="D347" s="26"/>
      <c r="E347" s="12"/>
      <c r="F347" s="28">
        <f>Source!AO198</f>
        <v>1669.22</v>
      </c>
      <c r="G347" s="27" t="str">
        <f>Source!DG198</f>
        <v>)*1,1</v>
      </c>
      <c r="H347" s="12">
        <f>Source!AV199</f>
        <v>1</v>
      </c>
      <c r="I347" s="28">
        <f>Source!S198</f>
        <v>0</v>
      </c>
      <c r="J347" s="12">
        <f>IF(Source!BA199&lt;&gt; 0, Source!BA199, 1)</f>
        <v>34.090000000000003</v>
      </c>
      <c r="K347" s="28">
        <f>Source!S199</f>
        <v>0</v>
      </c>
    </row>
    <row r="348" spans="1:29" ht="14.25" hidden="1" x14ac:dyDescent="0.2">
      <c r="A348" s="25"/>
      <c r="B348" s="25"/>
      <c r="C348" s="25" t="s">
        <v>1100</v>
      </c>
      <c r="D348" s="26"/>
      <c r="E348" s="12"/>
      <c r="F348" s="28">
        <f>Source!AM198</f>
        <v>145.84</v>
      </c>
      <c r="G348" s="27" t="str">
        <f>Source!DE198</f>
        <v>)*1,1</v>
      </c>
      <c r="H348" s="12">
        <f>Source!AV199</f>
        <v>1</v>
      </c>
      <c r="I348" s="28">
        <f>Source!Q198</f>
        <v>0</v>
      </c>
      <c r="J348" s="12">
        <f>IF(Source!BB199&lt;&gt; 0, Source!BB199, 1)</f>
        <v>10.199999999999999</v>
      </c>
      <c r="K348" s="28">
        <f>Source!Q199</f>
        <v>0</v>
      </c>
    </row>
    <row r="349" spans="1:29" ht="14.25" hidden="1" x14ac:dyDescent="0.2">
      <c r="A349" s="25"/>
      <c r="B349" s="25"/>
      <c r="C349" s="25" t="s">
        <v>1101</v>
      </c>
      <c r="D349" s="26"/>
      <c r="E349" s="12"/>
      <c r="F349" s="28">
        <f>Source!AN198</f>
        <v>7.32</v>
      </c>
      <c r="G349" s="27" t="str">
        <f>Source!DF198</f>
        <v>)*1,1</v>
      </c>
      <c r="H349" s="12">
        <f>Source!AV199</f>
        <v>1</v>
      </c>
      <c r="I349" s="30">
        <f>Source!R198</f>
        <v>0</v>
      </c>
      <c r="J349" s="12">
        <f>IF(Source!BS199&lt;&gt; 0, Source!BS199, 1)</f>
        <v>34.090000000000003</v>
      </c>
      <c r="K349" s="30">
        <f>Source!R199</f>
        <v>0</v>
      </c>
    </row>
    <row r="350" spans="1:29" ht="14.25" hidden="1" x14ac:dyDescent="0.2">
      <c r="A350" s="25"/>
      <c r="B350" s="25"/>
      <c r="C350" s="25" t="s">
        <v>1112</v>
      </c>
      <c r="D350" s="26"/>
      <c r="E350" s="12"/>
      <c r="F350" s="28">
        <f>Source!AL198</f>
        <v>2057.71</v>
      </c>
      <c r="G350" s="27" t="str">
        <f>Source!DD198</f>
        <v/>
      </c>
      <c r="H350" s="12">
        <f>Source!AW199</f>
        <v>1</v>
      </c>
      <c r="I350" s="28">
        <f>Source!P198</f>
        <v>0</v>
      </c>
      <c r="J350" s="12">
        <f>IF(Source!BC199&lt;&gt; 0, Source!BC199, 1)</f>
        <v>4.25</v>
      </c>
      <c r="K350" s="28">
        <f>Source!P199</f>
        <v>0</v>
      </c>
    </row>
    <row r="351" spans="1:29" ht="57" hidden="1" x14ac:dyDescent="0.2">
      <c r="A351" s="25" t="s">
        <v>310</v>
      </c>
      <c r="B351" s="25" t="str">
        <f>Source!F200</f>
        <v>1.1-1-3335</v>
      </c>
      <c r="C351" s="25" t="s">
        <v>312</v>
      </c>
      <c r="D351" s="26" t="str">
        <f>Source!H200</f>
        <v>т</v>
      </c>
      <c r="E351" s="12">
        <f>Source!I200</f>
        <v>0</v>
      </c>
      <c r="F351" s="28">
        <f>Source!AK200</f>
        <v>178378.05</v>
      </c>
      <c r="G351" s="37" t="s">
        <v>3</v>
      </c>
      <c r="H351" s="12">
        <f>Source!AW201</f>
        <v>1</v>
      </c>
      <c r="I351" s="28">
        <f>Source!O200</f>
        <v>0</v>
      </c>
      <c r="J351" s="12">
        <f>IF(Source!BC201&lt;&gt; 0, Source!BC201, 1)</f>
        <v>1.79</v>
      </c>
      <c r="K351" s="28">
        <f>Source!O201</f>
        <v>0</v>
      </c>
      <c r="Q351">
        <f>Source!X200</f>
        <v>0</v>
      </c>
      <c r="R351">
        <f>Source!X201</f>
        <v>0</v>
      </c>
      <c r="S351">
        <f>Source!Y200</f>
        <v>0</v>
      </c>
      <c r="T351">
        <f>Source!Y201</f>
        <v>0</v>
      </c>
      <c r="U351">
        <f>ROUND((175/100)*ROUND(Source!R200, 2), 2)</f>
        <v>0</v>
      </c>
      <c r="V351">
        <f>ROUND((160/100)*ROUND(Source!R201, 2), 2)</f>
        <v>0</v>
      </c>
      <c r="AC351">
        <v>3</v>
      </c>
    </row>
    <row r="352" spans="1:29" ht="14.25" hidden="1" x14ac:dyDescent="0.2">
      <c r="A352" s="25"/>
      <c r="B352" s="25"/>
      <c r="C352" s="25" t="s">
        <v>1102</v>
      </c>
      <c r="D352" s="26" t="s">
        <v>1103</v>
      </c>
      <c r="E352" s="12">
        <f>Source!DN199</f>
        <v>105</v>
      </c>
      <c r="F352" s="28"/>
      <c r="G352" s="27"/>
      <c r="H352" s="12"/>
      <c r="I352" s="28">
        <f>SUM(Q345:Q351)</f>
        <v>0</v>
      </c>
      <c r="J352" s="12">
        <f>Source!BZ199</f>
        <v>87</v>
      </c>
      <c r="K352" s="28">
        <f>SUM(R345:R351)</f>
        <v>0</v>
      </c>
    </row>
    <row r="353" spans="1:29" ht="14.25" hidden="1" x14ac:dyDescent="0.2">
      <c r="A353" s="25"/>
      <c r="B353" s="25"/>
      <c r="C353" s="25" t="s">
        <v>1104</v>
      </c>
      <c r="D353" s="26" t="s">
        <v>1103</v>
      </c>
      <c r="E353" s="12">
        <f>Source!DO199</f>
        <v>77</v>
      </c>
      <c r="F353" s="28"/>
      <c r="G353" s="27"/>
      <c r="H353" s="12"/>
      <c r="I353" s="28">
        <f>SUM(S345:S352)</f>
        <v>0</v>
      </c>
      <c r="J353" s="12">
        <f>Source!CA199</f>
        <v>41</v>
      </c>
      <c r="K353" s="28">
        <f>SUM(T345:T352)</f>
        <v>0</v>
      </c>
    </row>
    <row r="354" spans="1:29" ht="14.25" hidden="1" x14ac:dyDescent="0.2">
      <c r="A354" s="25"/>
      <c r="B354" s="25"/>
      <c r="C354" s="25" t="s">
        <v>1105</v>
      </c>
      <c r="D354" s="26" t="s">
        <v>1103</v>
      </c>
      <c r="E354" s="12">
        <f>175</f>
        <v>175</v>
      </c>
      <c r="F354" s="28"/>
      <c r="G354" s="27"/>
      <c r="H354" s="12"/>
      <c r="I354" s="28">
        <f>SUM(U345:U353)</f>
        <v>0</v>
      </c>
      <c r="J354" s="12">
        <f>160</f>
        <v>160</v>
      </c>
      <c r="K354" s="28">
        <f>SUM(V345:V353)</f>
        <v>0</v>
      </c>
    </row>
    <row r="355" spans="1:29" ht="14.25" hidden="1" x14ac:dyDescent="0.2">
      <c r="A355" s="31"/>
      <c r="B355" s="31"/>
      <c r="C355" s="31" t="s">
        <v>1106</v>
      </c>
      <c r="D355" s="32" t="s">
        <v>1107</v>
      </c>
      <c r="E355" s="33">
        <f>Source!AQ198</f>
        <v>128.63</v>
      </c>
      <c r="F355" s="34"/>
      <c r="G355" s="35" t="str">
        <f>Source!DI198</f>
        <v>)*1,1</v>
      </c>
      <c r="H355" s="33">
        <f>Source!AV199</f>
        <v>1</v>
      </c>
      <c r="I355" s="34">
        <f>Source!U198</f>
        <v>0</v>
      </c>
      <c r="J355" s="33"/>
      <c r="K355" s="34"/>
    </row>
    <row r="356" spans="1:29" ht="15" hidden="1" x14ac:dyDescent="0.25">
      <c r="C356" s="21" t="s">
        <v>1108</v>
      </c>
      <c r="H356" s="52">
        <f>I347+I348+I350+I352+I353+I354+SUM(I351:I351)-SUMIF(AC351:AC351, 5, I351:I351)-SUMIF(AC351:AC351, 6, I351:I351)</f>
        <v>0</v>
      </c>
      <c r="I356" s="52"/>
      <c r="J356" s="52">
        <f>K347+K348+K350+K352+K353+K354+SUM(K351:K351)-SUMIF(AC351:AC351, 5, K351:K351)-SUMIF(AC351:AC351, 6, K351:K351)</f>
        <v>0</v>
      </c>
      <c r="K356" s="52"/>
    </row>
    <row r="357" spans="1:29" ht="15" hidden="1" x14ac:dyDescent="0.25">
      <c r="C357" s="21" t="s">
        <v>1109</v>
      </c>
      <c r="H357" s="51">
        <f>SUMIF(AC351:AC351, 5, I351:I351)+SUMIF(AC351:AC351, 6, I351:I351)</f>
        <v>0</v>
      </c>
      <c r="I357" s="51"/>
      <c r="J357" s="51">
        <f>SUMIF(AC351:AC351, 5, K351:K351)+SUMIF(AC351:AC351, 6, K351:K351)</f>
        <v>0</v>
      </c>
      <c r="K357" s="51"/>
    </row>
    <row r="358" spans="1:29" ht="15" x14ac:dyDescent="0.25">
      <c r="H358" s="51"/>
      <c r="I358" s="51"/>
      <c r="J358" s="51"/>
      <c r="K358" s="51"/>
      <c r="O358" s="36">
        <f>I347+I348+I350+I352+I353+I354+SUM(I351:I351)</f>
        <v>0</v>
      </c>
      <c r="P358" s="36">
        <f>K347+K348+K350+K352+K353+K354+SUM(K351:K351)</f>
        <v>0</v>
      </c>
    </row>
    <row r="360" spans="1:29" ht="42.75" x14ac:dyDescent="0.2">
      <c r="A360" s="25">
        <v>27</v>
      </c>
      <c r="B360" s="25" t="str">
        <f>Source!F202</f>
        <v>3.9-22-1</v>
      </c>
      <c r="C360" s="25" t="s">
        <v>316</v>
      </c>
      <c r="D360" s="26" t="str">
        <f>Source!H202</f>
        <v>100 м2</v>
      </c>
      <c r="E360" s="12">
        <f>Source!I202</f>
        <v>3.1825000000000001</v>
      </c>
      <c r="F360" s="28"/>
      <c r="G360" s="27"/>
      <c r="H360" s="12"/>
      <c r="I360" s="28"/>
      <c r="J360" s="12"/>
      <c r="K360" s="28"/>
      <c r="Q360">
        <f>Source!X202</f>
        <v>1274.42</v>
      </c>
      <c r="R360">
        <f>Source!X203</f>
        <v>35954.449999999997</v>
      </c>
      <c r="S360">
        <f>Source!Y202</f>
        <v>1538.09</v>
      </c>
      <c r="T360">
        <f>Source!Y203</f>
        <v>25467.74</v>
      </c>
      <c r="U360">
        <f>ROUND((175/100)*ROUND(Source!R202, 2), 2)</f>
        <v>92.21</v>
      </c>
      <c r="V360">
        <f>ROUND((160/100)*ROUND(Source!R203, 2), 2)</f>
        <v>2873.92</v>
      </c>
      <c r="AC360">
        <v>0</v>
      </c>
    </row>
    <row r="361" spans="1:29" x14ac:dyDescent="0.2">
      <c r="C361" s="29" t="str">
        <f>"Объем: "&amp;Source!I202&amp;"=318,25/"&amp;"100"</f>
        <v>Объем: 3,1825=318,25/100</v>
      </c>
    </row>
    <row r="362" spans="1:29" ht="14.25" x14ac:dyDescent="0.2">
      <c r="A362" s="25"/>
      <c r="B362" s="25"/>
      <c r="C362" s="25" t="s">
        <v>1099</v>
      </c>
      <c r="D362" s="26"/>
      <c r="E362" s="12"/>
      <c r="F362" s="28">
        <f>Source!AO202</f>
        <v>418.44</v>
      </c>
      <c r="G362" s="27" t="str">
        <f>Source!DG202</f>
        <v>)*1,1</v>
      </c>
      <c r="H362" s="12">
        <f>Source!AV203</f>
        <v>1</v>
      </c>
      <c r="I362" s="28">
        <f>Source!S202</f>
        <v>1464.85</v>
      </c>
      <c r="J362" s="12">
        <f>IF(Source!BA203&lt;&gt; 0, Source!BA203, 1)</f>
        <v>34.090000000000003</v>
      </c>
      <c r="K362" s="28">
        <f>Source!S203</f>
        <v>49936.74</v>
      </c>
    </row>
    <row r="363" spans="1:29" ht="14.25" x14ac:dyDescent="0.2">
      <c r="A363" s="25"/>
      <c r="B363" s="25"/>
      <c r="C363" s="25" t="s">
        <v>1100</v>
      </c>
      <c r="D363" s="26"/>
      <c r="E363" s="12"/>
      <c r="F363" s="28">
        <f>Source!AM202</f>
        <v>66.62</v>
      </c>
      <c r="G363" s="27" t="str">
        <f>Source!DE202</f>
        <v>)*1,1</v>
      </c>
      <c r="H363" s="12">
        <f>Source!AV203</f>
        <v>1</v>
      </c>
      <c r="I363" s="28">
        <f>Source!Q202</f>
        <v>233.22</v>
      </c>
      <c r="J363" s="12">
        <f>IF(Source!BB203&lt;&gt; 0, Source!BB203, 1)</f>
        <v>14.89</v>
      </c>
      <c r="K363" s="28">
        <f>Source!Q203</f>
        <v>3472.65</v>
      </c>
    </row>
    <row r="364" spans="1:29" ht="14.25" x14ac:dyDescent="0.2">
      <c r="A364" s="25"/>
      <c r="B364" s="25"/>
      <c r="C364" s="25" t="s">
        <v>1101</v>
      </c>
      <c r="D364" s="26"/>
      <c r="E364" s="12"/>
      <c r="F364" s="28">
        <f>Source!AN202</f>
        <v>15.05</v>
      </c>
      <c r="G364" s="27" t="str">
        <f>Source!DF202</f>
        <v>)*1,1</v>
      </c>
      <c r="H364" s="12">
        <f>Source!AV203</f>
        <v>1</v>
      </c>
      <c r="I364" s="30">
        <f>Source!R202</f>
        <v>52.69</v>
      </c>
      <c r="J364" s="12">
        <f>IF(Source!BS203&lt;&gt; 0, Source!BS203, 1)</f>
        <v>34.090000000000003</v>
      </c>
      <c r="K364" s="30">
        <f>Source!R203</f>
        <v>1796.2</v>
      </c>
    </row>
    <row r="365" spans="1:29" ht="14.25" x14ac:dyDescent="0.2">
      <c r="A365" s="25"/>
      <c r="B365" s="25"/>
      <c r="C365" s="25" t="s">
        <v>1112</v>
      </c>
      <c r="D365" s="26"/>
      <c r="E365" s="12"/>
      <c r="F365" s="28">
        <f>Source!AL202</f>
        <v>139.19</v>
      </c>
      <c r="G365" s="27" t="str">
        <f>Source!DD202</f>
        <v/>
      </c>
      <c r="H365" s="12">
        <f>Source!AW203</f>
        <v>1</v>
      </c>
      <c r="I365" s="28">
        <f>Source!P202</f>
        <v>442.97</v>
      </c>
      <c r="J365" s="12">
        <f>IF(Source!BC203&lt;&gt; 0, Source!BC203, 1)</f>
        <v>8.64</v>
      </c>
      <c r="K365" s="28">
        <f>Source!P203</f>
        <v>3827.26</v>
      </c>
    </row>
    <row r="366" spans="1:29" ht="71.25" x14ac:dyDescent="0.2">
      <c r="A366" s="25" t="s">
        <v>318</v>
      </c>
      <c r="B366" s="25" t="str">
        <f>Source!F204</f>
        <v>1.1-1-2122</v>
      </c>
      <c r="C366" s="25" t="s">
        <v>320</v>
      </c>
      <c r="D366" s="26" t="str">
        <f>Source!H204</f>
        <v>м2</v>
      </c>
      <c r="E366" s="12">
        <f>Source!I204</f>
        <v>318.25</v>
      </c>
      <c r="F366" s="28">
        <f>Source!AK204</f>
        <v>158.74</v>
      </c>
      <c r="G366" s="37" t="s">
        <v>3</v>
      </c>
      <c r="H366" s="12">
        <f>Source!AW205</f>
        <v>1</v>
      </c>
      <c r="I366" s="28">
        <f>Source!O204</f>
        <v>50519.01</v>
      </c>
      <c r="J366" s="12">
        <f>IF(Source!BC205&lt;&gt; 0, Source!BC205, 1)</f>
        <v>6.61</v>
      </c>
      <c r="K366" s="28">
        <f>Source!O205</f>
        <v>333930.65999999997</v>
      </c>
      <c r="Q366">
        <f>Source!X204</f>
        <v>0</v>
      </c>
      <c r="R366">
        <f>Source!X205</f>
        <v>0</v>
      </c>
      <c r="S366">
        <f>Source!Y204</f>
        <v>0</v>
      </c>
      <c r="T366">
        <f>Source!Y205</f>
        <v>0</v>
      </c>
      <c r="U366">
        <f>ROUND((175/100)*ROUND(Source!R204, 2), 2)</f>
        <v>0</v>
      </c>
      <c r="V366">
        <f>ROUND((160/100)*ROUND(Source!R205, 2), 2)</f>
        <v>0</v>
      </c>
      <c r="AC366">
        <v>3</v>
      </c>
    </row>
    <row r="367" spans="1:29" ht="57" x14ac:dyDescent="0.2">
      <c r="A367" s="25" t="s">
        <v>322</v>
      </c>
      <c r="B367" s="25" t="str">
        <f>Source!F206</f>
        <v>1.1-1-3268</v>
      </c>
      <c r="C367" s="25" t="s">
        <v>324</v>
      </c>
      <c r="D367" s="26" t="str">
        <f>Source!H206</f>
        <v>100 шт.</v>
      </c>
      <c r="E367" s="12">
        <f>Source!I206</f>
        <v>254.60000000000002</v>
      </c>
      <c r="F367" s="28">
        <f>Source!AK206</f>
        <v>18.399999999999999</v>
      </c>
      <c r="G367" s="37" t="s">
        <v>3</v>
      </c>
      <c r="H367" s="12">
        <f>Source!AW207</f>
        <v>1</v>
      </c>
      <c r="I367" s="28">
        <f>Source!O206</f>
        <v>4684.6400000000003</v>
      </c>
      <c r="J367" s="12">
        <f>IF(Source!BC207&lt;&gt; 0, Source!BC207, 1)</f>
        <v>6.64</v>
      </c>
      <c r="K367" s="28">
        <f>Source!O207</f>
        <v>31106.01</v>
      </c>
      <c r="Q367">
        <f>Source!X206</f>
        <v>0</v>
      </c>
      <c r="R367">
        <f>Source!X207</f>
        <v>0</v>
      </c>
      <c r="S367">
        <f>Source!Y206</f>
        <v>0</v>
      </c>
      <c r="T367">
        <f>Source!Y207</f>
        <v>0</v>
      </c>
      <c r="U367">
        <f>ROUND((175/100)*ROUND(Source!R206, 2), 2)</f>
        <v>0</v>
      </c>
      <c r="V367">
        <f>ROUND((160/100)*ROUND(Source!R207, 2), 2)</f>
        <v>0</v>
      </c>
      <c r="AC367">
        <v>3</v>
      </c>
    </row>
    <row r="368" spans="1:29" ht="14.25" x14ac:dyDescent="0.2">
      <c r="A368" s="25"/>
      <c r="B368" s="25"/>
      <c r="C368" s="25" t="s">
        <v>1102</v>
      </c>
      <c r="D368" s="26" t="s">
        <v>1103</v>
      </c>
      <c r="E368" s="12">
        <f>Source!DN203</f>
        <v>87</v>
      </c>
      <c r="F368" s="28"/>
      <c r="G368" s="27"/>
      <c r="H368" s="12"/>
      <c r="I368" s="28">
        <f>SUM(Q360:Q367)</f>
        <v>1274.42</v>
      </c>
      <c r="J368" s="12">
        <f>Source!BZ203</f>
        <v>72</v>
      </c>
      <c r="K368" s="28">
        <f>SUM(R360:R367)</f>
        <v>35954.449999999997</v>
      </c>
    </row>
    <row r="369" spans="1:29" ht="14.25" x14ac:dyDescent="0.2">
      <c r="A369" s="25"/>
      <c r="B369" s="25"/>
      <c r="C369" s="25" t="s">
        <v>1104</v>
      </c>
      <c r="D369" s="26" t="s">
        <v>1103</v>
      </c>
      <c r="E369" s="12">
        <f>Source!DO203</f>
        <v>105</v>
      </c>
      <c r="F369" s="28"/>
      <c r="G369" s="27"/>
      <c r="H369" s="12"/>
      <c r="I369" s="28">
        <f>SUM(S360:S368)</f>
        <v>1538.09</v>
      </c>
      <c r="J369" s="12">
        <f>Source!CA203</f>
        <v>51</v>
      </c>
      <c r="K369" s="28">
        <f>SUM(T360:T368)</f>
        <v>25467.74</v>
      </c>
    </row>
    <row r="370" spans="1:29" ht="14.25" x14ac:dyDescent="0.2">
      <c r="A370" s="25"/>
      <c r="B370" s="25"/>
      <c r="C370" s="25" t="s">
        <v>1105</v>
      </c>
      <c r="D370" s="26" t="s">
        <v>1103</v>
      </c>
      <c r="E370" s="12">
        <f>175</f>
        <v>175</v>
      </c>
      <c r="F370" s="28"/>
      <c r="G370" s="27"/>
      <c r="H370" s="12"/>
      <c r="I370" s="28">
        <f>SUM(U360:U369)</f>
        <v>92.21</v>
      </c>
      <c r="J370" s="12">
        <f>160</f>
        <v>160</v>
      </c>
      <c r="K370" s="28">
        <f>SUM(V360:V369)</f>
        <v>2873.92</v>
      </c>
    </row>
    <row r="371" spans="1:29" ht="14.25" x14ac:dyDescent="0.2">
      <c r="A371" s="31"/>
      <c r="B371" s="31"/>
      <c r="C371" s="31" t="s">
        <v>1106</v>
      </c>
      <c r="D371" s="32" t="s">
        <v>1107</v>
      </c>
      <c r="E371" s="33">
        <f>Source!AQ202</f>
        <v>31.7</v>
      </c>
      <c r="F371" s="34"/>
      <c r="G371" s="35" t="str">
        <f>Source!DI202</f>
        <v>)*1,1</v>
      </c>
      <c r="H371" s="33">
        <f>Source!AV203</f>
        <v>1</v>
      </c>
      <c r="I371" s="34">
        <f>Source!U202</f>
        <v>110.97377500000002</v>
      </c>
      <c r="J371" s="33"/>
      <c r="K371" s="34"/>
    </row>
    <row r="372" spans="1:29" ht="15" x14ac:dyDescent="0.25">
      <c r="C372" s="21" t="s">
        <v>1108</v>
      </c>
      <c r="H372" s="52">
        <f>I362+I363+I365+I368+I369+I370+SUM(I366:I367)-SUMIF(AC366:AC367, 5, I366:I367)-SUMIF(AC366:AC367, 6, I366:I367)</f>
        <v>60249.41</v>
      </c>
      <c r="I372" s="52"/>
      <c r="J372" s="52">
        <f>K362+K363+K365+K368+K369+K370+SUM(K366:K367)-SUMIF(AC366:AC367, 5, K366:K367)-SUMIF(AC366:AC367, 6, K366:K367)</f>
        <v>486569.43</v>
      </c>
      <c r="K372" s="52"/>
    </row>
    <row r="373" spans="1:29" ht="15" x14ac:dyDescent="0.25">
      <c r="C373" s="21" t="s">
        <v>1109</v>
      </c>
      <c r="H373" s="51">
        <f>SUMIF(AC366:AC367, 5, I366:I367)+SUMIF(AC366:AC367, 6, I366:I367)</f>
        <v>0</v>
      </c>
      <c r="I373" s="51"/>
      <c r="J373" s="51">
        <f>SUMIF(AC366:AC367, 5, K366:K367)+SUMIF(AC366:AC367, 6, K366:K367)</f>
        <v>0</v>
      </c>
      <c r="K373" s="51"/>
    </row>
    <row r="374" spans="1:29" ht="15" x14ac:dyDescent="0.25">
      <c r="H374" s="51"/>
      <c r="I374" s="51"/>
      <c r="J374" s="51"/>
      <c r="K374" s="51"/>
      <c r="O374" s="36">
        <f>I362+I363+I365+I368+I369+I370+SUM(I366:I367)</f>
        <v>60249.41</v>
      </c>
      <c r="P374" s="36">
        <f>K362+K363+K365+K368+K369+K370+SUM(K366:K367)</f>
        <v>486569.43</v>
      </c>
    </row>
    <row r="376" spans="1:29" ht="42.75" x14ac:dyDescent="0.2">
      <c r="A376" s="25">
        <v>28</v>
      </c>
      <c r="B376" s="25" t="str">
        <f>Source!F208</f>
        <v>3.9-21-2</v>
      </c>
      <c r="C376" s="25" t="s">
        <v>329</v>
      </c>
      <c r="D376" s="26" t="str">
        <f>Source!H208</f>
        <v>100 м2</v>
      </c>
      <c r="E376" s="12">
        <f>Source!I208</f>
        <v>6.33</v>
      </c>
      <c r="F376" s="28"/>
      <c r="G376" s="27"/>
      <c r="H376" s="12"/>
      <c r="I376" s="28"/>
      <c r="J376" s="12"/>
      <c r="K376" s="28"/>
      <c r="Q376">
        <f>Source!X208</f>
        <v>7516.53</v>
      </c>
      <c r="R376">
        <f>Source!X209</f>
        <v>212059.46</v>
      </c>
      <c r="S376">
        <f>Source!Y208</f>
        <v>9071.67</v>
      </c>
      <c r="T376">
        <f>Source!Y209</f>
        <v>150208.79</v>
      </c>
      <c r="U376">
        <f>ROUND((175/100)*ROUND(Source!R208, 2), 2)</f>
        <v>303.54000000000002</v>
      </c>
      <c r="V376">
        <f>ROUND((160/100)*ROUND(Source!R209, 2), 2)</f>
        <v>9460.66</v>
      </c>
      <c r="AC376">
        <v>0</v>
      </c>
    </row>
    <row r="377" spans="1:29" x14ac:dyDescent="0.2">
      <c r="C377" s="29" t="str">
        <f>"Объем: "&amp;Source!I208&amp;"=633/"&amp;"100"</f>
        <v>Объем: 6,33=633/100</v>
      </c>
    </row>
    <row r="378" spans="1:29" ht="14.25" x14ac:dyDescent="0.2">
      <c r="A378" s="25"/>
      <c r="B378" s="25"/>
      <c r="C378" s="25" t="s">
        <v>1099</v>
      </c>
      <c r="D378" s="26"/>
      <c r="E378" s="12"/>
      <c r="F378" s="28">
        <f>Source!AO208</f>
        <v>1240.8</v>
      </c>
      <c r="G378" s="27" t="str">
        <f>Source!DG208</f>
        <v>)*1,1</v>
      </c>
      <c r="H378" s="12">
        <f>Source!AV209</f>
        <v>1</v>
      </c>
      <c r="I378" s="28">
        <f>Source!S208</f>
        <v>8639.69</v>
      </c>
      <c r="J378" s="12">
        <f>IF(Source!BA209&lt;&gt; 0, Source!BA209, 1)</f>
        <v>34.090000000000003</v>
      </c>
      <c r="K378" s="28">
        <f>Source!S209</f>
        <v>294527.03000000003</v>
      </c>
    </row>
    <row r="379" spans="1:29" ht="14.25" x14ac:dyDescent="0.2">
      <c r="A379" s="25"/>
      <c r="B379" s="25"/>
      <c r="C379" s="25" t="s">
        <v>1100</v>
      </c>
      <c r="D379" s="26"/>
      <c r="E379" s="12"/>
      <c r="F379" s="28">
        <f>Source!AM208</f>
        <v>120.48</v>
      </c>
      <c r="G379" s="27" t="str">
        <f>Source!DE208</f>
        <v>)*1,1</v>
      </c>
      <c r="H379" s="12">
        <f>Source!AV209</f>
        <v>1</v>
      </c>
      <c r="I379" s="28">
        <f>Source!Q208</f>
        <v>838.9</v>
      </c>
      <c r="J379" s="12">
        <f>IF(Source!BB209&lt;&gt; 0, Source!BB209, 1)</f>
        <v>14.43</v>
      </c>
      <c r="K379" s="28">
        <f>Source!Q209</f>
        <v>12105.33</v>
      </c>
    </row>
    <row r="380" spans="1:29" ht="14.25" x14ac:dyDescent="0.2">
      <c r="A380" s="25"/>
      <c r="B380" s="25"/>
      <c r="C380" s="25" t="s">
        <v>1101</v>
      </c>
      <c r="D380" s="26"/>
      <c r="E380" s="12"/>
      <c r="F380" s="28">
        <f>Source!AN208</f>
        <v>24.91</v>
      </c>
      <c r="G380" s="27" t="str">
        <f>Source!DF208</f>
        <v>)*1,1</v>
      </c>
      <c r="H380" s="12">
        <f>Source!AV209</f>
        <v>1</v>
      </c>
      <c r="I380" s="30">
        <f>Source!R208</f>
        <v>173.45</v>
      </c>
      <c r="J380" s="12">
        <f>IF(Source!BS209&lt;&gt; 0, Source!BS209, 1)</f>
        <v>34.090000000000003</v>
      </c>
      <c r="K380" s="30">
        <f>Source!R209</f>
        <v>5912.91</v>
      </c>
    </row>
    <row r="381" spans="1:29" ht="14.25" x14ac:dyDescent="0.2">
      <c r="A381" s="25"/>
      <c r="B381" s="25"/>
      <c r="C381" s="25" t="s">
        <v>1112</v>
      </c>
      <c r="D381" s="26"/>
      <c r="E381" s="12"/>
      <c r="F381" s="28">
        <f>Source!AL208</f>
        <v>445.6</v>
      </c>
      <c r="G381" s="27" t="str">
        <f>Source!DD208</f>
        <v/>
      </c>
      <c r="H381" s="12">
        <f>Source!AW209</f>
        <v>1</v>
      </c>
      <c r="I381" s="28">
        <f>Source!P208</f>
        <v>2820.65</v>
      </c>
      <c r="J381" s="12">
        <f>IF(Source!BC209&lt;&gt; 0, Source!BC209, 1)</f>
        <v>8.83</v>
      </c>
      <c r="K381" s="28">
        <f>Source!P209</f>
        <v>24906.34</v>
      </c>
    </row>
    <row r="382" spans="1:29" ht="85.5" x14ac:dyDescent="0.2">
      <c r="A382" s="25" t="s">
        <v>331</v>
      </c>
      <c r="B382" s="25" t="str">
        <f>Source!F210</f>
        <v>1.1-1-2117</v>
      </c>
      <c r="C382" s="25" t="s">
        <v>333</v>
      </c>
      <c r="D382" s="26" t="str">
        <f>Source!H210</f>
        <v>м2</v>
      </c>
      <c r="E382" s="12">
        <f>Source!I210</f>
        <v>696.3</v>
      </c>
      <c r="F382" s="28">
        <f>Source!AK210</f>
        <v>110.67</v>
      </c>
      <c r="G382" s="37" t="s">
        <v>3</v>
      </c>
      <c r="H382" s="12">
        <f>Source!AW211</f>
        <v>1</v>
      </c>
      <c r="I382" s="28">
        <f>Source!O210</f>
        <v>77059.520000000004</v>
      </c>
      <c r="J382" s="12">
        <f>IF(Source!BC211&lt;&gt; 0, Source!BC211, 1)</f>
        <v>6.65</v>
      </c>
      <c r="K382" s="28">
        <f>Source!O211</f>
        <v>512445.81</v>
      </c>
      <c r="Q382">
        <f>Source!X210</f>
        <v>0</v>
      </c>
      <c r="R382">
        <f>Source!X211</f>
        <v>0</v>
      </c>
      <c r="S382">
        <f>Source!Y210</f>
        <v>0</v>
      </c>
      <c r="T382">
        <f>Source!Y211</f>
        <v>0</v>
      </c>
      <c r="U382">
        <f>ROUND((175/100)*ROUND(Source!R210, 2), 2)</f>
        <v>0</v>
      </c>
      <c r="V382">
        <f>ROUND((160/100)*ROUND(Source!R211, 2), 2)</f>
        <v>0</v>
      </c>
      <c r="AC382">
        <v>3</v>
      </c>
    </row>
    <row r="383" spans="1:29" ht="57" x14ac:dyDescent="0.2">
      <c r="A383" s="25" t="s">
        <v>335</v>
      </c>
      <c r="B383" s="25" t="str">
        <f>Source!F212</f>
        <v>1.1-1-3268</v>
      </c>
      <c r="C383" s="25" t="s">
        <v>324</v>
      </c>
      <c r="D383" s="26" t="str">
        <f>Source!H212</f>
        <v>100 шт.</v>
      </c>
      <c r="E383" s="12">
        <f>Source!I212</f>
        <v>50.64</v>
      </c>
      <c r="F383" s="28">
        <f>Source!AK212</f>
        <v>18.399999999999999</v>
      </c>
      <c r="G383" s="37" t="s">
        <v>3</v>
      </c>
      <c r="H383" s="12">
        <f>Source!AW213</f>
        <v>1</v>
      </c>
      <c r="I383" s="28">
        <f>Source!O212</f>
        <v>931.78</v>
      </c>
      <c r="J383" s="12">
        <f>IF(Source!BC213&lt;&gt; 0, Source!BC213, 1)</f>
        <v>6.64</v>
      </c>
      <c r="K383" s="28">
        <f>Source!O213</f>
        <v>6187.02</v>
      </c>
      <c r="Q383">
        <f>Source!X212</f>
        <v>0</v>
      </c>
      <c r="R383">
        <f>Source!X213</f>
        <v>0</v>
      </c>
      <c r="S383">
        <f>Source!Y212</f>
        <v>0</v>
      </c>
      <c r="T383">
        <f>Source!Y213</f>
        <v>0</v>
      </c>
      <c r="U383">
        <f>ROUND((175/100)*ROUND(Source!R212, 2), 2)</f>
        <v>0</v>
      </c>
      <c r="V383">
        <f>ROUND((160/100)*ROUND(Source!R213, 2), 2)</f>
        <v>0</v>
      </c>
      <c r="AC383">
        <v>3</v>
      </c>
    </row>
    <row r="384" spans="1:29" ht="14.25" x14ac:dyDescent="0.2">
      <c r="A384" s="25"/>
      <c r="B384" s="25"/>
      <c r="C384" s="25" t="s">
        <v>1102</v>
      </c>
      <c r="D384" s="26" t="s">
        <v>1103</v>
      </c>
      <c r="E384" s="12">
        <f>Source!DN209</f>
        <v>87</v>
      </c>
      <c r="F384" s="28"/>
      <c r="G384" s="27"/>
      <c r="H384" s="12"/>
      <c r="I384" s="28">
        <f>SUM(Q376:Q383)</f>
        <v>7516.53</v>
      </c>
      <c r="J384" s="12">
        <f>Source!BZ209</f>
        <v>72</v>
      </c>
      <c r="K384" s="28">
        <f>SUM(R376:R383)</f>
        <v>212059.46</v>
      </c>
    </row>
    <row r="385" spans="1:29" ht="14.25" x14ac:dyDescent="0.2">
      <c r="A385" s="25"/>
      <c r="B385" s="25"/>
      <c r="C385" s="25" t="s">
        <v>1104</v>
      </c>
      <c r="D385" s="26" t="s">
        <v>1103</v>
      </c>
      <c r="E385" s="12">
        <f>Source!DO209</f>
        <v>105</v>
      </c>
      <c r="F385" s="28"/>
      <c r="G385" s="27"/>
      <c r="H385" s="12"/>
      <c r="I385" s="28">
        <f>SUM(S376:S384)</f>
        <v>9071.67</v>
      </c>
      <c r="J385" s="12">
        <f>Source!CA209</f>
        <v>51</v>
      </c>
      <c r="K385" s="28">
        <f>SUM(T376:T384)</f>
        <v>150208.79</v>
      </c>
    </row>
    <row r="386" spans="1:29" ht="14.25" x14ac:dyDescent="0.2">
      <c r="A386" s="25"/>
      <c r="B386" s="25"/>
      <c r="C386" s="25" t="s">
        <v>1105</v>
      </c>
      <c r="D386" s="26" t="s">
        <v>1103</v>
      </c>
      <c r="E386" s="12">
        <f>175</f>
        <v>175</v>
      </c>
      <c r="F386" s="28"/>
      <c r="G386" s="27"/>
      <c r="H386" s="12"/>
      <c r="I386" s="28">
        <f>SUM(U376:U385)</f>
        <v>303.54000000000002</v>
      </c>
      <c r="J386" s="12">
        <f>160</f>
        <v>160</v>
      </c>
      <c r="K386" s="28">
        <f>SUM(V376:V385)</f>
        <v>9460.66</v>
      </c>
    </row>
    <row r="387" spans="1:29" ht="14.25" x14ac:dyDescent="0.2">
      <c r="A387" s="31"/>
      <c r="B387" s="31"/>
      <c r="C387" s="31" t="s">
        <v>1106</v>
      </c>
      <c r="D387" s="32" t="s">
        <v>1107</v>
      </c>
      <c r="E387" s="33">
        <f>Source!AQ208</f>
        <v>94</v>
      </c>
      <c r="F387" s="34"/>
      <c r="G387" s="35" t="str">
        <f>Source!DI208</f>
        <v>)*1,1</v>
      </c>
      <c r="H387" s="33">
        <f>Source!AV209</f>
        <v>1</v>
      </c>
      <c r="I387" s="34">
        <f>Source!U208</f>
        <v>654.52200000000005</v>
      </c>
      <c r="J387" s="33"/>
      <c r="K387" s="34"/>
    </row>
    <row r="388" spans="1:29" ht="15" x14ac:dyDescent="0.25">
      <c r="C388" s="21" t="s">
        <v>1108</v>
      </c>
      <c r="H388" s="52">
        <f>I378+I379+I381+I384+I385+I386+SUM(I382:I383)-SUMIF(AC382:AC383, 5, I382:I383)-SUMIF(AC382:AC383, 6, I382:I383)</f>
        <v>107182.28</v>
      </c>
      <c r="I388" s="52"/>
      <c r="J388" s="52">
        <f>K378+K379+K381+K384+K385+K386+SUM(K382:K383)-SUMIF(AC382:AC383, 5, K382:K383)-SUMIF(AC382:AC383, 6, K382:K383)</f>
        <v>1221900.4400000002</v>
      </c>
      <c r="K388" s="52"/>
    </row>
    <row r="389" spans="1:29" ht="15" x14ac:dyDescent="0.25">
      <c r="C389" s="21" t="s">
        <v>1109</v>
      </c>
      <c r="H389" s="51">
        <f>SUMIF(AC382:AC383, 5, I382:I383)+SUMIF(AC382:AC383, 6, I382:I383)</f>
        <v>0</v>
      </c>
      <c r="I389" s="51"/>
      <c r="J389" s="51">
        <f>SUMIF(AC382:AC383, 5, K382:K383)+SUMIF(AC382:AC383, 6, K382:K383)</f>
        <v>0</v>
      </c>
      <c r="K389" s="51"/>
    </row>
    <row r="390" spans="1:29" ht="15" x14ac:dyDescent="0.25">
      <c r="H390" s="51"/>
      <c r="I390" s="51"/>
      <c r="J390" s="51"/>
      <c r="K390" s="51"/>
      <c r="O390" s="36">
        <f>I378+I379+I381+I384+I385+I386+SUM(I382:I383)</f>
        <v>107182.28</v>
      </c>
      <c r="P390" s="36">
        <f>K378+K379+K381+K384+K385+K386+SUM(K382:K383)</f>
        <v>1221900.4400000002</v>
      </c>
    </row>
    <row r="393" spans="1:29" ht="15" x14ac:dyDescent="0.25">
      <c r="A393" s="55" t="str">
        <f>CONCATENATE("Итого по разделу: ",IF(Source!G215&lt;&gt;"Новый раздел", Source!G215, ""))</f>
        <v>Итого по разделу: Металлоконструкции</v>
      </c>
      <c r="B393" s="55"/>
      <c r="C393" s="55"/>
      <c r="D393" s="55"/>
      <c r="E393" s="55"/>
      <c r="F393" s="55"/>
      <c r="G393" s="55"/>
      <c r="H393" s="51">
        <f>SUM(O295:O392)</f>
        <v>552274.54</v>
      </c>
      <c r="I393" s="54"/>
      <c r="J393" s="51">
        <f>SUM(P295:P392)</f>
        <v>6819927.5299999993</v>
      </c>
      <c r="K393" s="54"/>
    </row>
    <row r="394" spans="1:29" hidden="1" x14ac:dyDescent="0.2">
      <c r="A394" t="s">
        <v>1110</v>
      </c>
      <c r="I394">
        <f>SUM(W295:W393)</f>
        <v>0</v>
      </c>
      <c r="J394">
        <f>SUM(X295:X393)</f>
        <v>0</v>
      </c>
    </row>
    <row r="395" spans="1:29" hidden="1" x14ac:dyDescent="0.2">
      <c r="A395" t="s">
        <v>1111</v>
      </c>
      <c r="I395">
        <f>SUM(Y295:Y394)</f>
        <v>0</v>
      </c>
      <c r="J395">
        <f>SUM(Z295:Z394)</f>
        <v>0</v>
      </c>
    </row>
    <row r="397" spans="1:29" ht="16.5" x14ac:dyDescent="0.25">
      <c r="A397" s="53" t="str">
        <f>CONCATENATE("Раздел: ",IF(Source!G245&lt;&gt;"Новый раздел", Source!G245, ""))</f>
        <v>Раздел: Заполнение окон и распашных ворот</v>
      </c>
      <c r="B397" s="53"/>
      <c r="C397" s="53"/>
      <c r="D397" s="53"/>
      <c r="E397" s="53"/>
      <c r="F397" s="53"/>
      <c r="G397" s="53"/>
      <c r="H397" s="53"/>
      <c r="I397" s="53"/>
      <c r="J397" s="53"/>
      <c r="K397" s="53"/>
    </row>
    <row r="398" spans="1:29" ht="71.25" x14ac:dyDescent="0.2">
      <c r="A398" s="25">
        <v>29</v>
      </c>
      <c r="B398" s="25" t="str">
        <f>Source!F249</f>
        <v>3.10-84-3</v>
      </c>
      <c r="C398" s="25" t="s">
        <v>339</v>
      </c>
      <c r="D398" s="26" t="str">
        <f>Source!H249</f>
        <v>100 м2</v>
      </c>
      <c r="E398" s="12">
        <f>Source!I249</f>
        <v>6.4799999999999996E-2</v>
      </c>
      <c r="F398" s="28"/>
      <c r="G398" s="27"/>
      <c r="H398" s="12"/>
      <c r="I398" s="28"/>
      <c r="J398" s="12"/>
      <c r="K398" s="28"/>
      <c r="Q398">
        <f>Source!X249</f>
        <v>194.74</v>
      </c>
      <c r="R398">
        <f>Source!X250</f>
        <v>4923.6000000000004</v>
      </c>
      <c r="S398">
        <f>Source!Y249</f>
        <v>136.32</v>
      </c>
      <c r="T398">
        <f>Source!Y250</f>
        <v>2268.17</v>
      </c>
      <c r="U398">
        <f>ROUND((175/100)*ROUND(Source!R249, 2), 2)</f>
        <v>4.6900000000000004</v>
      </c>
      <c r="V398">
        <f>ROUND((160/100)*ROUND(Source!R250, 2), 2)</f>
        <v>146.18</v>
      </c>
      <c r="AC398">
        <v>0</v>
      </c>
    </row>
    <row r="399" spans="1:29" x14ac:dyDescent="0.2">
      <c r="C399" s="29" t="str">
        <f>"Объем: "&amp;Source!I249&amp;"=6,48/"&amp;"100"</f>
        <v>Объем: 0,0648=6,48/100</v>
      </c>
    </row>
    <row r="400" spans="1:29" ht="14.25" x14ac:dyDescent="0.2">
      <c r="A400" s="25"/>
      <c r="B400" s="25"/>
      <c r="C400" s="25" t="s">
        <v>1099</v>
      </c>
      <c r="D400" s="26"/>
      <c r="E400" s="12"/>
      <c r="F400" s="28">
        <f>Source!AO249</f>
        <v>2504.29</v>
      </c>
      <c r="G400" s="27" t="str">
        <f>Source!DG249</f>
        <v/>
      </c>
      <c r="H400" s="12">
        <f>Source!AV250</f>
        <v>1</v>
      </c>
      <c r="I400" s="28">
        <f>Source!S249</f>
        <v>162.28</v>
      </c>
      <c r="J400" s="12">
        <f>IF(Source!BA250&lt;&gt; 0, Source!BA250, 1)</f>
        <v>34.090000000000003</v>
      </c>
      <c r="K400" s="28">
        <f>Source!S250</f>
        <v>5532.13</v>
      </c>
    </row>
    <row r="401" spans="1:29" ht="14.25" x14ac:dyDescent="0.2">
      <c r="A401" s="25"/>
      <c r="B401" s="25"/>
      <c r="C401" s="25" t="s">
        <v>1100</v>
      </c>
      <c r="D401" s="26"/>
      <c r="E401" s="12"/>
      <c r="F401" s="28">
        <f>Source!AM249</f>
        <v>310.5</v>
      </c>
      <c r="G401" s="27" t="str">
        <f>Source!DE249</f>
        <v/>
      </c>
      <c r="H401" s="12">
        <f>Source!AV250</f>
        <v>1</v>
      </c>
      <c r="I401" s="28">
        <f>Source!Q249</f>
        <v>20.12</v>
      </c>
      <c r="J401" s="12">
        <f>IF(Source!BB250&lt;&gt; 0, Source!BB250, 1)</f>
        <v>12.21</v>
      </c>
      <c r="K401" s="28">
        <f>Source!Q250</f>
        <v>245.67</v>
      </c>
    </row>
    <row r="402" spans="1:29" ht="14.25" x14ac:dyDescent="0.2">
      <c r="A402" s="25"/>
      <c r="B402" s="25"/>
      <c r="C402" s="25" t="s">
        <v>1101</v>
      </c>
      <c r="D402" s="26"/>
      <c r="E402" s="12"/>
      <c r="F402" s="28">
        <f>Source!AN249</f>
        <v>41.39</v>
      </c>
      <c r="G402" s="27" t="str">
        <f>Source!DF249</f>
        <v/>
      </c>
      <c r="H402" s="12">
        <f>Source!AV250</f>
        <v>1</v>
      </c>
      <c r="I402" s="30">
        <f>Source!R249</f>
        <v>2.68</v>
      </c>
      <c r="J402" s="12">
        <f>IF(Source!BS250&lt;&gt; 0, Source!BS250, 1)</f>
        <v>34.090000000000003</v>
      </c>
      <c r="K402" s="30">
        <f>Source!R250</f>
        <v>91.36</v>
      </c>
    </row>
    <row r="403" spans="1:29" ht="14.25" x14ac:dyDescent="0.2">
      <c r="A403" s="25"/>
      <c r="B403" s="25"/>
      <c r="C403" s="25" t="s">
        <v>1112</v>
      </c>
      <c r="D403" s="26"/>
      <c r="E403" s="12"/>
      <c r="F403" s="28">
        <f>Source!AL249</f>
        <v>7556.85</v>
      </c>
      <c r="G403" s="27" t="str">
        <f>Source!DD249</f>
        <v/>
      </c>
      <c r="H403" s="12">
        <f>Source!AW250</f>
        <v>1</v>
      </c>
      <c r="I403" s="28">
        <f>Source!P249</f>
        <v>489.68</v>
      </c>
      <c r="J403" s="12">
        <f>IF(Source!BC250&lt;&gt; 0, Source!BC250, 1)</f>
        <v>3.52</v>
      </c>
      <c r="K403" s="28">
        <f>Source!P250</f>
        <v>1723.67</v>
      </c>
    </row>
    <row r="404" spans="1:29" ht="256.5" x14ac:dyDescent="0.2">
      <c r="A404" s="25" t="s">
        <v>343</v>
      </c>
      <c r="B404" s="25" t="str">
        <f>Source!F251</f>
        <v>1.1-1-2980</v>
      </c>
      <c r="C404" s="25" t="s">
        <v>1068</v>
      </c>
      <c r="D404" s="26" t="str">
        <f>Source!H251</f>
        <v>м</v>
      </c>
      <c r="E404" s="12">
        <f>Source!I251</f>
        <v>4.3415999999999988</v>
      </c>
      <c r="F404" s="28">
        <f>Source!AK251</f>
        <v>14.75</v>
      </c>
      <c r="G404" s="37" t="s">
        <v>3</v>
      </c>
      <c r="H404" s="12">
        <f>Source!AW252</f>
        <v>1</v>
      </c>
      <c r="I404" s="28">
        <f>Source!O251</f>
        <v>64.040000000000006</v>
      </c>
      <c r="J404" s="12">
        <f>IF(Source!BC252&lt;&gt; 0, Source!BC252, 1)</f>
        <v>1.56</v>
      </c>
      <c r="K404" s="28">
        <f>Source!O252</f>
        <v>99.9</v>
      </c>
      <c r="Q404">
        <f>Source!X251</f>
        <v>0</v>
      </c>
      <c r="R404">
        <f>Source!X252</f>
        <v>0</v>
      </c>
      <c r="S404">
        <f>Source!Y251</f>
        <v>0</v>
      </c>
      <c r="T404">
        <f>Source!Y252</f>
        <v>0</v>
      </c>
      <c r="U404">
        <f>ROUND((175/100)*ROUND(Source!R251, 2), 2)</f>
        <v>0</v>
      </c>
      <c r="V404">
        <f>ROUND((160/100)*ROUND(Source!R252, 2), 2)</f>
        <v>0</v>
      </c>
      <c r="AC404">
        <v>3</v>
      </c>
    </row>
    <row r="405" spans="1:29" ht="71.25" x14ac:dyDescent="0.2">
      <c r="A405" s="25" t="s">
        <v>347</v>
      </c>
      <c r="B405" s="25" t="str">
        <f>Source!F253</f>
        <v>1.9-1-189</v>
      </c>
      <c r="C405" s="25" t="s">
        <v>349</v>
      </c>
      <c r="D405" s="26" t="str">
        <f>Source!H253</f>
        <v>м2</v>
      </c>
      <c r="E405" s="12">
        <f>Source!I253</f>
        <v>6.4799999999999986</v>
      </c>
      <c r="F405" s="28">
        <f>Source!AK253</f>
        <v>2369.0700000000002</v>
      </c>
      <c r="G405" s="37" t="s">
        <v>3</v>
      </c>
      <c r="H405" s="12">
        <f>Source!AW254</f>
        <v>1</v>
      </c>
      <c r="I405" s="28">
        <f>Source!O253</f>
        <v>15351.57</v>
      </c>
      <c r="J405" s="12">
        <f>IF(Source!BC254&lt;&gt; 0, Source!BC254, 1)</f>
        <v>7.15</v>
      </c>
      <c r="K405" s="28">
        <f>Source!O254</f>
        <v>109763.73</v>
      </c>
      <c r="Q405">
        <f>Source!X253</f>
        <v>0</v>
      </c>
      <c r="R405">
        <f>Source!X254</f>
        <v>0</v>
      </c>
      <c r="S405">
        <f>Source!Y253</f>
        <v>0</v>
      </c>
      <c r="T405">
        <f>Source!Y254</f>
        <v>0</v>
      </c>
      <c r="U405">
        <f>ROUND((175/100)*ROUND(Source!R253, 2), 2)</f>
        <v>0</v>
      </c>
      <c r="V405">
        <f>ROUND((160/100)*ROUND(Source!R254, 2), 2)</f>
        <v>0</v>
      </c>
      <c r="AC405">
        <v>3</v>
      </c>
    </row>
    <row r="406" spans="1:29" ht="42.75" x14ac:dyDescent="0.2">
      <c r="A406" s="25" t="s">
        <v>351</v>
      </c>
      <c r="B406" s="25" t="str">
        <f>Source!F255</f>
        <v>1.1-1-3080</v>
      </c>
      <c r="C406" s="25" t="s">
        <v>353</v>
      </c>
      <c r="D406" s="26" t="str">
        <f>Source!H255</f>
        <v>м</v>
      </c>
      <c r="E406" s="12">
        <f>Source!I255</f>
        <v>17.560799999999997</v>
      </c>
      <c r="F406" s="28">
        <f>Source!AK255</f>
        <v>16.010000000000002</v>
      </c>
      <c r="G406" s="37" t="s">
        <v>3</v>
      </c>
      <c r="H406" s="12">
        <f>Source!AW256</f>
        <v>1</v>
      </c>
      <c r="I406" s="28">
        <f>Source!O255</f>
        <v>281.14999999999998</v>
      </c>
      <c r="J406" s="12">
        <f>IF(Source!BC256&lt;&gt; 0, Source!BC256, 1)</f>
        <v>1.1399999999999999</v>
      </c>
      <c r="K406" s="28">
        <f>Source!O256</f>
        <v>320.51</v>
      </c>
      <c r="Q406">
        <f>Source!X255</f>
        <v>0</v>
      </c>
      <c r="R406">
        <f>Source!X256</f>
        <v>0</v>
      </c>
      <c r="S406">
        <f>Source!Y255</f>
        <v>0</v>
      </c>
      <c r="T406">
        <f>Source!Y256</f>
        <v>0</v>
      </c>
      <c r="U406">
        <f>ROUND((175/100)*ROUND(Source!R255, 2), 2)</f>
        <v>0</v>
      </c>
      <c r="V406">
        <f>ROUND((160/100)*ROUND(Source!R256, 2), 2)</f>
        <v>0</v>
      </c>
      <c r="AC406">
        <v>3</v>
      </c>
    </row>
    <row r="407" spans="1:29" ht="14.25" x14ac:dyDescent="0.2">
      <c r="A407" s="25"/>
      <c r="B407" s="25"/>
      <c r="C407" s="25" t="s">
        <v>1102</v>
      </c>
      <c r="D407" s="26" t="s">
        <v>1103</v>
      </c>
      <c r="E407" s="12">
        <f>Source!DN250</f>
        <v>120</v>
      </c>
      <c r="F407" s="28"/>
      <c r="G407" s="27"/>
      <c r="H407" s="12"/>
      <c r="I407" s="28">
        <f>SUM(Q398:Q406)</f>
        <v>194.74</v>
      </c>
      <c r="J407" s="12">
        <f>Source!BZ250</f>
        <v>89</v>
      </c>
      <c r="K407" s="28">
        <f>SUM(R398:R406)</f>
        <v>4923.6000000000004</v>
      </c>
    </row>
    <row r="408" spans="1:29" ht="14.25" x14ac:dyDescent="0.2">
      <c r="A408" s="25"/>
      <c r="B408" s="25"/>
      <c r="C408" s="25" t="s">
        <v>1104</v>
      </c>
      <c r="D408" s="26" t="s">
        <v>1103</v>
      </c>
      <c r="E408" s="12">
        <f>Source!DO250</f>
        <v>84</v>
      </c>
      <c r="F408" s="28"/>
      <c r="G408" s="27"/>
      <c r="H408" s="12"/>
      <c r="I408" s="28">
        <f>SUM(S398:S407)</f>
        <v>136.32</v>
      </c>
      <c r="J408" s="12">
        <f>Source!CA250</f>
        <v>41</v>
      </c>
      <c r="K408" s="28">
        <f>SUM(T398:T407)</f>
        <v>2268.17</v>
      </c>
    </row>
    <row r="409" spans="1:29" ht="14.25" x14ac:dyDescent="0.2">
      <c r="A409" s="25"/>
      <c r="B409" s="25"/>
      <c r="C409" s="25" t="s">
        <v>1105</v>
      </c>
      <c r="D409" s="26" t="s">
        <v>1103</v>
      </c>
      <c r="E409" s="12">
        <f>175</f>
        <v>175</v>
      </c>
      <c r="F409" s="28"/>
      <c r="G409" s="27"/>
      <c r="H409" s="12"/>
      <c r="I409" s="28">
        <f>SUM(U398:U408)</f>
        <v>4.6900000000000004</v>
      </c>
      <c r="J409" s="12">
        <f>160</f>
        <v>160</v>
      </c>
      <c r="K409" s="28">
        <f>SUM(V398:V408)</f>
        <v>146.18</v>
      </c>
    </row>
    <row r="410" spans="1:29" ht="14.25" x14ac:dyDescent="0.2">
      <c r="A410" s="31"/>
      <c r="B410" s="31"/>
      <c r="C410" s="31" t="s">
        <v>1106</v>
      </c>
      <c r="D410" s="32" t="s">
        <v>1107</v>
      </c>
      <c r="E410" s="33">
        <f>Source!AQ249</f>
        <v>214.09</v>
      </c>
      <c r="F410" s="34"/>
      <c r="G410" s="35" t="str">
        <f>Source!DI249</f>
        <v/>
      </c>
      <c r="H410" s="33">
        <f>Source!AV250</f>
        <v>1</v>
      </c>
      <c r="I410" s="34">
        <f>Source!U249</f>
        <v>13.873032</v>
      </c>
      <c r="J410" s="33"/>
      <c r="K410" s="34"/>
    </row>
    <row r="411" spans="1:29" ht="15" x14ac:dyDescent="0.25">
      <c r="C411" s="21" t="s">
        <v>1108</v>
      </c>
      <c r="H411" s="52">
        <f>I400+I401+I403+I407+I408+I409+SUM(I404:I406)-SUMIF(AC404:AC406, 5, I404:I406)-SUMIF(AC404:AC406, 6, I404:I406)</f>
        <v>16704.59</v>
      </c>
      <c r="I411" s="52"/>
      <c r="J411" s="52">
        <f>K400+K401+K403+K407+K408+K409+SUM(K404:K406)-SUMIF(AC404:AC406, 5, K404:K406)-SUMIF(AC404:AC406, 6, K404:K406)</f>
        <v>125023.55999999998</v>
      </c>
      <c r="K411" s="52"/>
    </row>
    <row r="412" spans="1:29" ht="15" x14ac:dyDescent="0.25">
      <c r="C412" s="21" t="s">
        <v>1109</v>
      </c>
      <c r="H412" s="51">
        <f>SUMIF(AC404:AC406, 5, I404:I406)+SUMIF(AC404:AC406, 6, I404:I406)</f>
        <v>0</v>
      </c>
      <c r="I412" s="51"/>
      <c r="J412" s="51">
        <f>SUMIF(AC404:AC406, 5, K404:K406)+SUMIF(AC404:AC406, 6, K404:K406)</f>
        <v>0</v>
      </c>
      <c r="K412" s="51"/>
    </row>
    <row r="413" spans="1:29" ht="15" x14ac:dyDescent="0.25">
      <c r="H413" s="51"/>
      <c r="I413" s="51"/>
      <c r="J413" s="51"/>
      <c r="K413" s="51"/>
      <c r="O413" s="36">
        <f>I400+I401+I403+I407+I408+I409+SUM(I404:I406)</f>
        <v>16704.59</v>
      </c>
      <c r="P413" s="36">
        <f>K400+K401+K403+K407+K408+K409+SUM(K404:K406)</f>
        <v>125023.55999999998</v>
      </c>
    </row>
    <row r="415" spans="1:29" ht="57" x14ac:dyDescent="0.2">
      <c r="A415" s="25">
        <v>30</v>
      </c>
      <c r="B415" s="25" t="str">
        <f>Source!F257</f>
        <v>3.10-28-1</v>
      </c>
      <c r="C415" s="25" t="s">
        <v>357</v>
      </c>
      <c r="D415" s="26" t="str">
        <f>Source!H257</f>
        <v>100 м2 полотен и проемов</v>
      </c>
      <c r="E415" s="12">
        <f>Source!I257</f>
        <v>0.18</v>
      </c>
      <c r="F415" s="28"/>
      <c r="G415" s="27"/>
      <c r="H415" s="12"/>
      <c r="I415" s="28"/>
      <c r="J415" s="12"/>
      <c r="K415" s="28"/>
      <c r="Q415">
        <f>Source!X257</f>
        <v>681.8</v>
      </c>
      <c r="R415">
        <f>Source!X258</f>
        <v>17238.34</v>
      </c>
      <c r="S415">
        <f>Source!Y257</f>
        <v>477.26</v>
      </c>
      <c r="T415">
        <f>Source!Y258</f>
        <v>7941.26</v>
      </c>
      <c r="U415">
        <f>ROUND((175/100)*ROUND(Source!R257, 2), 2)</f>
        <v>86.73</v>
      </c>
      <c r="V415">
        <f>ROUND((160/100)*ROUND(Source!R258, 2), 2)</f>
        <v>2703.2</v>
      </c>
      <c r="AC415">
        <v>0</v>
      </c>
    </row>
    <row r="416" spans="1:29" x14ac:dyDescent="0.2">
      <c r="C416" s="29" t="str">
        <f>"Объем: "&amp;Source!I257&amp;"=18/"&amp;"100"</f>
        <v>Объем: 0,18=18/100</v>
      </c>
    </row>
    <row r="417" spans="1:29" ht="14.25" x14ac:dyDescent="0.2">
      <c r="A417" s="25"/>
      <c r="B417" s="25"/>
      <c r="C417" s="25" t="s">
        <v>1099</v>
      </c>
      <c r="D417" s="26"/>
      <c r="E417" s="12"/>
      <c r="F417" s="28">
        <f>Source!AO257</f>
        <v>3156.48</v>
      </c>
      <c r="G417" s="27" t="str">
        <f>Source!DG257</f>
        <v/>
      </c>
      <c r="H417" s="12">
        <f>Source!AV258</f>
        <v>1</v>
      </c>
      <c r="I417" s="28">
        <f>Source!S257</f>
        <v>568.16999999999996</v>
      </c>
      <c r="J417" s="12">
        <f>IF(Source!BA258&lt;&gt; 0, Source!BA258, 1)</f>
        <v>34.090000000000003</v>
      </c>
      <c r="K417" s="28">
        <f>Source!S258</f>
        <v>19368.919999999998</v>
      </c>
    </row>
    <row r="418" spans="1:29" ht="14.25" x14ac:dyDescent="0.2">
      <c r="A418" s="25"/>
      <c r="B418" s="25"/>
      <c r="C418" s="25" t="s">
        <v>1100</v>
      </c>
      <c r="D418" s="26"/>
      <c r="E418" s="12"/>
      <c r="F418" s="28">
        <f>Source!AM257</f>
        <v>1411.77</v>
      </c>
      <c r="G418" s="27" t="str">
        <f>Source!DE257</f>
        <v/>
      </c>
      <c r="H418" s="12">
        <f>Source!AV258</f>
        <v>1</v>
      </c>
      <c r="I418" s="28">
        <f>Source!Q257</f>
        <v>254.12</v>
      </c>
      <c r="J418" s="12">
        <f>IF(Source!BB258&lt;&gt; 0, Source!BB258, 1)</f>
        <v>14.14</v>
      </c>
      <c r="K418" s="28">
        <f>Source!Q258</f>
        <v>3593.26</v>
      </c>
    </row>
    <row r="419" spans="1:29" ht="14.25" x14ac:dyDescent="0.2">
      <c r="A419" s="25"/>
      <c r="B419" s="25"/>
      <c r="C419" s="25" t="s">
        <v>1101</v>
      </c>
      <c r="D419" s="26"/>
      <c r="E419" s="12"/>
      <c r="F419" s="28">
        <f>Source!AN257</f>
        <v>275.35000000000002</v>
      </c>
      <c r="G419" s="27" t="str">
        <f>Source!DF257</f>
        <v/>
      </c>
      <c r="H419" s="12">
        <f>Source!AV258</f>
        <v>1</v>
      </c>
      <c r="I419" s="30">
        <f>Source!R257</f>
        <v>49.56</v>
      </c>
      <c r="J419" s="12">
        <f>IF(Source!BS258&lt;&gt; 0, Source!BS258, 1)</f>
        <v>34.090000000000003</v>
      </c>
      <c r="K419" s="30">
        <f>Source!R258</f>
        <v>1689.5</v>
      </c>
    </row>
    <row r="420" spans="1:29" ht="14.25" x14ac:dyDescent="0.2">
      <c r="A420" s="25"/>
      <c r="B420" s="25"/>
      <c r="C420" s="25" t="s">
        <v>1112</v>
      </c>
      <c r="D420" s="26"/>
      <c r="E420" s="12"/>
      <c r="F420" s="28">
        <f>Source!AL257</f>
        <v>1899.01</v>
      </c>
      <c r="G420" s="27" t="str">
        <f>Source!DD257</f>
        <v/>
      </c>
      <c r="H420" s="12">
        <f>Source!AW258</f>
        <v>1</v>
      </c>
      <c r="I420" s="28">
        <f>Source!P257</f>
        <v>341.82</v>
      </c>
      <c r="J420" s="12">
        <f>IF(Source!BC258&lt;&gt; 0, Source!BC258, 1)</f>
        <v>9.31</v>
      </c>
      <c r="K420" s="28">
        <f>Source!P258</f>
        <v>3182.34</v>
      </c>
    </row>
    <row r="421" spans="1:29" ht="42.75" x14ac:dyDescent="0.2">
      <c r="A421" s="25" t="s">
        <v>362</v>
      </c>
      <c r="B421" s="25" t="str">
        <f>Source!F259</f>
        <v>1.6-1-226</v>
      </c>
      <c r="C421" s="25" t="s">
        <v>364</v>
      </c>
      <c r="D421" s="26" t="str">
        <f>Source!H259</f>
        <v>т</v>
      </c>
      <c r="E421" s="12">
        <f>Source!I259</f>
        <v>0.70379999999999998</v>
      </c>
      <c r="F421" s="28">
        <f>Source!AK259</f>
        <v>17025.36</v>
      </c>
      <c r="G421" s="37" t="s">
        <v>3</v>
      </c>
      <c r="H421" s="12">
        <f>Source!AW260</f>
        <v>1</v>
      </c>
      <c r="I421" s="28">
        <f>Source!O259</f>
        <v>11982.45</v>
      </c>
      <c r="J421" s="12">
        <f>IF(Source!BC260&lt;&gt; 0, Source!BC260, 1)</f>
        <v>8.57</v>
      </c>
      <c r="K421" s="28">
        <f>Source!O260</f>
        <v>102689.60000000001</v>
      </c>
      <c r="Q421">
        <f>Source!X259</f>
        <v>0</v>
      </c>
      <c r="R421">
        <f>Source!X260</f>
        <v>0</v>
      </c>
      <c r="S421">
        <f>Source!Y259</f>
        <v>0</v>
      </c>
      <c r="T421">
        <f>Source!Y260</f>
        <v>0</v>
      </c>
      <c r="U421">
        <f>ROUND((175/100)*ROUND(Source!R259, 2), 2)</f>
        <v>0</v>
      </c>
      <c r="V421">
        <f>ROUND((160/100)*ROUND(Source!R260, 2), 2)</f>
        <v>0</v>
      </c>
      <c r="AC421">
        <v>3</v>
      </c>
    </row>
    <row r="422" spans="1:29" ht="42.75" x14ac:dyDescent="0.2">
      <c r="A422" s="25" t="s">
        <v>366</v>
      </c>
      <c r="B422" s="25" t="str">
        <f>Source!F261</f>
        <v>1.6-1-227</v>
      </c>
      <c r="C422" s="25" t="s">
        <v>368</v>
      </c>
      <c r="D422" s="26" t="str">
        <f>Source!H261</f>
        <v>т</v>
      </c>
      <c r="E422" s="12">
        <f>Source!I261</f>
        <v>0.23399999999999999</v>
      </c>
      <c r="F422" s="28">
        <f>Source!AK261</f>
        <v>18118.78</v>
      </c>
      <c r="G422" s="37" t="s">
        <v>3</v>
      </c>
      <c r="H422" s="12">
        <f>Source!AW262</f>
        <v>1</v>
      </c>
      <c r="I422" s="28">
        <f>Source!O261</f>
        <v>4239.79</v>
      </c>
      <c r="J422" s="12">
        <f>IF(Source!BC262&lt;&gt; 0, Source!BC262, 1)</f>
        <v>8.57</v>
      </c>
      <c r="K422" s="28">
        <f>Source!O262</f>
        <v>36335</v>
      </c>
      <c r="Q422">
        <f>Source!X261</f>
        <v>0</v>
      </c>
      <c r="R422">
        <f>Source!X262</f>
        <v>0</v>
      </c>
      <c r="S422">
        <f>Source!Y261</f>
        <v>0</v>
      </c>
      <c r="T422">
        <f>Source!Y262</f>
        <v>0</v>
      </c>
      <c r="U422">
        <f>ROUND((175/100)*ROUND(Source!R261, 2), 2)</f>
        <v>0</v>
      </c>
      <c r="V422">
        <f>ROUND((160/100)*ROUND(Source!R262, 2), 2)</f>
        <v>0</v>
      </c>
      <c r="AC422">
        <v>3</v>
      </c>
    </row>
    <row r="423" spans="1:29" ht="14.25" x14ac:dyDescent="0.2">
      <c r="A423" s="25"/>
      <c r="B423" s="25"/>
      <c r="C423" s="25" t="s">
        <v>1102</v>
      </c>
      <c r="D423" s="26" t="s">
        <v>1103</v>
      </c>
      <c r="E423" s="12">
        <f>Source!DN258</f>
        <v>120</v>
      </c>
      <c r="F423" s="28"/>
      <c r="G423" s="27"/>
      <c r="H423" s="12"/>
      <c r="I423" s="28">
        <f>SUM(Q415:Q422)</f>
        <v>681.8</v>
      </c>
      <c r="J423" s="12">
        <f>Source!BZ258</f>
        <v>89</v>
      </c>
      <c r="K423" s="28">
        <f>SUM(R415:R422)</f>
        <v>17238.34</v>
      </c>
    </row>
    <row r="424" spans="1:29" ht="14.25" x14ac:dyDescent="0.2">
      <c r="A424" s="25"/>
      <c r="B424" s="25"/>
      <c r="C424" s="25" t="s">
        <v>1104</v>
      </c>
      <c r="D424" s="26" t="s">
        <v>1103</v>
      </c>
      <c r="E424" s="12">
        <f>Source!DO258</f>
        <v>84</v>
      </c>
      <c r="F424" s="28"/>
      <c r="G424" s="27"/>
      <c r="H424" s="12"/>
      <c r="I424" s="28">
        <f>SUM(S415:S423)</f>
        <v>477.26</v>
      </c>
      <c r="J424" s="12">
        <f>Source!CA258</f>
        <v>41</v>
      </c>
      <c r="K424" s="28">
        <f>SUM(T415:T423)</f>
        <v>7941.26</v>
      </c>
    </row>
    <row r="425" spans="1:29" ht="14.25" x14ac:dyDescent="0.2">
      <c r="A425" s="25"/>
      <c r="B425" s="25"/>
      <c r="C425" s="25" t="s">
        <v>1105</v>
      </c>
      <c r="D425" s="26" t="s">
        <v>1103</v>
      </c>
      <c r="E425" s="12">
        <f>175</f>
        <v>175</v>
      </c>
      <c r="F425" s="28"/>
      <c r="G425" s="27"/>
      <c r="H425" s="12"/>
      <c r="I425" s="28">
        <f>SUM(U415:U424)</f>
        <v>86.73</v>
      </c>
      <c r="J425" s="12">
        <f>160</f>
        <v>160</v>
      </c>
      <c r="K425" s="28">
        <f>SUM(V415:V424)</f>
        <v>2703.2</v>
      </c>
    </row>
    <row r="426" spans="1:29" ht="14.25" x14ac:dyDescent="0.2">
      <c r="A426" s="31"/>
      <c r="B426" s="31"/>
      <c r="C426" s="31" t="s">
        <v>1106</v>
      </c>
      <c r="D426" s="32" t="s">
        <v>1107</v>
      </c>
      <c r="E426" s="33">
        <f>Source!AQ257</f>
        <v>256</v>
      </c>
      <c r="F426" s="34"/>
      <c r="G426" s="35" t="str">
        <f>Source!DI257</f>
        <v/>
      </c>
      <c r="H426" s="33">
        <f>Source!AV258</f>
        <v>1</v>
      </c>
      <c r="I426" s="34">
        <f>Source!U257</f>
        <v>46.08</v>
      </c>
      <c r="J426" s="33"/>
      <c r="K426" s="34"/>
    </row>
    <row r="427" spans="1:29" ht="15" x14ac:dyDescent="0.25">
      <c r="C427" s="21" t="s">
        <v>1108</v>
      </c>
      <c r="H427" s="52">
        <f>I417+I418+I420+I423+I424+I425+SUM(I421:I422)-SUMIF(AC421:AC422, 5, I421:I422)-SUMIF(AC421:AC422, 6, I421:I422)</f>
        <v>18632.140000000003</v>
      </c>
      <c r="I427" s="52"/>
      <c r="J427" s="52">
        <f>K417+K418+K420+K423+K424+K425+SUM(K421:K422)-SUMIF(AC421:AC422, 5, K421:K422)-SUMIF(AC421:AC422, 6, K421:K422)</f>
        <v>193051.92</v>
      </c>
      <c r="K427" s="52"/>
    </row>
    <row r="428" spans="1:29" ht="15" x14ac:dyDescent="0.25">
      <c r="C428" s="21" t="s">
        <v>1109</v>
      </c>
      <c r="H428" s="51">
        <f>SUMIF(AC421:AC422, 5, I421:I422)+SUMIF(AC421:AC422, 6, I421:I422)</f>
        <v>0</v>
      </c>
      <c r="I428" s="51"/>
      <c r="J428" s="51">
        <f>SUMIF(AC421:AC422, 5, K421:K422)+SUMIF(AC421:AC422, 6, K421:K422)</f>
        <v>0</v>
      </c>
      <c r="K428" s="51"/>
    </row>
    <row r="429" spans="1:29" ht="15" x14ac:dyDescent="0.25">
      <c r="H429" s="51"/>
      <c r="I429" s="51"/>
      <c r="J429" s="51"/>
      <c r="K429" s="51"/>
      <c r="O429" s="36">
        <f>I417+I418+I420+I423+I424+I425+SUM(I421:I422)</f>
        <v>18632.140000000003</v>
      </c>
      <c r="P429" s="36">
        <f>K417+K418+K420+K423+K424+K425+SUM(K421:K422)</f>
        <v>193051.92</v>
      </c>
    </row>
    <row r="432" spans="1:29" ht="15" x14ac:dyDescent="0.25">
      <c r="A432" s="55" t="str">
        <f>CONCATENATE("Итого по разделу: ",IF(Source!G264&lt;&gt;"Новый раздел", Source!G264, ""))</f>
        <v>Итого по разделу: Заполнение окон и распашных ворот</v>
      </c>
      <c r="B432" s="55"/>
      <c r="C432" s="55"/>
      <c r="D432" s="55"/>
      <c r="E432" s="55"/>
      <c r="F432" s="55"/>
      <c r="G432" s="55"/>
      <c r="H432" s="51">
        <f>SUM(O397:O431)</f>
        <v>35336.730000000003</v>
      </c>
      <c r="I432" s="54"/>
      <c r="J432" s="51">
        <f>SUM(P397:P431)</f>
        <v>318075.48</v>
      </c>
      <c r="K432" s="54"/>
    </row>
    <row r="433" spans="1:29" hidden="1" x14ac:dyDescent="0.2">
      <c r="A433" t="s">
        <v>1110</v>
      </c>
      <c r="I433">
        <f>SUM(W397:W432)</f>
        <v>0</v>
      </c>
      <c r="J433">
        <f>SUM(X397:X432)</f>
        <v>0</v>
      </c>
    </row>
    <row r="434" spans="1:29" hidden="1" x14ac:dyDescent="0.2">
      <c r="A434" t="s">
        <v>1111</v>
      </c>
      <c r="I434">
        <f>SUM(Y397:Y433)</f>
        <v>0</v>
      </c>
      <c r="J434">
        <f>SUM(Z397:Z433)</f>
        <v>0</v>
      </c>
    </row>
    <row r="436" spans="1:29" ht="16.5" x14ac:dyDescent="0.25">
      <c r="A436" s="53" t="str">
        <f>CONCATENATE("Раздел: ",IF(Source!G294&lt;&gt;"Новый раздел", Source!G294, ""))</f>
        <v>Раздел: Кран балка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</row>
    <row r="437" spans="1:29" ht="57" x14ac:dyDescent="0.2">
      <c r="A437" s="25">
        <v>31</v>
      </c>
      <c r="B437" s="25" t="str">
        <f>Source!F298</f>
        <v>4.3-1-1</v>
      </c>
      <c r="C437" s="25" t="s">
        <v>373</v>
      </c>
      <c r="D437" s="26" t="str">
        <f>Source!H298</f>
        <v>1  ШТ.</v>
      </c>
      <c r="E437" s="12">
        <f>Source!I298</f>
        <v>1</v>
      </c>
      <c r="F437" s="28"/>
      <c r="G437" s="27"/>
      <c r="H437" s="12"/>
      <c r="I437" s="28"/>
      <c r="J437" s="12"/>
      <c r="K437" s="28"/>
      <c r="Q437">
        <f>Source!X298</f>
        <v>5576.89</v>
      </c>
      <c r="R437">
        <f>Source!X299</f>
        <v>168457.51</v>
      </c>
      <c r="S437">
        <f>Source!Y298</f>
        <v>4941.55</v>
      </c>
      <c r="T437">
        <f>Source!Y299</f>
        <v>103481.04</v>
      </c>
      <c r="U437">
        <f>ROUND((175/100)*ROUND(Source!R298, 2), 2)</f>
        <v>2031.82</v>
      </c>
      <c r="V437">
        <f>ROUND((160/100)*ROUND(Source!R299, 2), 2)</f>
        <v>63327.76</v>
      </c>
      <c r="AC437">
        <v>0</v>
      </c>
    </row>
    <row r="438" spans="1:29" ht="14.25" x14ac:dyDescent="0.2">
      <c r="A438" s="25"/>
      <c r="B438" s="25"/>
      <c r="C438" s="25" t="s">
        <v>1099</v>
      </c>
      <c r="D438" s="26"/>
      <c r="E438" s="12"/>
      <c r="F438" s="28">
        <f>Source!AO298</f>
        <v>7059.36</v>
      </c>
      <c r="G438" s="27" t="str">
        <f>Source!DG298</f>
        <v/>
      </c>
      <c r="H438" s="12">
        <f>Source!AV299</f>
        <v>1</v>
      </c>
      <c r="I438" s="28">
        <f>Source!S298</f>
        <v>7059.36</v>
      </c>
      <c r="J438" s="12">
        <f>IF(Source!BA299&lt;&gt; 0, Source!BA299, 1)</f>
        <v>34.090000000000003</v>
      </c>
      <c r="K438" s="28">
        <f>Source!S299</f>
        <v>240653.58</v>
      </c>
    </row>
    <row r="439" spans="1:29" ht="14.25" x14ac:dyDescent="0.2">
      <c r="A439" s="25"/>
      <c r="B439" s="25"/>
      <c r="C439" s="25" t="s">
        <v>1100</v>
      </c>
      <c r="D439" s="26"/>
      <c r="E439" s="12"/>
      <c r="F439" s="28">
        <f>Source!AM298</f>
        <v>5082.4399999999996</v>
      </c>
      <c r="G439" s="27" t="str">
        <f>Source!DE298</f>
        <v/>
      </c>
      <c r="H439" s="12">
        <f>Source!AV299</f>
        <v>1</v>
      </c>
      <c r="I439" s="28">
        <f>Source!Q298</f>
        <v>5082.4399999999996</v>
      </c>
      <c r="J439" s="12">
        <f>IF(Source!BB299&lt;&gt; 0, Source!BB299, 1)</f>
        <v>15.41</v>
      </c>
      <c r="K439" s="28">
        <f>Source!Q299</f>
        <v>78320.399999999994</v>
      </c>
    </row>
    <row r="440" spans="1:29" ht="14.25" x14ac:dyDescent="0.2">
      <c r="A440" s="25"/>
      <c r="B440" s="25"/>
      <c r="C440" s="25" t="s">
        <v>1101</v>
      </c>
      <c r="D440" s="26"/>
      <c r="E440" s="12"/>
      <c r="F440" s="28">
        <f>Source!AN298</f>
        <v>1161.04</v>
      </c>
      <c r="G440" s="27" t="str">
        <f>Source!DF298</f>
        <v/>
      </c>
      <c r="H440" s="12">
        <f>Source!AV299</f>
        <v>1</v>
      </c>
      <c r="I440" s="30">
        <f>Source!R298</f>
        <v>1161.04</v>
      </c>
      <c r="J440" s="12">
        <f>IF(Source!BS299&lt;&gt; 0, Source!BS299, 1)</f>
        <v>34.090000000000003</v>
      </c>
      <c r="K440" s="30">
        <f>Source!R299</f>
        <v>39579.85</v>
      </c>
    </row>
    <row r="441" spans="1:29" ht="14.25" x14ac:dyDescent="0.2">
      <c r="A441" s="25"/>
      <c r="B441" s="25"/>
      <c r="C441" s="25" t="s">
        <v>1112</v>
      </c>
      <c r="D441" s="26"/>
      <c r="E441" s="12"/>
      <c r="F441" s="28">
        <f>Source!AL298</f>
        <v>1161.22</v>
      </c>
      <c r="G441" s="27" t="str">
        <f>Source!DD298</f>
        <v/>
      </c>
      <c r="H441" s="12">
        <f>Source!AW299</f>
        <v>1</v>
      </c>
      <c r="I441" s="28">
        <f>Source!P298</f>
        <v>1161.22</v>
      </c>
      <c r="J441" s="12">
        <f>IF(Source!BC299&lt;&gt; 0, Source!BC299, 1)</f>
        <v>11.9</v>
      </c>
      <c r="K441" s="28">
        <f>Source!P299</f>
        <v>13818.52</v>
      </c>
    </row>
    <row r="442" spans="1:29" ht="111" x14ac:dyDescent="0.2">
      <c r="A442" s="25" t="s">
        <v>379</v>
      </c>
      <c r="B442" s="25" t="str">
        <f>Source!F300</f>
        <v>Цена поставщика</v>
      </c>
      <c r="C442" s="25" t="s">
        <v>1113</v>
      </c>
      <c r="D442" s="26" t="str">
        <f>Source!H300</f>
        <v>ШТ</v>
      </c>
      <c r="E442" s="12">
        <f>Source!I300</f>
        <v>1</v>
      </c>
      <c r="F442" s="28">
        <f>Source!AK300</f>
        <v>39411.43</v>
      </c>
      <c r="G442" s="37" t="s">
        <v>3</v>
      </c>
      <c r="H442" s="12">
        <f>Source!AW301</f>
        <v>1</v>
      </c>
      <c r="I442" s="28">
        <f>Source!O300</f>
        <v>39411.43</v>
      </c>
      <c r="J442" s="12">
        <f>IF(Source!BC301&lt;&gt; 0, Source!BC301, 1)</f>
        <v>9.64</v>
      </c>
      <c r="K442" s="28">
        <f>Source!O301</f>
        <v>379926.19</v>
      </c>
      <c r="Q442">
        <f>Source!X300</f>
        <v>0</v>
      </c>
      <c r="R442">
        <f>Source!X301</f>
        <v>0</v>
      </c>
      <c r="S442">
        <f>Source!Y300</f>
        <v>0</v>
      </c>
      <c r="T442">
        <f>Source!Y301</f>
        <v>0</v>
      </c>
      <c r="U442">
        <f>ROUND((175/100)*ROUND(Source!R300, 2), 2)</f>
        <v>0</v>
      </c>
      <c r="V442">
        <f>ROUND((160/100)*ROUND(Source!R301, 2), 2)</f>
        <v>0</v>
      </c>
      <c r="AC442">
        <v>3</v>
      </c>
    </row>
    <row r="443" spans="1:29" ht="14.25" x14ac:dyDescent="0.2">
      <c r="A443" s="25"/>
      <c r="B443" s="25"/>
      <c r="C443" s="25" t="s">
        <v>1102</v>
      </c>
      <c r="D443" s="26" t="s">
        <v>1103</v>
      </c>
      <c r="E443" s="12">
        <f>Source!DN299</f>
        <v>79</v>
      </c>
      <c r="F443" s="28"/>
      <c r="G443" s="27"/>
      <c r="H443" s="12"/>
      <c r="I443" s="28">
        <f>SUM(Q437:Q442)</f>
        <v>5576.89</v>
      </c>
      <c r="J443" s="12">
        <f>Source!BZ299</f>
        <v>70</v>
      </c>
      <c r="K443" s="28">
        <f>SUM(R437:R442)</f>
        <v>168457.51</v>
      </c>
    </row>
    <row r="444" spans="1:29" ht="14.25" x14ac:dyDescent="0.2">
      <c r="A444" s="25"/>
      <c r="B444" s="25"/>
      <c r="C444" s="25" t="s">
        <v>1104</v>
      </c>
      <c r="D444" s="26" t="s">
        <v>1103</v>
      </c>
      <c r="E444" s="12">
        <f>Source!DO299</f>
        <v>70</v>
      </c>
      <c r="F444" s="28"/>
      <c r="G444" s="27"/>
      <c r="H444" s="12"/>
      <c r="I444" s="28">
        <f>SUM(S437:S443)</f>
        <v>4941.55</v>
      </c>
      <c r="J444" s="12">
        <f>Source!CA299</f>
        <v>43</v>
      </c>
      <c r="K444" s="28">
        <f>SUM(T437:T443)</f>
        <v>103481.04</v>
      </c>
    </row>
    <row r="445" spans="1:29" ht="14.25" x14ac:dyDescent="0.2">
      <c r="A445" s="25"/>
      <c r="B445" s="25"/>
      <c r="C445" s="25" t="s">
        <v>1105</v>
      </c>
      <c r="D445" s="26" t="s">
        <v>1103</v>
      </c>
      <c r="E445" s="12">
        <f>175</f>
        <v>175</v>
      </c>
      <c r="F445" s="28"/>
      <c r="G445" s="27"/>
      <c r="H445" s="12"/>
      <c r="I445" s="28">
        <f>SUM(U437:U444)</f>
        <v>2031.82</v>
      </c>
      <c r="J445" s="12">
        <f>160</f>
        <v>160</v>
      </c>
      <c r="K445" s="28">
        <f>SUM(V437:V444)</f>
        <v>63327.76</v>
      </c>
    </row>
    <row r="446" spans="1:29" ht="14.25" x14ac:dyDescent="0.2">
      <c r="A446" s="31"/>
      <c r="B446" s="31"/>
      <c r="C446" s="31" t="s">
        <v>1106</v>
      </c>
      <c r="D446" s="32" t="s">
        <v>1107</v>
      </c>
      <c r="E446" s="33">
        <f>Source!AQ298</f>
        <v>573</v>
      </c>
      <c r="F446" s="34"/>
      <c r="G446" s="35" t="str">
        <f>Source!DI298</f>
        <v/>
      </c>
      <c r="H446" s="33">
        <f>Source!AV299</f>
        <v>1</v>
      </c>
      <c r="I446" s="34">
        <f>Source!U298</f>
        <v>573</v>
      </c>
      <c r="J446" s="33"/>
      <c r="K446" s="34"/>
    </row>
    <row r="447" spans="1:29" ht="15" x14ac:dyDescent="0.25">
      <c r="C447" s="21" t="s">
        <v>1108</v>
      </c>
      <c r="H447" s="52">
        <f>I438+I439+I441+I443+I444+I445+SUM(I442:I442)-SUMIF(AC442:AC442, 5, I442:I442)-SUMIF(AC442:AC442, 6, I442:I442)</f>
        <v>65264.71</v>
      </c>
      <c r="I447" s="52"/>
      <c r="J447" s="52">
        <f>K438+K439+K441+K443+K444+K445+SUM(K442:K442)-SUMIF(AC442:AC442, 5, K442:K442)-SUMIF(AC442:AC442, 6, K442:K442)</f>
        <v>1047985</v>
      </c>
      <c r="K447" s="52"/>
    </row>
    <row r="448" spans="1:29" ht="15" x14ac:dyDescent="0.25">
      <c r="C448" s="21" t="s">
        <v>1109</v>
      </c>
      <c r="H448" s="51">
        <f>SUMIF(AC442:AC442, 5, I442:I442)+SUMIF(AC442:AC442, 6, I442:I442)</f>
        <v>0</v>
      </c>
      <c r="I448" s="51"/>
      <c r="J448" s="51">
        <f>SUMIF(AC442:AC442, 5, K442:K442)+SUMIF(AC442:AC442, 6, K442:K442)</f>
        <v>0</v>
      </c>
      <c r="K448" s="51"/>
    </row>
    <row r="449" spans="1:29" ht="15" x14ac:dyDescent="0.25">
      <c r="H449" s="51"/>
      <c r="I449" s="51"/>
      <c r="J449" s="51"/>
      <c r="K449" s="51"/>
      <c r="O449" s="36">
        <f>I438+I439+I441+I443+I444+I445+SUM(I442:I442)</f>
        <v>65264.71</v>
      </c>
      <c r="P449" s="36">
        <f>K438+K439+K441+K443+K444+K445+SUM(K442:K442)</f>
        <v>1047985</v>
      </c>
    </row>
    <row r="451" spans="1:29" ht="42.75" x14ac:dyDescent="0.2">
      <c r="A451" s="25">
        <v>32</v>
      </c>
      <c r="B451" s="25" t="str">
        <f>Source!F302</f>
        <v>4.3-11-12</v>
      </c>
      <c r="C451" s="25" t="s">
        <v>387</v>
      </c>
      <c r="D451" s="26" t="str">
        <f>Source!H302</f>
        <v>10 шт.</v>
      </c>
      <c r="E451" s="12">
        <f>Source!I302</f>
        <v>0.1</v>
      </c>
      <c r="F451" s="28"/>
      <c r="G451" s="27"/>
      <c r="H451" s="12"/>
      <c r="I451" s="28"/>
      <c r="J451" s="12"/>
      <c r="K451" s="28"/>
      <c r="Q451">
        <f>Source!X302</f>
        <v>313.62</v>
      </c>
      <c r="R451">
        <f>Source!X303</f>
        <v>9473.3700000000008</v>
      </c>
      <c r="S451">
        <f>Source!Y302</f>
        <v>277.89</v>
      </c>
      <c r="T451">
        <f>Source!Y303</f>
        <v>5819.36</v>
      </c>
      <c r="U451">
        <f>ROUND((175/100)*ROUND(Source!R302, 2), 2)</f>
        <v>6.18</v>
      </c>
      <c r="V451">
        <f>ROUND((160/100)*ROUND(Source!R303, 2), 2)</f>
        <v>192.54</v>
      </c>
      <c r="AC451">
        <v>0</v>
      </c>
    </row>
    <row r="452" spans="1:29" x14ac:dyDescent="0.2">
      <c r="C452" s="29" t="str">
        <f>"Объем: "&amp;Source!I302&amp;"=1/"&amp;"10"</f>
        <v>Объем: 0,1=1/10</v>
      </c>
    </row>
    <row r="453" spans="1:29" ht="14.25" x14ac:dyDescent="0.2">
      <c r="A453" s="25"/>
      <c r="B453" s="25"/>
      <c r="C453" s="25" t="s">
        <v>1099</v>
      </c>
      <c r="D453" s="26"/>
      <c r="E453" s="12"/>
      <c r="F453" s="28">
        <f>Source!AO302</f>
        <v>3969.9</v>
      </c>
      <c r="G453" s="27" t="str">
        <f>Source!DG302</f>
        <v/>
      </c>
      <c r="H453" s="12">
        <f>Source!AV303</f>
        <v>1</v>
      </c>
      <c r="I453" s="28">
        <f>Source!S302</f>
        <v>396.99</v>
      </c>
      <c r="J453" s="12">
        <f>IF(Source!BA303&lt;&gt; 0, Source!BA303, 1)</f>
        <v>34.090000000000003</v>
      </c>
      <c r="K453" s="28">
        <f>Source!S303</f>
        <v>13533.39</v>
      </c>
    </row>
    <row r="454" spans="1:29" ht="14.25" x14ac:dyDescent="0.2">
      <c r="A454" s="25"/>
      <c r="B454" s="25"/>
      <c r="C454" s="25" t="s">
        <v>1100</v>
      </c>
      <c r="D454" s="26"/>
      <c r="E454" s="12"/>
      <c r="F454" s="28">
        <f>Source!AM302</f>
        <v>433.3</v>
      </c>
      <c r="G454" s="27" t="str">
        <f>Source!DE302</f>
        <v/>
      </c>
      <c r="H454" s="12">
        <f>Source!AV303</f>
        <v>1</v>
      </c>
      <c r="I454" s="28">
        <f>Source!Q302</f>
        <v>43.33</v>
      </c>
      <c r="J454" s="12">
        <f>IF(Source!BB303&lt;&gt; 0, Source!BB303, 1)</f>
        <v>10.96</v>
      </c>
      <c r="K454" s="28">
        <f>Source!Q303</f>
        <v>474.9</v>
      </c>
    </row>
    <row r="455" spans="1:29" ht="14.25" x14ac:dyDescent="0.2">
      <c r="A455" s="25"/>
      <c r="B455" s="25"/>
      <c r="C455" s="25" t="s">
        <v>1101</v>
      </c>
      <c r="D455" s="26"/>
      <c r="E455" s="12"/>
      <c r="F455" s="28">
        <f>Source!AN302</f>
        <v>35.340000000000003</v>
      </c>
      <c r="G455" s="27" t="str">
        <f>Source!DF302</f>
        <v/>
      </c>
      <c r="H455" s="12">
        <f>Source!AV303</f>
        <v>1</v>
      </c>
      <c r="I455" s="30">
        <f>Source!R302</f>
        <v>3.53</v>
      </c>
      <c r="J455" s="12">
        <f>IF(Source!BS303&lt;&gt; 0, Source!BS303, 1)</f>
        <v>34.090000000000003</v>
      </c>
      <c r="K455" s="30">
        <f>Source!R303</f>
        <v>120.34</v>
      </c>
    </row>
    <row r="456" spans="1:29" ht="111" x14ac:dyDescent="0.2">
      <c r="A456" s="25" t="s">
        <v>390</v>
      </c>
      <c r="B456" s="25" t="str">
        <f>Source!F304</f>
        <v>Цена поставщика</v>
      </c>
      <c r="C456" s="25" t="s">
        <v>1114</v>
      </c>
      <c r="D456" s="26" t="str">
        <f>Source!H304</f>
        <v>ШТ</v>
      </c>
      <c r="E456" s="12">
        <f>Source!I304</f>
        <v>1</v>
      </c>
      <c r="F456" s="28">
        <f>Source!AK304</f>
        <v>19980.29</v>
      </c>
      <c r="G456" s="37" t="s">
        <v>3</v>
      </c>
      <c r="H456" s="12">
        <f>Source!AW305</f>
        <v>1</v>
      </c>
      <c r="I456" s="28">
        <f>Source!O304</f>
        <v>19980.29</v>
      </c>
      <c r="J456" s="12">
        <f>IF(Source!BC305&lt;&gt; 0, Source!BC305, 1)</f>
        <v>9.64</v>
      </c>
      <c r="K456" s="28">
        <f>Source!O305</f>
        <v>192610</v>
      </c>
      <c r="Q456">
        <f>Source!X304</f>
        <v>0</v>
      </c>
      <c r="R456">
        <f>Source!X305</f>
        <v>0</v>
      </c>
      <c r="S456">
        <f>Source!Y304</f>
        <v>0</v>
      </c>
      <c r="T456">
        <f>Source!Y305</f>
        <v>0</v>
      </c>
      <c r="U456">
        <f>ROUND((175/100)*ROUND(Source!R304, 2), 2)</f>
        <v>0</v>
      </c>
      <c r="V456">
        <f>ROUND((160/100)*ROUND(Source!R305, 2), 2)</f>
        <v>0</v>
      </c>
      <c r="AC456">
        <v>3</v>
      </c>
    </row>
    <row r="457" spans="1:29" ht="14.25" x14ac:dyDescent="0.2">
      <c r="A457" s="25"/>
      <c r="B457" s="25"/>
      <c r="C457" s="25" t="s">
        <v>1102</v>
      </c>
      <c r="D457" s="26" t="s">
        <v>1103</v>
      </c>
      <c r="E457" s="12">
        <f>Source!DN303</f>
        <v>79</v>
      </c>
      <c r="F457" s="28"/>
      <c r="G457" s="27"/>
      <c r="H457" s="12"/>
      <c r="I457" s="28">
        <f>SUM(Q451:Q456)</f>
        <v>313.62</v>
      </c>
      <c r="J457" s="12">
        <f>Source!BZ303</f>
        <v>70</v>
      </c>
      <c r="K457" s="28">
        <f>SUM(R451:R456)</f>
        <v>9473.3700000000008</v>
      </c>
    </row>
    <row r="458" spans="1:29" ht="14.25" x14ac:dyDescent="0.2">
      <c r="A458" s="25"/>
      <c r="B458" s="25"/>
      <c r="C458" s="25" t="s">
        <v>1104</v>
      </c>
      <c r="D458" s="26" t="s">
        <v>1103</v>
      </c>
      <c r="E458" s="12">
        <f>Source!DO303</f>
        <v>70</v>
      </c>
      <c r="F458" s="28"/>
      <c r="G458" s="27"/>
      <c r="H458" s="12"/>
      <c r="I458" s="28">
        <f>SUM(S451:S457)</f>
        <v>277.89</v>
      </c>
      <c r="J458" s="12">
        <f>Source!CA303</f>
        <v>43</v>
      </c>
      <c r="K458" s="28">
        <f>SUM(T451:T457)</f>
        <v>5819.36</v>
      </c>
    </row>
    <row r="459" spans="1:29" ht="14.25" x14ac:dyDescent="0.2">
      <c r="A459" s="25"/>
      <c r="B459" s="25"/>
      <c r="C459" s="25" t="s">
        <v>1105</v>
      </c>
      <c r="D459" s="26" t="s">
        <v>1103</v>
      </c>
      <c r="E459" s="12">
        <f>175</f>
        <v>175</v>
      </c>
      <c r="F459" s="28"/>
      <c r="G459" s="27"/>
      <c r="H459" s="12"/>
      <c r="I459" s="28">
        <f>SUM(U451:U458)</f>
        <v>6.18</v>
      </c>
      <c r="J459" s="12">
        <f>160</f>
        <v>160</v>
      </c>
      <c r="K459" s="28">
        <f>SUM(V451:V458)</f>
        <v>192.54</v>
      </c>
    </row>
    <row r="460" spans="1:29" ht="14.25" x14ac:dyDescent="0.2">
      <c r="A460" s="31"/>
      <c r="B460" s="31"/>
      <c r="C460" s="31" t="s">
        <v>1106</v>
      </c>
      <c r="D460" s="32" t="s">
        <v>1107</v>
      </c>
      <c r="E460" s="33">
        <f>Source!AQ302</f>
        <v>330</v>
      </c>
      <c r="F460" s="34"/>
      <c r="G460" s="35" t="str">
        <f>Source!DI302</f>
        <v/>
      </c>
      <c r="H460" s="33">
        <f>Source!AV303</f>
        <v>1</v>
      </c>
      <c r="I460" s="34">
        <f>Source!U302</f>
        <v>33</v>
      </c>
      <c r="J460" s="33"/>
      <c r="K460" s="34"/>
    </row>
    <row r="461" spans="1:29" ht="15" x14ac:dyDescent="0.25">
      <c r="C461" s="21" t="s">
        <v>1108</v>
      </c>
      <c r="H461" s="52">
        <f>I453+I454+I457+I458+I459+SUM(I456:I456)-SUMIF(AC456:AC456, 5, I456:I456)-SUMIF(AC456:AC456, 6, I456:I456)</f>
        <v>21018.3</v>
      </c>
      <c r="I461" s="52"/>
      <c r="J461" s="52">
        <f>K453+K454+K457+K458+K459+SUM(K456:K456)-SUMIF(AC456:AC456, 5, K456:K456)-SUMIF(AC456:AC456, 6, K456:K456)</f>
        <v>222103.56</v>
      </c>
      <c r="K461" s="52"/>
    </row>
    <row r="462" spans="1:29" ht="15" x14ac:dyDescent="0.25">
      <c r="C462" s="21" t="s">
        <v>1109</v>
      </c>
      <c r="H462" s="51">
        <f>SUMIF(AC456:AC456, 5, I456:I456)+SUMIF(AC456:AC456, 6, I456:I456)</f>
        <v>0</v>
      </c>
      <c r="I462" s="51"/>
      <c r="J462" s="51">
        <f>SUMIF(AC456:AC456, 5, K456:K456)+SUMIF(AC456:AC456, 6, K456:K456)</f>
        <v>0</v>
      </c>
      <c r="K462" s="51"/>
    </row>
    <row r="463" spans="1:29" ht="15" x14ac:dyDescent="0.25">
      <c r="H463" s="51"/>
      <c r="I463" s="51"/>
      <c r="J463" s="51"/>
      <c r="K463" s="51"/>
      <c r="O463" s="36">
        <f>I453+I454+I457+I458+I459+SUM(I456:I456)</f>
        <v>21018.3</v>
      </c>
      <c r="P463" s="36">
        <f>K453+K454+K457+K458+K459+SUM(K456:K456)</f>
        <v>222103.56</v>
      </c>
    </row>
    <row r="466" spans="1:29" ht="15" x14ac:dyDescent="0.25">
      <c r="A466" s="55" t="str">
        <f>CONCATENATE("Итого по разделу: ",IF(Source!G307&lt;&gt;"Новый раздел", Source!G307, ""))</f>
        <v>Итого по разделу: Кран балка</v>
      </c>
      <c r="B466" s="55"/>
      <c r="C466" s="55"/>
      <c r="D466" s="55"/>
      <c r="E466" s="55"/>
      <c r="F466" s="55"/>
      <c r="G466" s="55"/>
      <c r="H466" s="51">
        <f>SUM(O436:O465)</f>
        <v>86283.01</v>
      </c>
      <c r="I466" s="54"/>
      <c r="J466" s="51">
        <f>SUM(P436:P465)</f>
        <v>1270088.56</v>
      </c>
      <c r="K466" s="54"/>
    </row>
    <row r="467" spans="1:29" hidden="1" x14ac:dyDescent="0.2">
      <c r="A467" t="s">
        <v>1110</v>
      </c>
      <c r="I467">
        <f>SUM(W436:W466)</f>
        <v>0</v>
      </c>
      <c r="J467">
        <f>SUM(X436:X466)</f>
        <v>0</v>
      </c>
    </row>
    <row r="468" spans="1:29" hidden="1" x14ac:dyDescent="0.2">
      <c r="A468" t="s">
        <v>1111</v>
      </c>
      <c r="I468">
        <f>SUM(Y436:Y467)</f>
        <v>0</v>
      </c>
      <c r="J468">
        <f>SUM(Z436:Z467)</f>
        <v>0</v>
      </c>
    </row>
    <row r="470" spans="1:29" ht="16.5" x14ac:dyDescent="0.25">
      <c r="A470" s="53" t="str">
        <f>CONCATENATE("Раздел: ",IF(Source!G337&lt;&gt;"Новый раздел", Source!G337, ""))</f>
        <v>Раздел: Электрооборудование и электроосвещение</v>
      </c>
      <c r="B470" s="53"/>
      <c r="C470" s="53"/>
      <c r="D470" s="53"/>
      <c r="E470" s="53"/>
      <c r="F470" s="53"/>
      <c r="G470" s="53"/>
      <c r="H470" s="53"/>
      <c r="I470" s="53"/>
      <c r="J470" s="53"/>
      <c r="K470" s="53"/>
    </row>
    <row r="471" spans="1:29" ht="57" x14ac:dyDescent="0.2">
      <c r="A471" s="25">
        <v>33</v>
      </c>
      <c r="B471" s="25" t="str">
        <f>Source!F341</f>
        <v>4.8-240-4</v>
      </c>
      <c r="C471" s="25" t="s">
        <v>396</v>
      </c>
      <c r="D471" s="26" t="str">
        <f>Source!H341</f>
        <v>1  ШТ.</v>
      </c>
      <c r="E471" s="12">
        <f>Source!I341</f>
        <v>1</v>
      </c>
      <c r="F471" s="28"/>
      <c r="G471" s="27"/>
      <c r="H471" s="12"/>
      <c r="I471" s="28"/>
      <c r="J471" s="12"/>
      <c r="K471" s="28"/>
      <c r="Q471">
        <f>Source!X341</f>
        <v>29.97</v>
      </c>
      <c r="R471">
        <f>Source!X342</f>
        <v>839.27</v>
      </c>
      <c r="S471">
        <f>Source!Y341</f>
        <v>18.73</v>
      </c>
      <c r="T471">
        <f>Source!Y342</f>
        <v>392.27</v>
      </c>
      <c r="U471">
        <f>ROUND((175/100)*ROUND(Source!R341, 2), 2)</f>
        <v>5.53</v>
      </c>
      <c r="V471">
        <f>ROUND((160/100)*ROUND(Source!R342, 2), 2)</f>
        <v>172.35</v>
      </c>
      <c r="AC471">
        <v>0</v>
      </c>
    </row>
    <row r="472" spans="1:29" ht="14.25" x14ac:dyDescent="0.2">
      <c r="A472" s="25"/>
      <c r="B472" s="25"/>
      <c r="C472" s="25" t="s">
        <v>1099</v>
      </c>
      <c r="D472" s="26"/>
      <c r="E472" s="12"/>
      <c r="F472" s="28">
        <f>Source!AO341</f>
        <v>26.76</v>
      </c>
      <c r="G472" s="27" t="str">
        <f>Source!DG341</f>
        <v/>
      </c>
      <c r="H472" s="12">
        <f>Source!AV342</f>
        <v>1</v>
      </c>
      <c r="I472" s="28">
        <f>Source!S341</f>
        <v>26.76</v>
      </c>
      <c r="J472" s="12">
        <f>IF(Source!BA342&lt;&gt; 0, Source!BA342, 1)</f>
        <v>34.090000000000003</v>
      </c>
      <c r="K472" s="28">
        <f>Source!S342</f>
        <v>912.25</v>
      </c>
    </row>
    <row r="473" spans="1:29" ht="14.25" x14ac:dyDescent="0.2">
      <c r="A473" s="25"/>
      <c r="B473" s="25"/>
      <c r="C473" s="25" t="s">
        <v>1100</v>
      </c>
      <c r="D473" s="26"/>
      <c r="E473" s="12"/>
      <c r="F473" s="28">
        <f>Source!AM341</f>
        <v>17.45</v>
      </c>
      <c r="G473" s="27" t="str">
        <f>Source!DE341</f>
        <v/>
      </c>
      <c r="H473" s="12">
        <f>Source!AV342</f>
        <v>1</v>
      </c>
      <c r="I473" s="28">
        <f>Source!Q341</f>
        <v>17.45</v>
      </c>
      <c r="J473" s="12">
        <f>IF(Source!BB342&lt;&gt; 0, Source!BB342, 1)</f>
        <v>14.3</v>
      </c>
      <c r="K473" s="28">
        <f>Source!Q342</f>
        <v>249.54</v>
      </c>
    </row>
    <row r="474" spans="1:29" ht="14.25" x14ac:dyDescent="0.2">
      <c r="A474" s="25"/>
      <c r="B474" s="25"/>
      <c r="C474" s="25" t="s">
        <v>1101</v>
      </c>
      <c r="D474" s="26"/>
      <c r="E474" s="12"/>
      <c r="F474" s="28">
        <f>Source!AN341</f>
        <v>3.16</v>
      </c>
      <c r="G474" s="27" t="str">
        <f>Source!DF341</f>
        <v/>
      </c>
      <c r="H474" s="12">
        <f>Source!AV342</f>
        <v>1</v>
      </c>
      <c r="I474" s="30">
        <f>Source!R341</f>
        <v>3.16</v>
      </c>
      <c r="J474" s="12">
        <f>IF(Source!BS342&lt;&gt; 0, Source!BS342, 1)</f>
        <v>34.090000000000003</v>
      </c>
      <c r="K474" s="30">
        <f>Source!R342</f>
        <v>107.72</v>
      </c>
    </row>
    <row r="475" spans="1:29" ht="14.25" x14ac:dyDescent="0.2">
      <c r="A475" s="25"/>
      <c r="B475" s="25"/>
      <c r="C475" s="25" t="s">
        <v>1112</v>
      </c>
      <c r="D475" s="26"/>
      <c r="E475" s="12"/>
      <c r="F475" s="28">
        <f>Source!AL341</f>
        <v>1.46</v>
      </c>
      <c r="G475" s="27" t="str">
        <f>Source!DD341</f>
        <v/>
      </c>
      <c r="H475" s="12">
        <f>Source!AW342</f>
        <v>1</v>
      </c>
      <c r="I475" s="28">
        <f>Source!P341</f>
        <v>1.46</v>
      </c>
      <c r="J475" s="12">
        <f>IF(Source!BC342&lt;&gt; 0, Source!BC342, 1)</f>
        <v>11.99</v>
      </c>
      <c r="K475" s="28">
        <f>Source!P342</f>
        <v>17.510000000000002</v>
      </c>
    </row>
    <row r="476" spans="1:29" ht="99.75" x14ac:dyDescent="0.2">
      <c r="A476" s="25" t="s">
        <v>400</v>
      </c>
      <c r="B476" s="25" t="str">
        <f>Source!F343</f>
        <v>1.21-1-66</v>
      </c>
      <c r="C476" s="25" t="s">
        <v>402</v>
      </c>
      <c r="D476" s="26" t="str">
        <f>Source!H343</f>
        <v>шт.</v>
      </c>
      <c r="E476" s="12">
        <f>Source!I343</f>
        <v>1</v>
      </c>
      <c r="F476" s="28">
        <f>Source!AK343</f>
        <v>190.35</v>
      </c>
      <c r="G476" s="37" t="s">
        <v>3</v>
      </c>
      <c r="H476" s="12">
        <f>Source!AW344</f>
        <v>1</v>
      </c>
      <c r="I476" s="28">
        <f>Source!O343</f>
        <v>190.35</v>
      </c>
      <c r="J476" s="12">
        <f>IF(Source!BC344&lt;&gt; 0, Source!BC344, 1)</f>
        <v>8.14</v>
      </c>
      <c r="K476" s="28">
        <f>Source!O344</f>
        <v>1549.45</v>
      </c>
      <c r="Q476">
        <f>Source!X343</f>
        <v>0</v>
      </c>
      <c r="R476">
        <f>Source!X344</f>
        <v>0</v>
      </c>
      <c r="S476">
        <f>Source!Y343</f>
        <v>0</v>
      </c>
      <c r="T476">
        <f>Source!Y344</f>
        <v>0</v>
      </c>
      <c r="U476">
        <f>ROUND((175/100)*ROUND(Source!R343, 2), 2)</f>
        <v>0</v>
      </c>
      <c r="V476">
        <f>ROUND((160/100)*ROUND(Source!R344, 2), 2)</f>
        <v>0</v>
      </c>
      <c r="AC476">
        <v>3</v>
      </c>
    </row>
    <row r="477" spans="1:29" ht="14.25" x14ac:dyDescent="0.2">
      <c r="A477" s="25"/>
      <c r="B477" s="25"/>
      <c r="C477" s="25" t="s">
        <v>1102</v>
      </c>
      <c r="D477" s="26" t="s">
        <v>1103</v>
      </c>
      <c r="E477" s="12">
        <f>Source!DN342</f>
        <v>112</v>
      </c>
      <c r="F477" s="28"/>
      <c r="G477" s="27"/>
      <c r="H477" s="12"/>
      <c r="I477" s="28">
        <f>SUM(Q471:Q476)</f>
        <v>29.97</v>
      </c>
      <c r="J477" s="12">
        <f>Source!BZ342</f>
        <v>92</v>
      </c>
      <c r="K477" s="28">
        <f>SUM(R471:R476)</f>
        <v>839.27</v>
      </c>
    </row>
    <row r="478" spans="1:29" ht="14.25" x14ac:dyDescent="0.2">
      <c r="A478" s="25"/>
      <c r="B478" s="25"/>
      <c r="C478" s="25" t="s">
        <v>1104</v>
      </c>
      <c r="D478" s="26" t="s">
        <v>1103</v>
      </c>
      <c r="E478" s="12">
        <f>Source!DO342</f>
        <v>70</v>
      </c>
      <c r="F478" s="28"/>
      <c r="G478" s="27"/>
      <c r="H478" s="12"/>
      <c r="I478" s="28">
        <f>SUM(S471:S477)</f>
        <v>18.73</v>
      </c>
      <c r="J478" s="12">
        <f>Source!CA342</f>
        <v>43</v>
      </c>
      <c r="K478" s="28">
        <f>SUM(T471:T477)</f>
        <v>392.27</v>
      </c>
    </row>
    <row r="479" spans="1:29" ht="14.25" x14ac:dyDescent="0.2">
      <c r="A479" s="25"/>
      <c r="B479" s="25"/>
      <c r="C479" s="25" t="s">
        <v>1105</v>
      </c>
      <c r="D479" s="26" t="s">
        <v>1103</v>
      </c>
      <c r="E479" s="12">
        <f>175</f>
        <v>175</v>
      </c>
      <c r="F479" s="28"/>
      <c r="G479" s="27"/>
      <c r="H479" s="12"/>
      <c r="I479" s="28">
        <f>SUM(U471:U478)</f>
        <v>5.53</v>
      </c>
      <c r="J479" s="12">
        <f>160</f>
        <v>160</v>
      </c>
      <c r="K479" s="28">
        <f>SUM(V471:V478)</f>
        <v>172.35</v>
      </c>
    </row>
    <row r="480" spans="1:29" ht="14.25" x14ac:dyDescent="0.2">
      <c r="A480" s="31"/>
      <c r="B480" s="31"/>
      <c r="C480" s="31" t="s">
        <v>1106</v>
      </c>
      <c r="D480" s="32" t="s">
        <v>1107</v>
      </c>
      <c r="E480" s="33">
        <f>Source!AQ341</f>
        <v>2.06</v>
      </c>
      <c r="F480" s="34"/>
      <c r="G480" s="35" t="str">
        <f>Source!DI341</f>
        <v/>
      </c>
      <c r="H480" s="33">
        <f>Source!AV342</f>
        <v>1</v>
      </c>
      <c r="I480" s="34">
        <f>Source!U341</f>
        <v>2.06</v>
      </c>
      <c r="J480" s="33"/>
      <c r="K480" s="34"/>
    </row>
    <row r="481" spans="1:29" ht="15" x14ac:dyDescent="0.25">
      <c r="C481" s="21" t="s">
        <v>1108</v>
      </c>
      <c r="H481" s="52">
        <f>I472+I473+I475+I477+I478+I479+SUM(I476:I476)-SUMIF(AC476:AC476, 5, I476:I476)-SUMIF(AC476:AC476, 6, I476:I476)</f>
        <v>290.25</v>
      </c>
      <c r="I481" s="52"/>
      <c r="J481" s="52">
        <f>K472+K473+K475+K477+K478+K479+SUM(K476:K476)-SUMIF(AC476:AC476, 5, K476:K476)-SUMIF(AC476:AC476, 6, K476:K476)</f>
        <v>4132.6400000000003</v>
      </c>
      <c r="K481" s="52"/>
    </row>
    <row r="482" spans="1:29" ht="15" x14ac:dyDescent="0.25">
      <c r="C482" s="21" t="s">
        <v>1109</v>
      </c>
      <c r="H482" s="51">
        <f>SUMIF(AC476:AC476, 5, I476:I476)+SUMIF(AC476:AC476, 6, I476:I476)</f>
        <v>0</v>
      </c>
      <c r="I482" s="51"/>
      <c r="J482" s="51">
        <f>SUMIF(AC476:AC476, 5, K476:K476)+SUMIF(AC476:AC476, 6, K476:K476)</f>
        <v>0</v>
      </c>
      <c r="K482" s="51"/>
    </row>
    <row r="483" spans="1:29" ht="15" x14ac:dyDescent="0.25">
      <c r="H483" s="51"/>
      <c r="I483" s="51"/>
      <c r="J483" s="51"/>
      <c r="K483" s="51"/>
      <c r="O483" s="36">
        <f>I472+I473+I475+I477+I478+I479+SUM(I476:I476)</f>
        <v>290.25</v>
      </c>
      <c r="P483" s="36">
        <f>K472+K473+K475+K477+K478+K479+SUM(K476:K476)</f>
        <v>4132.6400000000003</v>
      </c>
    </row>
    <row r="485" spans="1:29" ht="85.5" x14ac:dyDescent="0.2">
      <c r="A485" s="25">
        <v>34</v>
      </c>
      <c r="B485" s="25" t="str">
        <f>Source!F345</f>
        <v>4.8-218-1</v>
      </c>
      <c r="C485" s="25" t="s">
        <v>406</v>
      </c>
      <c r="D485" s="26" t="str">
        <f>Source!H345</f>
        <v>1  ШТ.</v>
      </c>
      <c r="E485" s="12">
        <f>Source!I345</f>
        <v>2</v>
      </c>
      <c r="F485" s="28"/>
      <c r="G485" s="27"/>
      <c r="H485" s="12"/>
      <c r="I485" s="28"/>
      <c r="J485" s="12"/>
      <c r="K485" s="28"/>
      <c r="Q485">
        <f>Source!X345</f>
        <v>37.409999999999997</v>
      </c>
      <c r="R485">
        <f>Source!X346</f>
        <v>1047.52</v>
      </c>
      <c r="S485">
        <f>Source!Y345</f>
        <v>23.38</v>
      </c>
      <c r="T485">
        <f>Source!Y346</f>
        <v>489.6</v>
      </c>
      <c r="U485">
        <f>ROUND((175/100)*ROUND(Source!R345, 2), 2)</f>
        <v>0</v>
      </c>
      <c r="V485">
        <f>ROUND((160/100)*ROUND(Source!R346, 2), 2)</f>
        <v>0</v>
      </c>
      <c r="AC485">
        <v>0</v>
      </c>
    </row>
    <row r="486" spans="1:29" ht="14.25" x14ac:dyDescent="0.2">
      <c r="A486" s="25"/>
      <c r="B486" s="25"/>
      <c r="C486" s="25" t="s">
        <v>1099</v>
      </c>
      <c r="D486" s="26"/>
      <c r="E486" s="12"/>
      <c r="F486" s="28">
        <f>Source!AO345</f>
        <v>16.7</v>
      </c>
      <c r="G486" s="27" t="str">
        <f>Source!DG345</f>
        <v/>
      </c>
      <c r="H486" s="12">
        <f>Source!AV346</f>
        <v>1</v>
      </c>
      <c r="I486" s="28">
        <f>Source!S345</f>
        <v>33.4</v>
      </c>
      <c r="J486" s="12">
        <f>IF(Source!BA346&lt;&gt; 0, Source!BA346, 1)</f>
        <v>34.090000000000003</v>
      </c>
      <c r="K486" s="28">
        <f>Source!S346</f>
        <v>1138.6099999999999</v>
      </c>
    </row>
    <row r="487" spans="1:29" ht="14.25" x14ac:dyDescent="0.2">
      <c r="A487" s="25"/>
      <c r="B487" s="25"/>
      <c r="C487" s="25" t="s">
        <v>1100</v>
      </c>
      <c r="D487" s="26"/>
      <c r="E487" s="12"/>
      <c r="F487" s="28">
        <f>Source!AM345</f>
        <v>0.79</v>
      </c>
      <c r="G487" s="27" t="str">
        <f>Source!DE345</f>
        <v/>
      </c>
      <c r="H487" s="12">
        <f>Source!AV346</f>
        <v>1</v>
      </c>
      <c r="I487" s="28">
        <f>Source!Q345</f>
        <v>1.58</v>
      </c>
      <c r="J487" s="12">
        <f>IF(Source!BB346&lt;&gt; 0, Source!BB346, 1)</f>
        <v>10.8</v>
      </c>
      <c r="K487" s="28">
        <f>Source!Q346</f>
        <v>17.059999999999999</v>
      </c>
    </row>
    <row r="488" spans="1:29" ht="14.25" x14ac:dyDescent="0.2">
      <c r="A488" s="25"/>
      <c r="B488" s="25"/>
      <c r="C488" s="25" t="s">
        <v>1112</v>
      </c>
      <c r="D488" s="26"/>
      <c r="E488" s="12"/>
      <c r="F488" s="28">
        <f>Source!AL345</f>
        <v>25.27</v>
      </c>
      <c r="G488" s="27" t="str">
        <f>Source!DD345</f>
        <v>)*1</v>
      </c>
      <c r="H488" s="12">
        <f>Source!AW346</f>
        <v>1</v>
      </c>
      <c r="I488" s="28">
        <f>Source!P345</f>
        <v>50.54</v>
      </c>
      <c r="J488" s="12">
        <f>IF(Source!BC346&lt;&gt; 0, Source!BC346, 1)</f>
        <v>6.14</v>
      </c>
      <c r="K488" s="28">
        <f>Source!P346</f>
        <v>310.32</v>
      </c>
    </row>
    <row r="489" spans="1:29" ht="71.25" x14ac:dyDescent="0.2">
      <c r="A489" s="25" t="s">
        <v>409</v>
      </c>
      <c r="B489" s="25" t="str">
        <f>Source!F347</f>
        <v>1.21-5-1031</v>
      </c>
      <c r="C489" s="25" t="s">
        <v>411</v>
      </c>
      <c r="D489" s="26" t="str">
        <f>Source!H347</f>
        <v>шт.</v>
      </c>
      <c r="E489" s="12">
        <f>Source!I347</f>
        <v>1</v>
      </c>
      <c r="F489" s="28">
        <f>Source!AK347</f>
        <v>2400.06</v>
      </c>
      <c r="G489" s="37" t="s">
        <v>3</v>
      </c>
      <c r="H489" s="12">
        <f>Source!AW348</f>
        <v>1</v>
      </c>
      <c r="I489" s="28">
        <f>Source!O347</f>
        <v>2400.06</v>
      </c>
      <c r="J489" s="12">
        <f>IF(Source!BC348&lt;&gt; 0, Source!BC348, 1)</f>
        <v>4.5999999999999996</v>
      </c>
      <c r="K489" s="28">
        <f>Source!O348</f>
        <v>11040.28</v>
      </c>
      <c r="Q489">
        <f>Source!X347</f>
        <v>0</v>
      </c>
      <c r="R489">
        <f>Source!X348</f>
        <v>0</v>
      </c>
      <c r="S489">
        <f>Source!Y347</f>
        <v>0</v>
      </c>
      <c r="T489">
        <f>Source!Y348</f>
        <v>0</v>
      </c>
      <c r="U489">
        <f>ROUND((175/100)*ROUND(Source!R347, 2), 2)</f>
        <v>0</v>
      </c>
      <c r="V489">
        <f>ROUND((160/100)*ROUND(Source!R348, 2), 2)</f>
        <v>0</v>
      </c>
      <c r="AC489">
        <v>3</v>
      </c>
    </row>
    <row r="490" spans="1:29" ht="42.75" x14ac:dyDescent="0.2">
      <c r="A490" s="25" t="s">
        <v>415</v>
      </c>
      <c r="B490" s="25" t="str">
        <f>Source!F349</f>
        <v>1.21-5-1037</v>
      </c>
      <c r="C490" s="25" t="s">
        <v>417</v>
      </c>
      <c r="D490" s="26" t="str">
        <f>Source!H349</f>
        <v>шт.</v>
      </c>
      <c r="E490" s="12">
        <f>Source!I349</f>
        <v>1</v>
      </c>
      <c r="F490" s="28">
        <f>Source!AK349</f>
        <v>77.010000000000005</v>
      </c>
      <c r="G490" s="37" t="s">
        <v>3</v>
      </c>
      <c r="H490" s="12">
        <f>Source!AW350</f>
        <v>1</v>
      </c>
      <c r="I490" s="28">
        <f>Source!O349</f>
        <v>77.010000000000005</v>
      </c>
      <c r="J490" s="12">
        <f>IF(Source!BC350&lt;&gt; 0, Source!BC350, 1)</f>
        <v>7.25</v>
      </c>
      <c r="K490" s="28">
        <f>Source!O350</f>
        <v>558.32000000000005</v>
      </c>
      <c r="Q490">
        <f>Source!X349</f>
        <v>0</v>
      </c>
      <c r="R490">
        <f>Source!X350</f>
        <v>0</v>
      </c>
      <c r="S490">
        <f>Source!Y349</f>
        <v>0</v>
      </c>
      <c r="T490">
        <f>Source!Y350</f>
        <v>0</v>
      </c>
      <c r="U490">
        <f>ROUND((175/100)*ROUND(Source!R349, 2), 2)</f>
        <v>0</v>
      </c>
      <c r="V490">
        <f>ROUND((160/100)*ROUND(Source!R350, 2), 2)</f>
        <v>0</v>
      </c>
      <c r="AC490">
        <v>3</v>
      </c>
    </row>
    <row r="491" spans="1:29" ht="14.25" x14ac:dyDescent="0.2">
      <c r="A491" s="25"/>
      <c r="B491" s="25"/>
      <c r="C491" s="25" t="s">
        <v>1102</v>
      </c>
      <c r="D491" s="26" t="s">
        <v>1103</v>
      </c>
      <c r="E491" s="12">
        <f>Source!DN346</f>
        <v>112</v>
      </c>
      <c r="F491" s="28"/>
      <c r="G491" s="27"/>
      <c r="H491" s="12"/>
      <c r="I491" s="28">
        <f>SUM(Q485:Q490)</f>
        <v>37.409999999999997</v>
      </c>
      <c r="J491" s="12">
        <f>Source!BZ346</f>
        <v>92</v>
      </c>
      <c r="K491" s="28">
        <f>SUM(R485:R490)</f>
        <v>1047.52</v>
      </c>
    </row>
    <row r="492" spans="1:29" ht="14.25" x14ac:dyDescent="0.2">
      <c r="A492" s="25"/>
      <c r="B492" s="25"/>
      <c r="C492" s="25" t="s">
        <v>1104</v>
      </c>
      <c r="D492" s="26" t="s">
        <v>1103</v>
      </c>
      <c r="E492" s="12">
        <f>Source!DO346</f>
        <v>70</v>
      </c>
      <c r="F492" s="28"/>
      <c r="G492" s="27"/>
      <c r="H492" s="12"/>
      <c r="I492" s="28">
        <f>SUM(S485:S491)</f>
        <v>23.38</v>
      </c>
      <c r="J492" s="12">
        <f>Source!CA346</f>
        <v>43</v>
      </c>
      <c r="K492" s="28">
        <f>SUM(T485:T491)</f>
        <v>489.6</v>
      </c>
    </row>
    <row r="493" spans="1:29" ht="14.25" x14ac:dyDescent="0.2">
      <c r="A493" s="31"/>
      <c r="B493" s="31"/>
      <c r="C493" s="31" t="s">
        <v>1106</v>
      </c>
      <c r="D493" s="32" t="s">
        <v>1107</v>
      </c>
      <c r="E493" s="33">
        <f>Source!AQ345</f>
        <v>1.34</v>
      </c>
      <c r="F493" s="34"/>
      <c r="G493" s="35" t="str">
        <f>Source!DI345</f>
        <v/>
      </c>
      <c r="H493" s="33">
        <f>Source!AV346</f>
        <v>1</v>
      </c>
      <c r="I493" s="34">
        <f>Source!U345</f>
        <v>2.68</v>
      </c>
      <c r="J493" s="33"/>
      <c r="K493" s="34"/>
    </row>
    <row r="494" spans="1:29" ht="15" x14ac:dyDescent="0.25">
      <c r="C494" s="21" t="s">
        <v>1108</v>
      </c>
      <c r="H494" s="52">
        <f>I486+I487+I488+I491+I492+SUM(I489:I490)-SUMIF(AC489:AC490, 5, I489:I490)-SUMIF(AC489:AC490, 6, I489:I490)</f>
        <v>2623.38</v>
      </c>
      <c r="I494" s="52"/>
      <c r="J494" s="52">
        <f>K486+K487+K488+K491+K492+SUM(K489:K490)-SUMIF(AC489:AC490, 5, K489:K490)-SUMIF(AC489:AC490, 6, K489:K490)</f>
        <v>14601.71</v>
      </c>
      <c r="K494" s="52"/>
    </row>
    <row r="495" spans="1:29" ht="15" x14ac:dyDescent="0.25">
      <c r="C495" s="21" t="s">
        <v>1109</v>
      </c>
      <c r="H495" s="51">
        <f>SUMIF(AC489:AC490, 5, I489:I490)+SUMIF(AC489:AC490, 6, I489:I490)</f>
        <v>0</v>
      </c>
      <c r="I495" s="51"/>
      <c r="J495" s="51">
        <f>SUMIF(AC489:AC490, 5, K489:K490)+SUMIF(AC489:AC490, 6, K489:K490)</f>
        <v>0</v>
      </c>
      <c r="K495" s="51"/>
    </row>
    <row r="496" spans="1:29" ht="15" x14ac:dyDescent="0.25">
      <c r="H496" s="51"/>
      <c r="I496" s="51"/>
      <c r="J496" s="51"/>
      <c r="K496" s="51"/>
      <c r="O496" s="36">
        <f>I486+I487+I488+I491+I492+SUM(I489:I490)</f>
        <v>2623.38</v>
      </c>
      <c r="P496" s="36">
        <f>K486+K487+K488+K491+K492+SUM(K489:K490)</f>
        <v>14601.71</v>
      </c>
    </row>
    <row r="498" spans="1:29" ht="85.5" x14ac:dyDescent="0.2">
      <c r="A498" s="25">
        <v>35</v>
      </c>
      <c r="B498" s="25" t="str">
        <f>Source!F351</f>
        <v>4.8-218-2</v>
      </c>
      <c r="C498" s="25" t="s">
        <v>421</v>
      </c>
      <c r="D498" s="26" t="str">
        <f>Source!H351</f>
        <v>1  ШТ.</v>
      </c>
      <c r="E498" s="12">
        <f>Source!I351</f>
        <v>1</v>
      </c>
      <c r="F498" s="28"/>
      <c r="G498" s="27"/>
      <c r="H498" s="12"/>
      <c r="I498" s="28"/>
      <c r="J498" s="12"/>
      <c r="K498" s="28"/>
      <c r="Q498">
        <f>Source!X351</f>
        <v>27.91</v>
      </c>
      <c r="R498">
        <f>Source!X352</f>
        <v>781.56</v>
      </c>
      <c r="S498">
        <f>Source!Y351</f>
        <v>17.440000000000001</v>
      </c>
      <c r="T498">
        <f>Source!Y352</f>
        <v>365.29</v>
      </c>
      <c r="U498">
        <f>ROUND((175/100)*ROUND(Source!R351, 2), 2)</f>
        <v>0.23</v>
      </c>
      <c r="V498">
        <f>ROUND((160/100)*ROUND(Source!R352, 2), 2)</f>
        <v>7.09</v>
      </c>
      <c r="AC498">
        <v>0</v>
      </c>
    </row>
    <row r="499" spans="1:29" ht="14.25" x14ac:dyDescent="0.2">
      <c r="A499" s="25"/>
      <c r="B499" s="25"/>
      <c r="C499" s="25" t="s">
        <v>1099</v>
      </c>
      <c r="D499" s="26"/>
      <c r="E499" s="12"/>
      <c r="F499" s="28">
        <f>Source!AO351</f>
        <v>24.92</v>
      </c>
      <c r="G499" s="27" t="str">
        <f>Source!DG351</f>
        <v/>
      </c>
      <c r="H499" s="12">
        <f>Source!AV352</f>
        <v>1</v>
      </c>
      <c r="I499" s="28">
        <f>Source!S351</f>
        <v>24.92</v>
      </c>
      <c r="J499" s="12">
        <f>IF(Source!BA352&lt;&gt; 0, Source!BA352, 1)</f>
        <v>34.090000000000003</v>
      </c>
      <c r="K499" s="28">
        <f>Source!S352</f>
        <v>849.52</v>
      </c>
    </row>
    <row r="500" spans="1:29" ht="14.25" x14ac:dyDescent="0.2">
      <c r="A500" s="25"/>
      <c r="B500" s="25"/>
      <c r="C500" s="25" t="s">
        <v>1100</v>
      </c>
      <c r="D500" s="26"/>
      <c r="E500" s="12"/>
      <c r="F500" s="28">
        <f>Source!AM351</f>
        <v>1.87</v>
      </c>
      <c r="G500" s="27" t="str">
        <f>Source!DE351</f>
        <v/>
      </c>
      <c r="H500" s="12">
        <f>Source!AV352</f>
        <v>1</v>
      </c>
      <c r="I500" s="28">
        <f>Source!Q351</f>
        <v>1.87</v>
      </c>
      <c r="J500" s="12">
        <f>IF(Source!BB352&lt;&gt; 0, Source!BB352, 1)</f>
        <v>11.35</v>
      </c>
      <c r="K500" s="28">
        <f>Source!Q352</f>
        <v>21.22</v>
      </c>
    </row>
    <row r="501" spans="1:29" ht="14.25" x14ac:dyDescent="0.2">
      <c r="A501" s="25"/>
      <c r="B501" s="25"/>
      <c r="C501" s="25" t="s">
        <v>1101</v>
      </c>
      <c r="D501" s="26"/>
      <c r="E501" s="12"/>
      <c r="F501" s="28">
        <f>Source!AN351</f>
        <v>0.13</v>
      </c>
      <c r="G501" s="27" t="str">
        <f>Source!DF351</f>
        <v/>
      </c>
      <c r="H501" s="12">
        <f>Source!AV352</f>
        <v>1</v>
      </c>
      <c r="I501" s="30">
        <f>Source!R351</f>
        <v>0.13</v>
      </c>
      <c r="J501" s="12">
        <f>IF(Source!BS352&lt;&gt; 0, Source!BS352, 1)</f>
        <v>34.090000000000003</v>
      </c>
      <c r="K501" s="30">
        <f>Source!R352</f>
        <v>4.43</v>
      </c>
    </row>
    <row r="502" spans="1:29" ht="14.25" x14ac:dyDescent="0.2">
      <c r="A502" s="25"/>
      <c r="B502" s="25"/>
      <c r="C502" s="25" t="s">
        <v>1112</v>
      </c>
      <c r="D502" s="26"/>
      <c r="E502" s="12"/>
      <c r="F502" s="28">
        <f>Source!AL351</f>
        <v>29.73</v>
      </c>
      <c r="G502" s="27" t="str">
        <f>Source!DD351</f>
        <v>)*1</v>
      </c>
      <c r="H502" s="12">
        <f>Source!AW352</f>
        <v>1</v>
      </c>
      <c r="I502" s="28">
        <f>Source!P351</f>
        <v>29.73</v>
      </c>
      <c r="J502" s="12">
        <f>IF(Source!BC352&lt;&gt; 0, Source!BC352, 1)</f>
        <v>5.58</v>
      </c>
      <c r="K502" s="28">
        <f>Source!P352</f>
        <v>165.89</v>
      </c>
    </row>
    <row r="503" spans="1:29" ht="85.5" x14ac:dyDescent="0.2">
      <c r="A503" s="25" t="s">
        <v>423</v>
      </c>
      <c r="B503" s="25" t="str">
        <f>Source!F353</f>
        <v>1.21-5-1050</v>
      </c>
      <c r="C503" s="25" t="s">
        <v>425</v>
      </c>
      <c r="D503" s="26" t="str">
        <f>Source!H353</f>
        <v>шт.</v>
      </c>
      <c r="E503" s="12">
        <f>Source!I353</f>
        <v>1</v>
      </c>
      <c r="F503" s="28">
        <f>Source!AK353</f>
        <v>267.29000000000002</v>
      </c>
      <c r="G503" s="37" t="s">
        <v>1115</v>
      </c>
      <c r="H503" s="12">
        <f>Source!AW354</f>
        <v>1</v>
      </c>
      <c r="I503" s="28">
        <f>Source!O353</f>
        <v>267.29000000000002</v>
      </c>
      <c r="J503" s="12">
        <f>IF(Source!BC354&lt;&gt; 0, Source!BC354, 1)</f>
        <v>6.58</v>
      </c>
      <c r="K503" s="28">
        <f>Source!O354</f>
        <v>1758.77</v>
      </c>
      <c r="Q503">
        <f>Source!X353</f>
        <v>0</v>
      </c>
      <c r="R503">
        <f>Source!X354</f>
        <v>0</v>
      </c>
      <c r="S503">
        <f>Source!Y353</f>
        <v>0</v>
      </c>
      <c r="T503">
        <f>Source!Y354</f>
        <v>0</v>
      </c>
      <c r="U503">
        <f>ROUND((175/100)*ROUND(Source!R353, 2), 2)</f>
        <v>0</v>
      </c>
      <c r="V503">
        <f>ROUND((160/100)*ROUND(Source!R354, 2), 2)</f>
        <v>0</v>
      </c>
      <c r="AC503">
        <v>3</v>
      </c>
    </row>
    <row r="504" spans="1:29" ht="14.25" x14ac:dyDescent="0.2">
      <c r="A504" s="25"/>
      <c r="B504" s="25"/>
      <c r="C504" s="25" t="s">
        <v>1102</v>
      </c>
      <c r="D504" s="26" t="s">
        <v>1103</v>
      </c>
      <c r="E504" s="12">
        <f>Source!DN352</f>
        <v>112</v>
      </c>
      <c r="F504" s="28"/>
      <c r="G504" s="27"/>
      <c r="H504" s="12"/>
      <c r="I504" s="28">
        <f>SUM(Q498:Q503)</f>
        <v>27.91</v>
      </c>
      <c r="J504" s="12">
        <f>Source!BZ352</f>
        <v>92</v>
      </c>
      <c r="K504" s="28">
        <f>SUM(R498:R503)</f>
        <v>781.56</v>
      </c>
    </row>
    <row r="505" spans="1:29" ht="14.25" x14ac:dyDescent="0.2">
      <c r="A505" s="25"/>
      <c r="B505" s="25"/>
      <c r="C505" s="25" t="s">
        <v>1104</v>
      </c>
      <c r="D505" s="26" t="s">
        <v>1103</v>
      </c>
      <c r="E505" s="12">
        <f>Source!DO352</f>
        <v>70</v>
      </c>
      <c r="F505" s="28"/>
      <c r="G505" s="27"/>
      <c r="H505" s="12"/>
      <c r="I505" s="28">
        <f>SUM(S498:S504)</f>
        <v>17.440000000000001</v>
      </c>
      <c r="J505" s="12">
        <f>Source!CA352</f>
        <v>43</v>
      </c>
      <c r="K505" s="28">
        <f>SUM(T498:T504)</f>
        <v>365.29</v>
      </c>
    </row>
    <row r="506" spans="1:29" ht="14.25" x14ac:dyDescent="0.2">
      <c r="A506" s="25"/>
      <c r="B506" s="25"/>
      <c r="C506" s="25" t="s">
        <v>1105</v>
      </c>
      <c r="D506" s="26" t="s">
        <v>1103</v>
      </c>
      <c r="E506" s="12">
        <f>175</f>
        <v>175</v>
      </c>
      <c r="F506" s="28"/>
      <c r="G506" s="27"/>
      <c r="H506" s="12"/>
      <c r="I506" s="28">
        <f>SUM(U498:U505)</f>
        <v>0.23</v>
      </c>
      <c r="J506" s="12">
        <f>160</f>
        <v>160</v>
      </c>
      <c r="K506" s="28">
        <f>SUM(V498:V505)</f>
        <v>7.09</v>
      </c>
    </row>
    <row r="507" spans="1:29" ht="14.25" x14ac:dyDescent="0.2">
      <c r="A507" s="31"/>
      <c r="B507" s="31"/>
      <c r="C507" s="31" t="s">
        <v>1106</v>
      </c>
      <c r="D507" s="32" t="s">
        <v>1107</v>
      </c>
      <c r="E507" s="33">
        <f>Source!AQ351</f>
        <v>2</v>
      </c>
      <c r="F507" s="34"/>
      <c r="G507" s="35" t="str">
        <f>Source!DI351</f>
        <v/>
      </c>
      <c r="H507" s="33">
        <f>Source!AV352</f>
        <v>1</v>
      </c>
      <c r="I507" s="34">
        <f>Source!U351</f>
        <v>2</v>
      </c>
      <c r="J507" s="33"/>
      <c r="K507" s="34"/>
    </row>
    <row r="508" spans="1:29" ht="15" x14ac:dyDescent="0.25">
      <c r="C508" s="21" t="s">
        <v>1108</v>
      </c>
      <c r="H508" s="52">
        <f>I499+I500+I502+I504+I505+I506+SUM(I503:I503)-SUMIF(AC503:AC503, 5, I503:I503)-SUMIF(AC503:AC503, 6, I503:I503)</f>
        <v>369.39000000000004</v>
      </c>
      <c r="I508" s="52"/>
      <c r="J508" s="52">
        <f>K499+K500+K502+K504+K505+K506+SUM(K503:K503)-SUMIF(AC503:AC503, 5, K503:K503)-SUMIF(AC503:AC503, 6, K503:K503)</f>
        <v>3949.34</v>
      </c>
      <c r="K508" s="52"/>
    </row>
    <row r="509" spans="1:29" ht="15" x14ac:dyDescent="0.25">
      <c r="C509" s="21" t="s">
        <v>1109</v>
      </c>
      <c r="H509" s="51">
        <f>SUMIF(AC503:AC503, 5, I503:I503)+SUMIF(AC503:AC503, 6, I503:I503)</f>
        <v>0</v>
      </c>
      <c r="I509" s="51"/>
      <c r="J509" s="51">
        <f>SUMIF(AC503:AC503, 5, K503:K503)+SUMIF(AC503:AC503, 6, K503:K503)</f>
        <v>0</v>
      </c>
      <c r="K509" s="51"/>
    </row>
    <row r="510" spans="1:29" ht="15" x14ac:dyDescent="0.25">
      <c r="H510" s="51"/>
      <c r="I510" s="51"/>
      <c r="J510" s="51"/>
      <c r="K510" s="51"/>
      <c r="O510" s="36">
        <f>I499+I500+I502+I504+I505+I506+SUM(I503:I503)</f>
        <v>369.39000000000004</v>
      </c>
      <c r="P510" s="36">
        <f>K499+K500+K502+K504+K505+K506+SUM(K503:K503)</f>
        <v>3949.34</v>
      </c>
    </row>
    <row r="512" spans="1:29" ht="71.25" x14ac:dyDescent="0.2">
      <c r="A512" s="25">
        <v>36</v>
      </c>
      <c r="B512" s="25" t="str">
        <f>Source!F355</f>
        <v>4.8-288-2</v>
      </c>
      <c r="C512" s="25" t="s">
        <v>429</v>
      </c>
      <c r="D512" s="26" t="str">
        <f>Source!H355</f>
        <v>100 м</v>
      </c>
      <c r="E512" s="12">
        <f>Source!I355</f>
        <v>1.33</v>
      </c>
      <c r="F512" s="28"/>
      <c r="G512" s="27"/>
      <c r="H512" s="12"/>
      <c r="I512" s="28"/>
      <c r="J512" s="12"/>
      <c r="K512" s="28"/>
      <c r="Q512">
        <f>Source!X355</f>
        <v>286.39999999999998</v>
      </c>
      <c r="R512">
        <f>Source!X356</f>
        <v>8019.78</v>
      </c>
      <c r="S512">
        <f>Source!Y355</f>
        <v>179</v>
      </c>
      <c r="T512">
        <f>Source!Y356</f>
        <v>3748.37</v>
      </c>
      <c r="U512">
        <f>ROUND((175/100)*ROUND(Source!R355, 2), 2)</f>
        <v>13.28</v>
      </c>
      <c r="V512">
        <f>ROUND((160/100)*ROUND(Source!R356, 2), 2)</f>
        <v>413.98</v>
      </c>
      <c r="AC512">
        <v>0</v>
      </c>
    </row>
    <row r="513" spans="1:29" x14ac:dyDescent="0.2">
      <c r="C513" s="29" t="str">
        <f>"Объем: "&amp;Source!I355&amp;"=133/"&amp;"100"</f>
        <v>Объем: 1,33=133/100</v>
      </c>
    </row>
    <row r="514" spans="1:29" ht="14.25" x14ac:dyDescent="0.2">
      <c r="A514" s="25"/>
      <c r="B514" s="25"/>
      <c r="C514" s="25" t="s">
        <v>1099</v>
      </c>
      <c r="D514" s="26"/>
      <c r="E514" s="12"/>
      <c r="F514" s="28">
        <f>Source!AO355</f>
        <v>192.26</v>
      </c>
      <c r="G514" s="27" t="str">
        <f>Source!DG355</f>
        <v/>
      </c>
      <c r="H514" s="12">
        <f>Source!AV356</f>
        <v>1</v>
      </c>
      <c r="I514" s="28">
        <f>Source!S355</f>
        <v>255.71</v>
      </c>
      <c r="J514" s="12">
        <f>IF(Source!BA356&lt;&gt; 0, Source!BA356, 1)</f>
        <v>34.090000000000003</v>
      </c>
      <c r="K514" s="28">
        <f>Source!S356</f>
        <v>8717.15</v>
      </c>
    </row>
    <row r="515" spans="1:29" ht="14.25" x14ac:dyDescent="0.2">
      <c r="A515" s="25"/>
      <c r="B515" s="25"/>
      <c r="C515" s="25" t="s">
        <v>1100</v>
      </c>
      <c r="D515" s="26"/>
      <c r="E515" s="12"/>
      <c r="F515" s="28">
        <f>Source!AM355</f>
        <v>32.869999999999997</v>
      </c>
      <c r="G515" s="27" t="str">
        <f>Source!DE355</f>
        <v/>
      </c>
      <c r="H515" s="12">
        <f>Source!AV356</f>
        <v>1</v>
      </c>
      <c r="I515" s="28">
        <f>Source!Q355</f>
        <v>43.72</v>
      </c>
      <c r="J515" s="12">
        <f>IF(Source!BB356&lt;&gt; 0, Source!BB356, 1)</f>
        <v>13.61</v>
      </c>
      <c r="K515" s="28">
        <f>Source!Q356</f>
        <v>595.03</v>
      </c>
    </row>
    <row r="516" spans="1:29" ht="14.25" x14ac:dyDescent="0.2">
      <c r="A516" s="25"/>
      <c r="B516" s="25"/>
      <c r="C516" s="25" t="s">
        <v>1101</v>
      </c>
      <c r="D516" s="26"/>
      <c r="E516" s="12"/>
      <c r="F516" s="28">
        <f>Source!AN355</f>
        <v>5.71</v>
      </c>
      <c r="G516" s="27" t="str">
        <f>Source!DF355</f>
        <v/>
      </c>
      <c r="H516" s="12">
        <f>Source!AV356</f>
        <v>1</v>
      </c>
      <c r="I516" s="30">
        <f>Source!R355</f>
        <v>7.59</v>
      </c>
      <c r="J516" s="12">
        <f>IF(Source!BS356&lt;&gt; 0, Source!BS356, 1)</f>
        <v>34.090000000000003</v>
      </c>
      <c r="K516" s="30">
        <f>Source!R356</f>
        <v>258.74</v>
      </c>
    </row>
    <row r="517" spans="1:29" ht="14.25" x14ac:dyDescent="0.2">
      <c r="A517" s="25"/>
      <c r="B517" s="25"/>
      <c r="C517" s="25" t="s">
        <v>1112</v>
      </c>
      <c r="D517" s="26"/>
      <c r="E517" s="12"/>
      <c r="F517" s="28">
        <f>Source!AL355</f>
        <v>314.29000000000002</v>
      </c>
      <c r="G517" s="27" t="str">
        <f>Source!DD355</f>
        <v/>
      </c>
      <c r="H517" s="12">
        <f>Source!AW356</f>
        <v>1</v>
      </c>
      <c r="I517" s="28">
        <f>Source!P355</f>
        <v>418.01</v>
      </c>
      <c r="J517" s="12">
        <f>IF(Source!BC356&lt;&gt; 0, Source!BC356, 1)</f>
        <v>9.6199999999999992</v>
      </c>
      <c r="K517" s="28">
        <f>Source!P356</f>
        <v>4021.26</v>
      </c>
    </row>
    <row r="518" spans="1:29" ht="42.75" x14ac:dyDescent="0.2">
      <c r="A518" s="25" t="s">
        <v>434</v>
      </c>
      <c r="B518" s="25" t="str">
        <f>Source!F357</f>
        <v>1.12-5-372</v>
      </c>
      <c r="C518" s="25" t="s">
        <v>436</v>
      </c>
      <c r="D518" s="26" t="str">
        <f>Source!H357</f>
        <v>м</v>
      </c>
      <c r="E518" s="12">
        <f>Source!I357</f>
        <v>135.66</v>
      </c>
      <c r="F518" s="28">
        <f>Source!AK357</f>
        <v>3.45</v>
      </c>
      <c r="G518" s="37" t="s">
        <v>3</v>
      </c>
      <c r="H518" s="12">
        <f>Source!AW358</f>
        <v>1</v>
      </c>
      <c r="I518" s="28">
        <f>Source!O357</f>
        <v>468.03</v>
      </c>
      <c r="J518" s="12">
        <f>IF(Source!BC358&lt;&gt; 0, Source!BC358, 1)</f>
        <v>5.41</v>
      </c>
      <c r="K518" s="28">
        <f>Source!O358</f>
        <v>2532.04</v>
      </c>
      <c r="Q518">
        <f>Source!X357</f>
        <v>0</v>
      </c>
      <c r="R518">
        <f>Source!X358</f>
        <v>0</v>
      </c>
      <c r="S518">
        <f>Source!Y357</f>
        <v>0</v>
      </c>
      <c r="T518">
        <f>Source!Y358</f>
        <v>0</v>
      </c>
      <c r="U518">
        <f>ROUND((175/100)*ROUND(Source!R357, 2), 2)</f>
        <v>0</v>
      </c>
      <c r="V518">
        <f>ROUND((160/100)*ROUND(Source!R358, 2), 2)</f>
        <v>0</v>
      </c>
      <c r="AC518">
        <v>3</v>
      </c>
    </row>
    <row r="519" spans="1:29" ht="42.75" x14ac:dyDescent="0.2">
      <c r="A519" s="25" t="s">
        <v>438</v>
      </c>
      <c r="B519" s="25" t="str">
        <f>Source!F359</f>
        <v>1.21-5-200</v>
      </c>
      <c r="C519" s="25" t="s">
        <v>440</v>
      </c>
      <c r="D519" s="26" t="str">
        <f>Source!H359</f>
        <v>1000 шт.</v>
      </c>
      <c r="E519" s="12">
        <f>Source!I359</f>
        <v>9.9749999999999995E-3</v>
      </c>
      <c r="F519" s="28">
        <f>Source!AK359</f>
        <v>1681.87</v>
      </c>
      <c r="G519" s="37" t="s">
        <v>3</v>
      </c>
      <c r="H519" s="12">
        <f>Source!AW360</f>
        <v>1</v>
      </c>
      <c r="I519" s="28">
        <f>Source!O359</f>
        <v>16.78</v>
      </c>
      <c r="J519" s="12">
        <f>IF(Source!BC360&lt;&gt; 0, Source!BC360, 1)</f>
        <v>15.56</v>
      </c>
      <c r="K519" s="28">
        <f>Source!O360</f>
        <v>261.10000000000002</v>
      </c>
      <c r="Q519">
        <f>Source!X359</f>
        <v>0</v>
      </c>
      <c r="R519">
        <f>Source!X360</f>
        <v>0</v>
      </c>
      <c r="S519">
        <f>Source!Y359</f>
        <v>0</v>
      </c>
      <c r="T519">
        <f>Source!Y360</f>
        <v>0</v>
      </c>
      <c r="U519">
        <f>ROUND((175/100)*ROUND(Source!R359, 2), 2)</f>
        <v>0</v>
      </c>
      <c r="V519">
        <f>ROUND((160/100)*ROUND(Source!R360, 2), 2)</f>
        <v>0</v>
      </c>
      <c r="AC519">
        <v>3</v>
      </c>
    </row>
    <row r="520" spans="1:29" ht="42.75" x14ac:dyDescent="0.2">
      <c r="A520" s="25" t="s">
        <v>443</v>
      </c>
      <c r="B520" s="25" t="str">
        <f>Source!F361</f>
        <v>1.21-5-1136</v>
      </c>
      <c r="C520" s="25" t="s">
        <v>445</v>
      </c>
      <c r="D520" s="26" t="str">
        <f>Source!H361</f>
        <v>100 шт.</v>
      </c>
      <c r="E520" s="12">
        <f>Source!I361</f>
        <v>1.33</v>
      </c>
      <c r="F520" s="28">
        <f>Source!AK361</f>
        <v>146.88999999999999</v>
      </c>
      <c r="G520" s="37" t="s">
        <v>3</v>
      </c>
      <c r="H520" s="12">
        <f>Source!AW362</f>
        <v>1</v>
      </c>
      <c r="I520" s="28">
        <f>Source!O361</f>
        <v>195.36</v>
      </c>
      <c r="J520" s="12">
        <f>IF(Source!BC362&lt;&gt; 0, Source!BC362, 1)</f>
        <v>1.89</v>
      </c>
      <c r="K520" s="28">
        <f>Source!O362</f>
        <v>369.23</v>
      </c>
      <c r="Q520">
        <f>Source!X361</f>
        <v>0</v>
      </c>
      <c r="R520">
        <f>Source!X362</f>
        <v>0</v>
      </c>
      <c r="S520">
        <f>Source!Y361</f>
        <v>0</v>
      </c>
      <c r="T520">
        <f>Source!Y362</f>
        <v>0</v>
      </c>
      <c r="U520">
        <f>ROUND((175/100)*ROUND(Source!R361, 2), 2)</f>
        <v>0</v>
      </c>
      <c r="V520">
        <f>ROUND((160/100)*ROUND(Source!R362, 2), 2)</f>
        <v>0</v>
      </c>
      <c r="AC520">
        <v>3</v>
      </c>
    </row>
    <row r="521" spans="1:29" ht="14.25" x14ac:dyDescent="0.2">
      <c r="A521" s="25"/>
      <c r="B521" s="25"/>
      <c r="C521" s="25" t="s">
        <v>1102</v>
      </c>
      <c r="D521" s="26" t="s">
        <v>1103</v>
      </c>
      <c r="E521" s="12">
        <f>Source!DN356</f>
        <v>112</v>
      </c>
      <c r="F521" s="28"/>
      <c r="G521" s="27"/>
      <c r="H521" s="12"/>
      <c r="I521" s="28">
        <f>SUM(Q512:Q520)</f>
        <v>286.39999999999998</v>
      </c>
      <c r="J521" s="12">
        <f>Source!BZ356</f>
        <v>92</v>
      </c>
      <c r="K521" s="28">
        <f>SUM(R512:R520)</f>
        <v>8019.78</v>
      </c>
    </row>
    <row r="522" spans="1:29" ht="14.25" x14ac:dyDescent="0.2">
      <c r="A522" s="25"/>
      <c r="B522" s="25"/>
      <c r="C522" s="25" t="s">
        <v>1104</v>
      </c>
      <c r="D522" s="26" t="s">
        <v>1103</v>
      </c>
      <c r="E522" s="12">
        <f>Source!DO356</f>
        <v>70</v>
      </c>
      <c r="F522" s="28"/>
      <c r="G522" s="27"/>
      <c r="H522" s="12"/>
      <c r="I522" s="28">
        <f>SUM(S512:S521)</f>
        <v>179</v>
      </c>
      <c r="J522" s="12">
        <f>Source!CA356</f>
        <v>43</v>
      </c>
      <c r="K522" s="28">
        <f>SUM(T512:T521)</f>
        <v>3748.37</v>
      </c>
    </row>
    <row r="523" spans="1:29" ht="14.25" x14ac:dyDescent="0.2">
      <c r="A523" s="25"/>
      <c r="B523" s="25"/>
      <c r="C523" s="25" t="s">
        <v>1105</v>
      </c>
      <c r="D523" s="26" t="s">
        <v>1103</v>
      </c>
      <c r="E523" s="12">
        <f>175</f>
        <v>175</v>
      </c>
      <c r="F523" s="28"/>
      <c r="G523" s="27"/>
      <c r="H523" s="12"/>
      <c r="I523" s="28">
        <f>SUM(U512:U522)</f>
        <v>13.28</v>
      </c>
      <c r="J523" s="12">
        <f>160</f>
        <v>160</v>
      </c>
      <c r="K523" s="28">
        <f>SUM(V512:V522)</f>
        <v>413.98</v>
      </c>
    </row>
    <row r="524" spans="1:29" ht="14.25" x14ac:dyDescent="0.2">
      <c r="A524" s="31"/>
      <c r="B524" s="31"/>
      <c r="C524" s="31" t="s">
        <v>1106</v>
      </c>
      <c r="D524" s="32" t="s">
        <v>1107</v>
      </c>
      <c r="E524" s="33">
        <f>Source!AQ355</f>
        <v>15</v>
      </c>
      <c r="F524" s="34"/>
      <c r="G524" s="35" t="str">
        <f>Source!DI355</f>
        <v/>
      </c>
      <c r="H524" s="33">
        <f>Source!AV356</f>
        <v>1</v>
      </c>
      <c r="I524" s="34">
        <f>Source!U355</f>
        <v>19.950000000000003</v>
      </c>
      <c r="J524" s="33"/>
      <c r="K524" s="34"/>
    </row>
    <row r="525" spans="1:29" ht="15" x14ac:dyDescent="0.25">
      <c r="C525" s="21" t="s">
        <v>1108</v>
      </c>
      <c r="H525" s="52">
        <f>I514+I515+I517+I521+I522+I523+SUM(I518:I520)-SUMIF(AC518:AC520, 5, I518:I520)-SUMIF(AC518:AC520, 6, I518:I520)</f>
        <v>1876.29</v>
      </c>
      <c r="I525" s="52"/>
      <c r="J525" s="52">
        <f>K514+K515+K517+K521+K522+K523+SUM(K518:K520)-SUMIF(AC518:AC520, 5, K518:K520)-SUMIF(AC518:AC520, 6, K518:K520)</f>
        <v>28677.94</v>
      </c>
      <c r="K525" s="52"/>
    </row>
    <row r="526" spans="1:29" ht="15" x14ac:dyDescent="0.25">
      <c r="C526" s="21" t="s">
        <v>1109</v>
      </c>
      <c r="H526" s="51">
        <f>SUMIF(AC518:AC520, 5, I518:I520)+SUMIF(AC518:AC520, 6, I518:I520)</f>
        <v>0</v>
      </c>
      <c r="I526" s="51"/>
      <c r="J526" s="51">
        <f>SUMIF(AC518:AC520, 5, K518:K520)+SUMIF(AC518:AC520, 6, K518:K520)</f>
        <v>0</v>
      </c>
      <c r="K526" s="51"/>
    </row>
    <row r="527" spans="1:29" ht="15" x14ac:dyDescent="0.25">
      <c r="H527" s="51"/>
      <c r="I527" s="51"/>
      <c r="J527" s="51"/>
      <c r="K527" s="51"/>
      <c r="O527" s="36">
        <f>I514+I515+I517+I521+I522+I523+SUM(I518:I520)</f>
        <v>1876.29</v>
      </c>
      <c r="P527" s="36">
        <f>K514+K515+K517+K521+K522+K523+SUM(K518:K520)</f>
        <v>28677.94</v>
      </c>
    </row>
    <row r="529" spans="1:29" ht="71.25" x14ac:dyDescent="0.2">
      <c r="A529" s="25">
        <v>37</v>
      </c>
      <c r="B529" s="25" t="str">
        <f>Source!F363</f>
        <v>4.8-175-2</v>
      </c>
      <c r="C529" s="25" t="s">
        <v>449</v>
      </c>
      <c r="D529" s="26" t="str">
        <f>Source!H363</f>
        <v>100 м</v>
      </c>
      <c r="E529" s="12">
        <f>Source!I363</f>
        <v>1.33</v>
      </c>
      <c r="F529" s="28"/>
      <c r="G529" s="27"/>
      <c r="H529" s="12"/>
      <c r="I529" s="28"/>
      <c r="J529" s="12"/>
      <c r="K529" s="28"/>
      <c r="Q529">
        <f>Source!X363</f>
        <v>113.42</v>
      </c>
      <c r="R529">
        <f>Source!X364</f>
        <v>3176.11</v>
      </c>
      <c r="S529">
        <f>Source!Y363</f>
        <v>70.89</v>
      </c>
      <c r="T529">
        <f>Source!Y364</f>
        <v>1484.48</v>
      </c>
      <c r="U529">
        <f>ROUND((175/100)*ROUND(Source!R363, 2), 2)</f>
        <v>0.57999999999999996</v>
      </c>
      <c r="V529">
        <f>ROUND((160/100)*ROUND(Source!R364, 2), 2)</f>
        <v>18</v>
      </c>
      <c r="AC529">
        <v>0</v>
      </c>
    </row>
    <row r="530" spans="1:29" x14ac:dyDescent="0.2">
      <c r="C530" s="29" t="str">
        <f>"Объем: "&amp;Source!I363&amp;"=133/"&amp;"100"</f>
        <v>Объем: 1,33=133/100</v>
      </c>
    </row>
    <row r="531" spans="1:29" ht="14.25" x14ac:dyDescent="0.2">
      <c r="A531" s="25"/>
      <c r="B531" s="25"/>
      <c r="C531" s="25" t="s">
        <v>1099</v>
      </c>
      <c r="D531" s="26"/>
      <c r="E531" s="12"/>
      <c r="F531" s="28">
        <f>Source!AO363</f>
        <v>76.14</v>
      </c>
      <c r="G531" s="27" t="str">
        <f>Source!DG363</f>
        <v/>
      </c>
      <c r="H531" s="12">
        <f>Source!AV364</f>
        <v>1</v>
      </c>
      <c r="I531" s="28">
        <f>Source!S363</f>
        <v>101.27</v>
      </c>
      <c r="J531" s="12">
        <f>IF(Source!BA364&lt;&gt; 0, Source!BA364, 1)</f>
        <v>34.090000000000003</v>
      </c>
      <c r="K531" s="28">
        <f>Source!S364</f>
        <v>3452.29</v>
      </c>
    </row>
    <row r="532" spans="1:29" ht="14.25" x14ac:dyDescent="0.2">
      <c r="A532" s="25"/>
      <c r="B532" s="25"/>
      <c r="C532" s="25" t="s">
        <v>1100</v>
      </c>
      <c r="D532" s="26"/>
      <c r="E532" s="12"/>
      <c r="F532" s="28">
        <f>Source!AM363</f>
        <v>1.66</v>
      </c>
      <c r="G532" s="27" t="str">
        <f>Source!DE363</f>
        <v/>
      </c>
      <c r="H532" s="12">
        <f>Source!AV364</f>
        <v>1</v>
      </c>
      <c r="I532" s="28">
        <f>Source!Q363</f>
        <v>2.21</v>
      </c>
      <c r="J532" s="12">
        <f>IF(Source!BB364&lt;&gt; 0, Source!BB364, 1)</f>
        <v>11.77</v>
      </c>
      <c r="K532" s="28">
        <f>Source!Q364</f>
        <v>26.01</v>
      </c>
    </row>
    <row r="533" spans="1:29" ht="14.25" x14ac:dyDescent="0.2">
      <c r="A533" s="25"/>
      <c r="B533" s="25"/>
      <c r="C533" s="25" t="s">
        <v>1101</v>
      </c>
      <c r="D533" s="26"/>
      <c r="E533" s="12"/>
      <c r="F533" s="28">
        <f>Source!AN363</f>
        <v>0.25</v>
      </c>
      <c r="G533" s="27" t="str">
        <f>Source!DF363</f>
        <v/>
      </c>
      <c r="H533" s="12">
        <f>Source!AV364</f>
        <v>1</v>
      </c>
      <c r="I533" s="30">
        <f>Source!R363</f>
        <v>0.33</v>
      </c>
      <c r="J533" s="12">
        <f>IF(Source!BS364&lt;&gt; 0, Source!BS364, 1)</f>
        <v>34.090000000000003</v>
      </c>
      <c r="K533" s="30">
        <f>Source!R364</f>
        <v>11.25</v>
      </c>
    </row>
    <row r="534" spans="1:29" ht="14.25" x14ac:dyDescent="0.2">
      <c r="A534" s="25"/>
      <c r="B534" s="25"/>
      <c r="C534" s="25" t="s">
        <v>1112</v>
      </c>
      <c r="D534" s="26"/>
      <c r="E534" s="12"/>
      <c r="F534" s="28">
        <f>Source!AL363</f>
        <v>40.69</v>
      </c>
      <c r="G534" s="27" t="str">
        <f>Source!DD363</f>
        <v/>
      </c>
      <c r="H534" s="12">
        <f>Source!AW364</f>
        <v>1</v>
      </c>
      <c r="I534" s="28">
        <f>Source!P363</f>
        <v>54.12</v>
      </c>
      <c r="J534" s="12">
        <f>IF(Source!BC364&lt;&gt; 0, Source!BC364, 1)</f>
        <v>3.98</v>
      </c>
      <c r="K534" s="28">
        <f>Source!P364</f>
        <v>215.4</v>
      </c>
    </row>
    <row r="535" spans="1:29" ht="99.75" x14ac:dyDescent="0.2">
      <c r="A535" s="25" t="s">
        <v>453</v>
      </c>
      <c r="B535" s="25" t="str">
        <f>Source!F365</f>
        <v>1.23-8-389</v>
      </c>
      <c r="C535" s="25" t="s">
        <v>455</v>
      </c>
      <c r="D535" s="26" t="str">
        <f>Source!H365</f>
        <v>км</v>
      </c>
      <c r="E535" s="12">
        <f>Source!I365</f>
        <v>0.13566</v>
      </c>
      <c r="F535" s="28">
        <f>Source!AK365</f>
        <v>6747.27</v>
      </c>
      <c r="G535" s="37" t="s">
        <v>3</v>
      </c>
      <c r="H535" s="12">
        <f>Source!AW366</f>
        <v>1</v>
      </c>
      <c r="I535" s="28">
        <f>Source!O365</f>
        <v>915.33</v>
      </c>
      <c r="J535" s="12">
        <f>IF(Source!BC366&lt;&gt; 0, Source!BC366, 1)</f>
        <v>7.27</v>
      </c>
      <c r="K535" s="28">
        <f>Source!O366</f>
        <v>6654.45</v>
      </c>
      <c r="Q535">
        <f>Source!X365</f>
        <v>0</v>
      </c>
      <c r="R535">
        <f>Source!X366</f>
        <v>0</v>
      </c>
      <c r="S535">
        <f>Source!Y365</f>
        <v>0</v>
      </c>
      <c r="T535">
        <f>Source!Y366</f>
        <v>0</v>
      </c>
      <c r="U535">
        <f>ROUND((175/100)*ROUND(Source!R365, 2), 2)</f>
        <v>0</v>
      </c>
      <c r="V535">
        <f>ROUND((160/100)*ROUND(Source!R366, 2), 2)</f>
        <v>0</v>
      </c>
      <c r="AC535">
        <v>3</v>
      </c>
    </row>
    <row r="536" spans="1:29" ht="14.25" x14ac:dyDescent="0.2">
      <c r="A536" s="25"/>
      <c r="B536" s="25"/>
      <c r="C536" s="25" t="s">
        <v>1102</v>
      </c>
      <c r="D536" s="26" t="s">
        <v>1103</v>
      </c>
      <c r="E536" s="12">
        <f>Source!DN364</f>
        <v>112</v>
      </c>
      <c r="F536" s="28"/>
      <c r="G536" s="27"/>
      <c r="H536" s="12"/>
      <c r="I536" s="28">
        <f>SUM(Q529:Q535)</f>
        <v>113.42</v>
      </c>
      <c r="J536" s="12">
        <f>Source!BZ364</f>
        <v>92</v>
      </c>
      <c r="K536" s="28">
        <f>SUM(R529:R535)</f>
        <v>3176.11</v>
      </c>
    </row>
    <row r="537" spans="1:29" ht="14.25" x14ac:dyDescent="0.2">
      <c r="A537" s="25"/>
      <c r="B537" s="25"/>
      <c r="C537" s="25" t="s">
        <v>1104</v>
      </c>
      <c r="D537" s="26" t="s">
        <v>1103</v>
      </c>
      <c r="E537" s="12">
        <f>Source!DO364</f>
        <v>70</v>
      </c>
      <c r="F537" s="28"/>
      <c r="G537" s="27"/>
      <c r="H537" s="12"/>
      <c r="I537" s="28">
        <f>SUM(S529:S536)</f>
        <v>70.89</v>
      </c>
      <c r="J537" s="12">
        <f>Source!CA364</f>
        <v>43</v>
      </c>
      <c r="K537" s="28">
        <f>SUM(T529:T536)</f>
        <v>1484.48</v>
      </c>
    </row>
    <row r="538" spans="1:29" ht="14.25" x14ac:dyDescent="0.2">
      <c r="A538" s="25"/>
      <c r="B538" s="25"/>
      <c r="C538" s="25" t="s">
        <v>1105</v>
      </c>
      <c r="D538" s="26" t="s">
        <v>1103</v>
      </c>
      <c r="E538" s="12">
        <f>175</f>
        <v>175</v>
      </c>
      <c r="F538" s="28"/>
      <c r="G538" s="27"/>
      <c r="H538" s="12"/>
      <c r="I538" s="28">
        <f>SUM(U529:U537)</f>
        <v>0.57999999999999996</v>
      </c>
      <c r="J538" s="12">
        <f>160</f>
        <v>160</v>
      </c>
      <c r="K538" s="28">
        <f>SUM(V529:V537)</f>
        <v>18</v>
      </c>
    </row>
    <row r="539" spans="1:29" ht="14.25" x14ac:dyDescent="0.2">
      <c r="A539" s="31"/>
      <c r="B539" s="31"/>
      <c r="C539" s="31" t="s">
        <v>1106</v>
      </c>
      <c r="D539" s="32" t="s">
        <v>1107</v>
      </c>
      <c r="E539" s="33">
        <f>Source!AQ363</f>
        <v>6.18</v>
      </c>
      <c r="F539" s="34"/>
      <c r="G539" s="35" t="str">
        <f>Source!DI363</f>
        <v/>
      </c>
      <c r="H539" s="33">
        <f>Source!AV364</f>
        <v>1</v>
      </c>
      <c r="I539" s="34">
        <f>Source!U363</f>
        <v>8.2194000000000003</v>
      </c>
      <c r="J539" s="33"/>
      <c r="K539" s="34"/>
    </row>
    <row r="540" spans="1:29" ht="15" x14ac:dyDescent="0.25">
      <c r="C540" s="21" t="s">
        <v>1108</v>
      </c>
      <c r="H540" s="52">
        <f>I531+I532+I534+I536+I537+I538+SUM(I535:I535)-SUMIF(AC535:AC535, 5, I535:I535)-SUMIF(AC535:AC535, 6, I535:I535)</f>
        <v>1257.82</v>
      </c>
      <c r="I540" s="52"/>
      <c r="J540" s="52">
        <f>K531+K532+K534+K536+K537+K538+SUM(K535:K535)-SUMIF(AC535:AC535, 5, K535:K535)-SUMIF(AC535:AC535, 6, K535:K535)</f>
        <v>15026.740000000002</v>
      </c>
      <c r="K540" s="52"/>
    </row>
    <row r="541" spans="1:29" ht="15" x14ac:dyDescent="0.25">
      <c r="C541" s="21" t="s">
        <v>1109</v>
      </c>
      <c r="H541" s="51">
        <f>SUMIF(AC535:AC535, 5, I535:I535)+SUMIF(AC535:AC535, 6, I535:I535)</f>
        <v>0</v>
      </c>
      <c r="I541" s="51"/>
      <c r="J541" s="51">
        <f>SUMIF(AC535:AC535, 5, K535:K535)+SUMIF(AC535:AC535, 6, K535:K535)</f>
        <v>0</v>
      </c>
      <c r="K541" s="51"/>
    </row>
    <row r="542" spans="1:29" ht="15" x14ac:dyDescent="0.25">
      <c r="H542" s="51"/>
      <c r="I542" s="51"/>
      <c r="J542" s="51"/>
      <c r="K542" s="51"/>
      <c r="O542" s="36">
        <f>I531+I532+I534+I536+I537+I538+SUM(I535:I535)</f>
        <v>1257.82</v>
      </c>
      <c r="P542" s="36">
        <f>K531+K532+K534+K536+K537+K538+SUM(K535:K535)</f>
        <v>15026.740000000002</v>
      </c>
    </row>
    <row r="544" spans="1:29" ht="42.75" x14ac:dyDescent="0.2">
      <c r="A544" s="25">
        <v>38</v>
      </c>
      <c r="B544" s="25" t="str">
        <f>Source!F367</f>
        <v>4.8-312-1</v>
      </c>
      <c r="C544" s="25" t="s">
        <v>460</v>
      </c>
      <c r="D544" s="26" t="str">
        <f>Source!H367</f>
        <v>1  ШТ.</v>
      </c>
      <c r="E544" s="12">
        <f>Source!I367</f>
        <v>10</v>
      </c>
      <c r="F544" s="28"/>
      <c r="G544" s="27"/>
      <c r="H544" s="12"/>
      <c r="I544" s="28"/>
      <c r="J544" s="12"/>
      <c r="K544" s="28"/>
      <c r="Q544">
        <f>Source!X367</f>
        <v>1332.13</v>
      </c>
      <c r="R544">
        <f>Source!X368</f>
        <v>37302.92</v>
      </c>
      <c r="S544">
        <f>Source!Y367</f>
        <v>832.58</v>
      </c>
      <c r="T544">
        <f>Source!Y368</f>
        <v>17435.060000000001</v>
      </c>
      <c r="U544">
        <f>ROUND((175/100)*ROUND(Source!R367, 2), 2)</f>
        <v>249.55</v>
      </c>
      <c r="V544">
        <f>ROUND((160/100)*ROUND(Source!R368, 2), 2)</f>
        <v>7777.97</v>
      </c>
      <c r="AC544">
        <v>0</v>
      </c>
    </row>
    <row r="545" spans="1:29" ht="14.25" x14ac:dyDescent="0.2">
      <c r="A545" s="25"/>
      <c r="B545" s="25"/>
      <c r="C545" s="25" t="s">
        <v>1099</v>
      </c>
      <c r="D545" s="26"/>
      <c r="E545" s="12"/>
      <c r="F545" s="28">
        <f>Source!AO367</f>
        <v>118.94</v>
      </c>
      <c r="G545" s="27" t="str">
        <f>Source!DG367</f>
        <v/>
      </c>
      <c r="H545" s="12">
        <f>Source!AV368</f>
        <v>1</v>
      </c>
      <c r="I545" s="28">
        <f>Source!S367</f>
        <v>1189.4000000000001</v>
      </c>
      <c r="J545" s="12">
        <f>IF(Source!BA368&lt;&gt; 0, Source!BA368, 1)</f>
        <v>34.090000000000003</v>
      </c>
      <c r="K545" s="28">
        <f>Source!S368</f>
        <v>40546.65</v>
      </c>
    </row>
    <row r="546" spans="1:29" ht="14.25" x14ac:dyDescent="0.2">
      <c r="A546" s="25"/>
      <c r="B546" s="25"/>
      <c r="C546" s="25" t="s">
        <v>1100</v>
      </c>
      <c r="D546" s="26"/>
      <c r="E546" s="12"/>
      <c r="F546" s="28">
        <f>Source!AM367</f>
        <v>141.68</v>
      </c>
      <c r="G546" s="27" t="str">
        <f>Source!DE367</f>
        <v/>
      </c>
      <c r="H546" s="12">
        <f>Source!AV368</f>
        <v>1</v>
      </c>
      <c r="I546" s="28">
        <f>Source!Q367</f>
        <v>1416.8</v>
      </c>
      <c r="J546" s="12">
        <f>IF(Source!BB368&lt;&gt; 0, Source!BB368, 1)</f>
        <v>11.54</v>
      </c>
      <c r="K546" s="28">
        <f>Source!Q368</f>
        <v>16349.87</v>
      </c>
    </row>
    <row r="547" spans="1:29" ht="14.25" x14ac:dyDescent="0.2">
      <c r="A547" s="25"/>
      <c r="B547" s="25"/>
      <c r="C547" s="25" t="s">
        <v>1101</v>
      </c>
      <c r="D547" s="26"/>
      <c r="E547" s="12"/>
      <c r="F547" s="28">
        <f>Source!AN367</f>
        <v>14.26</v>
      </c>
      <c r="G547" s="27" t="str">
        <f>Source!DF367</f>
        <v/>
      </c>
      <c r="H547" s="12">
        <f>Source!AV368</f>
        <v>1</v>
      </c>
      <c r="I547" s="30">
        <f>Source!R367</f>
        <v>142.6</v>
      </c>
      <c r="J547" s="12">
        <f>IF(Source!BS368&lt;&gt; 0, Source!BS368, 1)</f>
        <v>34.090000000000003</v>
      </c>
      <c r="K547" s="30">
        <f>Source!R368</f>
        <v>4861.2299999999996</v>
      </c>
    </row>
    <row r="548" spans="1:29" ht="14.25" x14ac:dyDescent="0.2">
      <c r="A548" s="25"/>
      <c r="B548" s="25"/>
      <c r="C548" s="25" t="s">
        <v>1112</v>
      </c>
      <c r="D548" s="26"/>
      <c r="E548" s="12"/>
      <c r="F548" s="28">
        <f>Source!AL367</f>
        <v>1.04</v>
      </c>
      <c r="G548" s="27" t="str">
        <f>Source!DD367</f>
        <v/>
      </c>
      <c r="H548" s="12">
        <f>Source!AW368</f>
        <v>1</v>
      </c>
      <c r="I548" s="28">
        <f>Source!P367</f>
        <v>10.4</v>
      </c>
      <c r="J548" s="12">
        <f>IF(Source!BC368&lt;&gt; 0, Source!BC368, 1)</f>
        <v>7.54</v>
      </c>
      <c r="K548" s="28">
        <f>Source!P368</f>
        <v>78.42</v>
      </c>
    </row>
    <row r="549" spans="1:29" ht="128.25" x14ac:dyDescent="0.2">
      <c r="A549" s="25" t="s">
        <v>464</v>
      </c>
      <c r="B549" s="25" t="str">
        <f>Source!F369</f>
        <v>1.22-8-14</v>
      </c>
      <c r="C549" s="25" t="s">
        <v>1069</v>
      </c>
      <c r="D549" s="26" t="str">
        <f>Source!H369</f>
        <v>шт.</v>
      </c>
      <c r="E549" s="12">
        <f>Source!I369</f>
        <v>10</v>
      </c>
      <c r="F549" s="28">
        <f>Source!AK369</f>
        <v>3000.26</v>
      </c>
      <c r="G549" s="37" t="s">
        <v>3</v>
      </c>
      <c r="H549" s="12">
        <f>Source!AW370</f>
        <v>1</v>
      </c>
      <c r="I549" s="28">
        <f>Source!O369</f>
        <v>30002.6</v>
      </c>
      <c r="J549" s="12">
        <f>IF(Source!BC370&lt;&gt; 0, Source!BC370, 1)</f>
        <v>6.22</v>
      </c>
      <c r="K549" s="28">
        <f>Source!O370</f>
        <v>186616.17</v>
      </c>
      <c r="Q549">
        <f>Source!X369</f>
        <v>0</v>
      </c>
      <c r="R549">
        <f>Source!X370</f>
        <v>0</v>
      </c>
      <c r="S549">
        <f>Source!Y369</f>
        <v>0</v>
      </c>
      <c r="T549">
        <f>Source!Y370</f>
        <v>0</v>
      </c>
      <c r="U549">
        <f>ROUND((175/100)*ROUND(Source!R369, 2), 2)</f>
        <v>0</v>
      </c>
      <c r="V549">
        <f>ROUND((160/100)*ROUND(Source!R370, 2), 2)</f>
        <v>0</v>
      </c>
      <c r="AC549">
        <v>3</v>
      </c>
    </row>
    <row r="550" spans="1:29" ht="14.25" x14ac:dyDescent="0.2">
      <c r="A550" s="25"/>
      <c r="B550" s="25"/>
      <c r="C550" s="25" t="s">
        <v>1102</v>
      </c>
      <c r="D550" s="26" t="s">
        <v>1103</v>
      </c>
      <c r="E550" s="12">
        <f>Source!DN368</f>
        <v>112</v>
      </c>
      <c r="F550" s="28"/>
      <c r="G550" s="27"/>
      <c r="H550" s="12"/>
      <c r="I550" s="28">
        <f>SUM(Q544:Q549)</f>
        <v>1332.13</v>
      </c>
      <c r="J550" s="12">
        <f>Source!BZ368</f>
        <v>92</v>
      </c>
      <c r="K550" s="28">
        <f>SUM(R544:R549)</f>
        <v>37302.92</v>
      </c>
    </row>
    <row r="551" spans="1:29" ht="14.25" x14ac:dyDescent="0.2">
      <c r="A551" s="25"/>
      <c r="B551" s="25"/>
      <c r="C551" s="25" t="s">
        <v>1104</v>
      </c>
      <c r="D551" s="26" t="s">
        <v>1103</v>
      </c>
      <c r="E551" s="12">
        <f>Source!DO368</f>
        <v>70</v>
      </c>
      <c r="F551" s="28"/>
      <c r="G551" s="27"/>
      <c r="H551" s="12"/>
      <c r="I551" s="28">
        <f>SUM(S544:S550)</f>
        <v>832.58</v>
      </c>
      <c r="J551" s="12">
        <f>Source!CA368</f>
        <v>43</v>
      </c>
      <c r="K551" s="28">
        <f>SUM(T544:T550)</f>
        <v>17435.060000000001</v>
      </c>
    </row>
    <row r="552" spans="1:29" ht="14.25" x14ac:dyDescent="0.2">
      <c r="A552" s="25"/>
      <c r="B552" s="25"/>
      <c r="C552" s="25" t="s">
        <v>1105</v>
      </c>
      <c r="D552" s="26" t="s">
        <v>1103</v>
      </c>
      <c r="E552" s="12">
        <f>175</f>
        <v>175</v>
      </c>
      <c r="F552" s="28"/>
      <c r="G552" s="27"/>
      <c r="H552" s="12"/>
      <c r="I552" s="28">
        <f>SUM(U544:U551)</f>
        <v>249.55</v>
      </c>
      <c r="J552" s="12">
        <f>160</f>
        <v>160</v>
      </c>
      <c r="K552" s="28">
        <f>SUM(V544:V551)</f>
        <v>7777.97</v>
      </c>
    </row>
    <row r="553" spans="1:29" ht="14.25" x14ac:dyDescent="0.2">
      <c r="A553" s="31"/>
      <c r="B553" s="31"/>
      <c r="C553" s="31" t="s">
        <v>1106</v>
      </c>
      <c r="D553" s="32" t="s">
        <v>1107</v>
      </c>
      <c r="E553" s="33">
        <f>Source!AQ367</f>
        <v>10</v>
      </c>
      <c r="F553" s="34"/>
      <c r="G553" s="35" t="str">
        <f>Source!DI367</f>
        <v/>
      </c>
      <c r="H553" s="33">
        <f>Source!AV368</f>
        <v>1</v>
      </c>
      <c r="I553" s="34">
        <f>Source!U367</f>
        <v>100</v>
      </c>
      <c r="J553" s="33"/>
      <c r="K553" s="34"/>
    </row>
    <row r="554" spans="1:29" ht="15" x14ac:dyDescent="0.25">
      <c r="C554" s="21" t="s">
        <v>1108</v>
      </c>
      <c r="H554" s="52">
        <f>I545+I546+I548+I550+I551+I552+SUM(I549:I549)-SUMIF(AC549:AC549, 5, I549:I549)-SUMIF(AC549:AC549, 6, I549:I549)</f>
        <v>35033.46</v>
      </c>
      <c r="I554" s="52"/>
      <c r="J554" s="52">
        <f>K545+K546+K548+K550+K551+K552+SUM(K549:K549)-SUMIF(AC549:AC549, 5, K549:K549)-SUMIF(AC549:AC549, 6, K549:K549)</f>
        <v>306107.06</v>
      </c>
      <c r="K554" s="52"/>
    </row>
    <row r="555" spans="1:29" ht="15" x14ac:dyDescent="0.25">
      <c r="C555" s="21" t="s">
        <v>1109</v>
      </c>
      <c r="H555" s="51">
        <f>SUMIF(AC549:AC549, 5, I549:I549)+SUMIF(AC549:AC549, 6, I549:I549)</f>
        <v>0</v>
      </c>
      <c r="I555" s="51"/>
      <c r="J555" s="51">
        <f>SUMIF(AC549:AC549, 5, K549:K549)+SUMIF(AC549:AC549, 6, K549:K549)</f>
        <v>0</v>
      </c>
      <c r="K555" s="51"/>
    </row>
    <row r="556" spans="1:29" ht="15" x14ac:dyDescent="0.25">
      <c r="H556" s="51"/>
      <c r="I556" s="51"/>
      <c r="J556" s="51"/>
      <c r="K556" s="51"/>
      <c r="O556" s="36">
        <f>I545+I546+I548+I550+I551+I552+SUM(I549:I549)</f>
        <v>35033.46</v>
      </c>
      <c r="P556" s="36">
        <f>K545+K546+K548+K550+K551+K552+SUM(K549:K549)</f>
        <v>306107.06</v>
      </c>
    </row>
    <row r="558" spans="1:29" ht="42.75" x14ac:dyDescent="0.2">
      <c r="A558" s="25">
        <v>39</v>
      </c>
      <c r="B558" s="25" t="str">
        <f>Source!F371</f>
        <v>4.8-243-1</v>
      </c>
      <c r="C558" s="25" t="s">
        <v>469</v>
      </c>
      <c r="D558" s="26" t="str">
        <f>Source!H371</f>
        <v>100 шт.</v>
      </c>
      <c r="E558" s="12">
        <f>Source!I371</f>
        <v>0.01</v>
      </c>
      <c r="F558" s="28"/>
      <c r="G558" s="27"/>
      <c r="H558" s="12"/>
      <c r="I558" s="28"/>
      <c r="J558" s="12"/>
      <c r="K558" s="28"/>
      <c r="Q558">
        <f>Source!X371</f>
        <v>4.96</v>
      </c>
      <c r="R558">
        <f>Source!X372</f>
        <v>138.94</v>
      </c>
      <c r="S558">
        <f>Source!Y371</f>
        <v>3.1</v>
      </c>
      <c r="T558">
        <f>Source!Y372</f>
        <v>64.94</v>
      </c>
      <c r="U558">
        <f>ROUND((175/100)*ROUND(Source!R371, 2), 2)</f>
        <v>0</v>
      </c>
      <c r="V558">
        <f>ROUND((160/100)*ROUND(Source!R372, 2), 2)</f>
        <v>0</v>
      </c>
      <c r="AC558">
        <v>0</v>
      </c>
    </row>
    <row r="559" spans="1:29" x14ac:dyDescent="0.2">
      <c r="C559" s="29" t="str">
        <f>"Объем: "&amp;Source!I371&amp;"=1/"&amp;"100"</f>
        <v>Объем: 0,01=1/100</v>
      </c>
    </row>
    <row r="560" spans="1:29" ht="14.25" x14ac:dyDescent="0.2">
      <c r="A560" s="25"/>
      <c r="B560" s="25"/>
      <c r="C560" s="25" t="s">
        <v>1099</v>
      </c>
      <c r="D560" s="26"/>
      <c r="E560" s="12"/>
      <c r="F560" s="28">
        <f>Source!AO371</f>
        <v>442.96</v>
      </c>
      <c r="G560" s="27" t="str">
        <f>Source!DG371</f>
        <v/>
      </c>
      <c r="H560" s="12">
        <f>Source!AV372</f>
        <v>1</v>
      </c>
      <c r="I560" s="28">
        <f>Source!S371</f>
        <v>4.43</v>
      </c>
      <c r="J560" s="12">
        <f>IF(Source!BA372&lt;&gt; 0, Source!BA372, 1)</f>
        <v>34.090000000000003</v>
      </c>
      <c r="K560" s="28">
        <f>Source!S372</f>
        <v>151.02000000000001</v>
      </c>
    </row>
    <row r="561" spans="1:29" ht="14.25" x14ac:dyDescent="0.2">
      <c r="A561" s="25"/>
      <c r="B561" s="25"/>
      <c r="C561" s="25" t="s">
        <v>1100</v>
      </c>
      <c r="D561" s="26"/>
      <c r="E561" s="12"/>
      <c r="F561" s="28">
        <f>Source!AM371</f>
        <v>3.92</v>
      </c>
      <c r="G561" s="27" t="str">
        <f>Source!DE371</f>
        <v/>
      </c>
      <c r="H561" s="12">
        <f>Source!AV372</f>
        <v>1</v>
      </c>
      <c r="I561" s="28">
        <f>Source!Q371</f>
        <v>0.04</v>
      </c>
      <c r="J561" s="12">
        <f>IF(Source!BB372&lt;&gt; 0, Source!BB372, 1)</f>
        <v>11.08</v>
      </c>
      <c r="K561" s="28">
        <f>Source!Q372</f>
        <v>0.44</v>
      </c>
    </row>
    <row r="562" spans="1:29" ht="14.25" x14ac:dyDescent="0.2">
      <c r="A562" s="25"/>
      <c r="B562" s="25"/>
      <c r="C562" s="25" t="s">
        <v>1112</v>
      </c>
      <c r="D562" s="26"/>
      <c r="E562" s="12"/>
      <c r="F562" s="28">
        <f>Source!AL371</f>
        <v>21.61</v>
      </c>
      <c r="G562" s="27" t="str">
        <f>Source!DD371</f>
        <v/>
      </c>
      <c r="H562" s="12">
        <f>Source!AW372</f>
        <v>1</v>
      </c>
      <c r="I562" s="28">
        <f>Source!P371</f>
        <v>0.22</v>
      </c>
      <c r="J562" s="12">
        <f>IF(Source!BC372&lt;&gt; 0, Source!BC372, 1)</f>
        <v>3.38</v>
      </c>
      <c r="K562" s="28">
        <f>Source!P372</f>
        <v>0.74</v>
      </c>
    </row>
    <row r="563" spans="1:29" ht="42.75" x14ac:dyDescent="0.2">
      <c r="A563" s="25" t="s">
        <v>471</v>
      </c>
      <c r="B563" s="25" t="str">
        <f>Source!F373</f>
        <v>1.21-5-1060</v>
      </c>
      <c r="C563" s="25" t="s">
        <v>473</v>
      </c>
      <c r="D563" s="26" t="str">
        <f>Source!H373</f>
        <v>шт.</v>
      </c>
      <c r="E563" s="12">
        <f>Source!I373</f>
        <v>1</v>
      </c>
      <c r="F563" s="28">
        <f>Source!AK373</f>
        <v>31.42</v>
      </c>
      <c r="G563" s="37" t="s">
        <v>3</v>
      </c>
      <c r="H563" s="12">
        <f>Source!AW374</f>
        <v>1</v>
      </c>
      <c r="I563" s="28">
        <f>Source!O373</f>
        <v>31.42</v>
      </c>
      <c r="J563" s="12">
        <f>IF(Source!BC374&lt;&gt; 0, Source!BC374, 1)</f>
        <v>6.28</v>
      </c>
      <c r="K563" s="28">
        <f>Source!O374</f>
        <v>197.32</v>
      </c>
      <c r="Q563">
        <f>Source!X373</f>
        <v>0</v>
      </c>
      <c r="R563">
        <f>Source!X374</f>
        <v>0</v>
      </c>
      <c r="S563">
        <f>Source!Y373</f>
        <v>0</v>
      </c>
      <c r="T563">
        <f>Source!Y374</f>
        <v>0</v>
      </c>
      <c r="U563">
        <f>ROUND((175/100)*ROUND(Source!R373, 2), 2)</f>
        <v>0</v>
      </c>
      <c r="V563">
        <f>ROUND((160/100)*ROUND(Source!R374, 2), 2)</f>
        <v>0</v>
      </c>
      <c r="AC563">
        <v>3</v>
      </c>
    </row>
    <row r="564" spans="1:29" ht="14.25" x14ac:dyDescent="0.2">
      <c r="A564" s="25"/>
      <c r="B564" s="25"/>
      <c r="C564" s="25" t="s">
        <v>1102</v>
      </c>
      <c r="D564" s="26" t="s">
        <v>1103</v>
      </c>
      <c r="E564" s="12">
        <f>Source!DN372</f>
        <v>112</v>
      </c>
      <c r="F564" s="28"/>
      <c r="G564" s="27"/>
      <c r="H564" s="12"/>
      <c r="I564" s="28">
        <f>SUM(Q558:Q563)</f>
        <v>4.96</v>
      </c>
      <c r="J564" s="12">
        <f>Source!BZ372</f>
        <v>92</v>
      </c>
      <c r="K564" s="28">
        <f>SUM(R558:R563)</f>
        <v>138.94</v>
      </c>
    </row>
    <row r="565" spans="1:29" ht="14.25" x14ac:dyDescent="0.2">
      <c r="A565" s="25"/>
      <c r="B565" s="25"/>
      <c r="C565" s="25" t="s">
        <v>1104</v>
      </c>
      <c r="D565" s="26" t="s">
        <v>1103</v>
      </c>
      <c r="E565" s="12">
        <f>Source!DO372</f>
        <v>70</v>
      </c>
      <c r="F565" s="28"/>
      <c r="G565" s="27"/>
      <c r="H565" s="12"/>
      <c r="I565" s="28">
        <f>SUM(S558:S564)</f>
        <v>3.1</v>
      </c>
      <c r="J565" s="12">
        <f>Source!CA372</f>
        <v>43</v>
      </c>
      <c r="K565" s="28">
        <f>SUM(T558:T564)</f>
        <v>64.94</v>
      </c>
    </row>
    <row r="566" spans="1:29" ht="14.25" x14ac:dyDescent="0.2">
      <c r="A566" s="31"/>
      <c r="B566" s="31"/>
      <c r="C566" s="31" t="s">
        <v>1106</v>
      </c>
      <c r="D566" s="32" t="s">
        <v>1107</v>
      </c>
      <c r="E566" s="33">
        <f>Source!AQ371</f>
        <v>34.1</v>
      </c>
      <c r="F566" s="34"/>
      <c r="G566" s="35" t="str">
        <f>Source!DI371</f>
        <v/>
      </c>
      <c r="H566" s="33">
        <f>Source!AV372</f>
        <v>1</v>
      </c>
      <c r="I566" s="34">
        <f>Source!U371</f>
        <v>0.34100000000000003</v>
      </c>
      <c r="J566" s="33"/>
      <c r="K566" s="34"/>
    </row>
    <row r="567" spans="1:29" ht="15" x14ac:dyDescent="0.25">
      <c r="C567" s="21" t="s">
        <v>1108</v>
      </c>
      <c r="H567" s="52">
        <f>I560+I561+I562+I564+I565+SUM(I563:I563)-SUMIF(AC563:AC563, 5, I563:I563)-SUMIF(AC563:AC563, 6, I563:I563)</f>
        <v>44.17</v>
      </c>
      <c r="I567" s="52"/>
      <c r="J567" s="52">
        <f>K560+K561+K562+K564+K565+SUM(K563:K563)-SUMIF(AC563:AC563, 5, K563:K563)-SUMIF(AC563:AC563, 6, K563:K563)</f>
        <v>553.4</v>
      </c>
      <c r="K567" s="52"/>
    </row>
    <row r="568" spans="1:29" ht="15" x14ac:dyDescent="0.25">
      <c r="C568" s="21" t="s">
        <v>1109</v>
      </c>
      <c r="H568" s="51">
        <f>SUMIF(AC563:AC563, 5, I563:I563)+SUMIF(AC563:AC563, 6, I563:I563)</f>
        <v>0</v>
      </c>
      <c r="I568" s="51"/>
      <c r="J568" s="51">
        <f>SUMIF(AC563:AC563, 5, K563:K563)+SUMIF(AC563:AC563, 6, K563:K563)</f>
        <v>0</v>
      </c>
      <c r="K568" s="51"/>
    </row>
    <row r="569" spans="1:29" ht="15" x14ac:dyDescent="0.25">
      <c r="H569" s="51"/>
      <c r="I569" s="51"/>
      <c r="J569" s="51"/>
      <c r="K569" s="51"/>
      <c r="O569" s="36">
        <f>I560+I561+I562+I564+I565+SUM(I563:I563)</f>
        <v>44.17</v>
      </c>
      <c r="P569" s="36">
        <f>K560+K561+K562+K564+K565+SUM(K563:K563)</f>
        <v>553.4</v>
      </c>
    </row>
    <row r="571" spans="1:29" ht="71.25" x14ac:dyDescent="0.2">
      <c r="A571" s="25">
        <v>40</v>
      </c>
      <c r="B571" s="25" t="str">
        <f>Source!F375</f>
        <v>4.8-246-2</v>
      </c>
      <c r="C571" s="25" t="s">
        <v>477</v>
      </c>
      <c r="D571" s="26" t="str">
        <f>Source!H375</f>
        <v>100 шт.</v>
      </c>
      <c r="E571" s="12">
        <f>Source!I375</f>
        <v>0.08</v>
      </c>
      <c r="F571" s="28"/>
      <c r="G571" s="27"/>
      <c r="H571" s="12"/>
      <c r="I571" s="28"/>
      <c r="J571" s="12"/>
      <c r="K571" s="28"/>
      <c r="Q571">
        <f>Source!X375</f>
        <v>153.63</v>
      </c>
      <c r="R571">
        <f>Source!X376</f>
        <v>4302.04</v>
      </c>
      <c r="S571">
        <f>Source!Y375</f>
        <v>96.02</v>
      </c>
      <c r="T571">
        <f>Source!Y376</f>
        <v>2010.74</v>
      </c>
      <c r="U571">
        <f>ROUND((175/100)*ROUND(Source!R375, 2), 2)</f>
        <v>4.34</v>
      </c>
      <c r="V571">
        <f>ROUND((160/100)*ROUND(Source!R376, 2), 2)</f>
        <v>135.26</v>
      </c>
      <c r="AC571">
        <v>0</v>
      </c>
    </row>
    <row r="572" spans="1:29" x14ac:dyDescent="0.2">
      <c r="C572" s="29" t="str">
        <f>"Объем: "&amp;Source!I375&amp;"=8/"&amp;"100"</f>
        <v>Объем: 0,08=8/100</v>
      </c>
    </row>
    <row r="573" spans="1:29" ht="14.25" x14ac:dyDescent="0.2">
      <c r="A573" s="25"/>
      <c r="B573" s="25"/>
      <c r="C573" s="25" t="s">
        <v>1099</v>
      </c>
      <c r="D573" s="26"/>
      <c r="E573" s="12"/>
      <c r="F573" s="28">
        <f>Source!AO375</f>
        <v>1714.68</v>
      </c>
      <c r="G573" s="27" t="str">
        <f>Source!DG375</f>
        <v/>
      </c>
      <c r="H573" s="12">
        <f>Source!AV376</f>
        <v>1</v>
      </c>
      <c r="I573" s="28">
        <f>Source!S375</f>
        <v>137.16999999999999</v>
      </c>
      <c r="J573" s="12">
        <f>IF(Source!BA376&lt;&gt; 0, Source!BA376, 1)</f>
        <v>34.090000000000003</v>
      </c>
      <c r="K573" s="28">
        <f>Source!S376</f>
        <v>4676.13</v>
      </c>
    </row>
    <row r="574" spans="1:29" ht="14.25" x14ac:dyDescent="0.2">
      <c r="A574" s="25"/>
      <c r="B574" s="25"/>
      <c r="C574" s="25" t="s">
        <v>1100</v>
      </c>
      <c r="D574" s="26"/>
      <c r="E574" s="12"/>
      <c r="F574" s="28">
        <f>Source!AM375</f>
        <v>204.43</v>
      </c>
      <c r="G574" s="27" t="str">
        <f>Source!DE375</f>
        <v/>
      </c>
      <c r="H574" s="12">
        <f>Source!AV376</f>
        <v>1</v>
      </c>
      <c r="I574" s="28">
        <f>Source!Q375</f>
        <v>16.350000000000001</v>
      </c>
      <c r="J574" s="12">
        <f>IF(Source!BB376&lt;&gt; 0, Source!BB376, 1)</f>
        <v>12.72</v>
      </c>
      <c r="K574" s="28">
        <f>Source!Q376</f>
        <v>207.97</v>
      </c>
    </row>
    <row r="575" spans="1:29" ht="14.25" x14ac:dyDescent="0.2">
      <c r="A575" s="25"/>
      <c r="B575" s="25"/>
      <c r="C575" s="25" t="s">
        <v>1101</v>
      </c>
      <c r="D575" s="26"/>
      <c r="E575" s="12"/>
      <c r="F575" s="28">
        <f>Source!AN375</f>
        <v>31.05</v>
      </c>
      <c r="G575" s="27" t="str">
        <f>Source!DF375</f>
        <v/>
      </c>
      <c r="H575" s="12">
        <f>Source!AV376</f>
        <v>1</v>
      </c>
      <c r="I575" s="30">
        <f>Source!R375</f>
        <v>2.48</v>
      </c>
      <c r="J575" s="12">
        <f>IF(Source!BS376&lt;&gt; 0, Source!BS376, 1)</f>
        <v>34.090000000000003</v>
      </c>
      <c r="K575" s="30">
        <f>Source!R376</f>
        <v>84.54</v>
      </c>
    </row>
    <row r="576" spans="1:29" ht="14.25" x14ac:dyDescent="0.2">
      <c r="A576" s="25"/>
      <c r="B576" s="25"/>
      <c r="C576" s="25" t="s">
        <v>1112</v>
      </c>
      <c r="D576" s="26"/>
      <c r="E576" s="12"/>
      <c r="F576" s="28">
        <f>Source!AL375</f>
        <v>146.56</v>
      </c>
      <c r="G576" s="27" t="str">
        <f>Source!DD375</f>
        <v/>
      </c>
      <c r="H576" s="12">
        <f>Source!AW376</f>
        <v>1</v>
      </c>
      <c r="I576" s="28">
        <f>Source!P375</f>
        <v>11.72</v>
      </c>
      <c r="J576" s="12">
        <f>IF(Source!BC376&lt;&gt; 0, Source!BC376, 1)</f>
        <v>6.54</v>
      </c>
      <c r="K576" s="28">
        <f>Source!P376</f>
        <v>76.650000000000006</v>
      </c>
    </row>
    <row r="577" spans="1:29" ht="99.75" x14ac:dyDescent="0.2">
      <c r="A577" s="25" t="s">
        <v>479</v>
      </c>
      <c r="B577" s="25" t="str">
        <f>Source!F377</f>
        <v>1.22-2-122</v>
      </c>
      <c r="C577" s="25" t="s">
        <v>481</v>
      </c>
      <c r="D577" s="26" t="str">
        <f>Source!H377</f>
        <v>шт.</v>
      </c>
      <c r="E577" s="12">
        <f>Source!I377</f>
        <v>8</v>
      </c>
      <c r="F577" s="28">
        <f>Source!AK377</f>
        <v>556.13</v>
      </c>
      <c r="G577" s="37" t="s">
        <v>3</v>
      </c>
      <c r="H577" s="12">
        <f>Source!AW378</f>
        <v>1</v>
      </c>
      <c r="I577" s="28">
        <f>Source!O377</f>
        <v>4449.04</v>
      </c>
      <c r="J577" s="12">
        <f>IF(Source!BC378&lt;&gt; 0, Source!BC378, 1)</f>
        <v>10.3</v>
      </c>
      <c r="K577" s="28">
        <f>Source!O378</f>
        <v>45825.11</v>
      </c>
      <c r="Q577">
        <f>Source!X377</f>
        <v>0</v>
      </c>
      <c r="R577">
        <f>Source!X378</f>
        <v>0</v>
      </c>
      <c r="S577">
        <f>Source!Y377</f>
        <v>0</v>
      </c>
      <c r="T577">
        <f>Source!Y378</f>
        <v>0</v>
      </c>
      <c r="U577">
        <f>ROUND((175/100)*ROUND(Source!R377, 2), 2)</f>
        <v>0</v>
      </c>
      <c r="V577">
        <f>ROUND((160/100)*ROUND(Source!R378, 2), 2)</f>
        <v>0</v>
      </c>
      <c r="AC577">
        <v>3</v>
      </c>
    </row>
    <row r="578" spans="1:29" ht="14.25" x14ac:dyDescent="0.2">
      <c r="A578" s="25"/>
      <c r="B578" s="25"/>
      <c r="C578" s="25" t="s">
        <v>1102</v>
      </c>
      <c r="D578" s="26" t="s">
        <v>1103</v>
      </c>
      <c r="E578" s="12">
        <f>Source!DN376</f>
        <v>112</v>
      </c>
      <c r="F578" s="28"/>
      <c r="G578" s="27"/>
      <c r="H578" s="12"/>
      <c r="I578" s="28">
        <f>SUM(Q571:Q577)</f>
        <v>153.63</v>
      </c>
      <c r="J578" s="12">
        <f>Source!BZ376</f>
        <v>92</v>
      </c>
      <c r="K578" s="28">
        <f>SUM(R571:R577)</f>
        <v>4302.04</v>
      </c>
    </row>
    <row r="579" spans="1:29" ht="14.25" x14ac:dyDescent="0.2">
      <c r="A579" s="25"/>
      <c r="B579" s="25"/>
      <c r="C579" s="25" t="s">
        <v>1104</v>
      </c>
      <c r="D579" s="26" t="s">
        <v>1103</v>
      </c>
      <c r="E579" s="12">
        <f>Source!DO376</f>
        <v>70</v>
      </c>
      <c r="F579" s="28"/>
      <c r="G579" s="27"/>
      <c r="H579" s="12"/>
      <c r="I579" s="28">
        <f>SUM(S571:S578)</f>
        <v>96.02</v>
      </c>
      <c r="J579" s="12">
        <f>Source!CA376</f>
        <v>43</v>
      </c>
      <c r="K579" s="28">
        <f>SUM(T571:T578)</f>
        <v>2010.74</v>
      </c>
    </row>
    <row r="580" spans="1:29" ht="14.25" x14ac:dyDescent="0.2">
      <c r="A580" s="25"/>
      <c r="B580" s="25"/>
      <c r="C580" s="25" t="s">
        <v>1105</v>
      </c>
      <c r="D580" s="26" t="s">
        <v>1103</v>
      </c>
      <c r="E580" s="12">
        <f>175</f>
        <v>175</v>
      </c>
      <c r="F580" s="28"/>
      <c r="G580" s="27"/>
      <c r="H580" s="12"/>
      <c r="I580" s="28">
        <f>SUM(U571:U579)</f>
        <v>4.34</v>
      </c>
      <c r="J580" s="12">
        <f>160</f>
        <v>160</v>
      </c>
      <c r="K580" s="28">
        <f>SUM(V571:V579)</f>
        <v>135.26</v>
      </c>
    </row>
    <row r="581" spans="1:29" ht="14.25" x14ac:dyDescent="0.2">
      <c r="A581" s="31"/>
      <c r="B581" s="31"/>
      <c r="C581" s="31" t="s">
        <v>1106</v>
      </c>
      <c r="D581" s="32" t="s">
        <v>1107</v>
      </c>
      <c r="E581" s="33">
        <f>Source!AQ375</f>
        <v>132</v>
      </c>
      <c r="F581" s="34"/>
      <c r="G581" s="35" t="str">
        <f>Source!DI375</f>
        <v/>
      </c>
      <c r="H581" s="33">
        <f>Source!AV376</f>
        <v>1</v>
      </c>
      <c r="I581" s="34">
        <f>Source!U375</f>
        <v>10.56</v>
      </c>
      <c r="J581" s="33"/>
      <c r="K581" s="34"/>
    </row>
    <row r="582" spans="1:29" ht="15" x14ac:dyDescent="0.25">
      <c r="C582" s="21" t="s">
        <v>1108</v>
      </c>
      <c r="H582" s="52">
        <f>I573+I574+I576+I578+I579+I580+SUM(I577:I577)-SUMIF(AC577:AC577, 5, I577:I577)-SUMIF(AC577:AC577, 6, I577:I577)</f>
        <v>4868.2699999999995</v>
      </c>
      <c r="I582" s="52"/>
      <c r="J582" s="52">
        <f>K573+K574+K576+K578+K579+K580+SUM(K577:K577)-SUMIF(AC577:AC577, 5, K577:K577)-SUMIF(AC577:AC577, 6, K577:K577)</f>
        <v>57233.9</v>
      </c>
      <c r="K582" s="52"/>
    </row>
    <row r="583" spans="1:29" ht="15" x14ac:dyDescent="0.25">
      <c r="C583" s="21" t="s">
        <v>1109</v>
      </c>
      <c r="H583" s="51">
        <f>SUMIF(AC577:AC577, 5, I577:I577)+SUMIF(AC577:AC577, 6, I577:I577)</f>
        <v>0</v>
      </c>
      <c r="I583" s="51"/>
      <c r="J583" s="51">
        <f>SUMIF(AC577:AC577, 5, K577:K577)+SUMIF(AC577:AC577, 6, K577:K577)</f>
        <v>0</v>
      </c>
      <c r="K583" s="51"/>
    </row>
    <row r="584" spans="1:29" ht="15" x14ac:dyDescent="0.25">
      <c r="H584" s="51"/>
      <c r="I584" s="51"/>
      <c r="J584" s="51"/>
      <c r="K584" s="51"/>
      <c r="O584" s="36">
        <f>I573+I574+I576+I578+I579+I580+SUM(I577:I577)</f>
        <v>4868.2699999999995</v>
      </c>
      <c r="P584" s="36">
        <f>K573+K574+K576+K578+K579+K580+SUM(K577:K577)</f>
        <v>57233.9</v>
      </c>
    </row>
    <row r="587" spans="1:29" ht="15" x14ac:dyDescent="0.25">
      <c r="A587" s="55" t="str">
        <f>CONCATENATE("Итого по разделу: ",IF(Source!G380&lt;&gt;"Новый раздел", Source!G380, ""))</f>
        <v>Итого по разделу: Электрооборудование и электроосвещение</v>
      </c>
      <c r="B587" s="55"/>
      <c r="C587" s="55"/>
      <c r="D587" s="55"/>
      <c r="E587" s="55"/>
      <c r="F587" s="55"/>
      <c r="G587" s="55"/>
      <c r="H587" s="51">
        <f>SUM(O470:O586)</f>
        <v>46363.029999999992</v>
      </c>
      <c r="I587" s="54"/>
      <c r="J587" s="51">
        <f>SUM(P470:P586)</f>
        <v>430282.73000000004</v>
      </c>
      <c r="K587" s="54"/>
    </row>
    <row r="588" spans="1:29" hidden="1" x14ac:dyDescent="0.2">
      <c r="A588" t="s">
        <v>1110</v>
      </c>
      <c r="I588">
        <f>SUM(W470:W587)</f>
        <v>0</v>
      </c>
      <c r="J588">
        <f>SUM(X470:X587)</f>
        <v>0</v>
      </c>
    </row>
    <row r="589" spans="1:29" hidden="1" x14ac:dyDescent="0.2">
      <c r="A589" t="s">
        <v>1111</v>
      </c>
      <c r="I589">
        <f>SUM(Y470:Y588)</f>
        <v>0</v>
      </c>
      <c r="J589">
        <f>SUM(Z470:Z588)</f>
        <v>0</v>
      </c>
    </row>
    <row r="591" spans="1:29" ht="16.5" x14ac:dyDescent="0.25">
      <c r="A591" s="53" t="str">
        <f>CONCATENATE("Раздел: ",IF(Source!G410&lt;&gt;"Новый раздел", Source!G410, ""))</f>
        <v>Раздел: Видеонаблюдение</v>
      </c>
      <c r="B591" s="53"/>
      <c r="C591" s="53"/>
      <c r="D591" s="53"/>
      <c r="E591" s="53"/>
      <c r="F591" s="53"/>
      <c r="G591" s="53"/>
      <c r="H591" s="53"/>
      <c r="I591" s="53"/>
      <c r="J591" s="53"/>
      <c r="K591" s="53"/>
    </row>
    <row r="592" spans="1:29" ht="99.75" x14ac:dyDescent="0.2">
      <c r="A592" s="25">
        <v>41</v>
      </c>
      <c r="B592" s="25" t="str">
        <f>Source!F414</f>
        <v>3.27-12-1</v>
      </c>
      <c r="C592" s="25" t="s">
        <v>486</v>
      </c>
      <c r="D592" s="26" t="str">
        <f>Source!H414</f>
        <v>100 м3 материала основания (в плотном теле)</v>
      </c>
      <c r="E592" s="12">
        <f>Source!I414</f>
        <v>1.7850000000000001E-2</v>
      </c>
      <c r="F592" s="28"/>
      <c r="G592" s="27"/>
      <c r="H592" s="12"/>
      <c r="I592" s="28"/>
      <c r="J592" s="12"/>
      <c r="K592" s="28"/>
      <c r="Q592">
        <f>Source!X414</f>
        <v>4.3499999999999996</v>
      </c>
      <c r="R592">
        <f>Source!X415</f>
        <v>123.33</v>
      </c>
      <c r="S592">
        <f>Source!Y414</f>
        <v>2.89</v>
      </c>
      <c r="T592">
        <f>Source!Y415</f>
        <v>50.62</v>
      </c>
      <c r="U592">
        <f>ROUND((175/100)*ROUND(Source!R414, 2), 2)</f>
        <v>2.96</v>
      </c>
      <c r="V592">
        <f>ROUND((160/100)*ROUND(Source!R415, 2), 2)</f>
        <v>92.18</v>
      </c>
      <c r="AC592">
        <v>0</v>
      </c>
    </row>
    <row r="593" spans="1:29" x14ac:dyDescent="0.2">
      <c r="C593" s="29" t="str">
        <f>"Объем: "&amp;Source!I414&amp;"=1,785/"&amp;"100"</f>
        <v>Объем: 0,01785=1,785/100</v>
      </c>
    </row>
    <row r="594" spans="1:29" ht="14.25" x14ac:dyDescent="0.2">
      <c r="A594" s="25"/>
      <c r="B594" s="25"/>
      <c r="C594" s="25" t="s">
        <v>1099</v>
      </c>
      <c r="D594" s="26"/>
      <c r="E594" s="12"/>
      <c r="F594" s="28">
        <f>Source!AO414</f>
        <v>151.49</v>
      </c>
      <c r="G594" s="27" t="str">
        <f>Source!DG414</f>
        <v/>
      </c>
      <c r="H594" s="12">
        <f>Source!AV415</f>
        <v>1</v>
      </c>
      <c r="I594" s="28">
        <f>Source!S414</f>
        <v>2.7</v>
      </c>
      <c r="J594" s="12">
        <f>IF(Source!BA415&lt;&gt; 0, Source!BA415, 1)</f>
        <v>34.090000000000003</v>
      </c>
      <c r="K594" s="28">
        <f>Source!S415</f>
        <v>92.04</v>
      </c>
    </row>
    <row r="595" spans="1:29" ht="14.25" x14ac:dyDescent="0.2">
      <c r="A595" s="25"/>
      <c r="B595" s="25"/>
      <c r="C595" s="25" t="s">
        <v>1100</v>
      </c>
      <c r="D595" s="26"/>
      <c r="E595" s="12"/>
      <c r="F595" s="28">
        <f>Source!AM414</f>
        <v>1192.07</v>
      </c>
      <c r="G595" s="27" t="str">
        <f>Source!DE414</f>
        <v/>
      </c>
      <c r="H595" s="12">
        <f>Source!AV415</f>
        <v>1</v>
      </c>
      <c r="I595" s="28">
        <f>Source!Q414</f>
        <v>21.28</v>
      </c>
      <c r="J595" s="12">
        <f>IF(Source!BB415&lt;&gt; 0, Source!BB415, 1)</f>
        <v>11.55</v>
      </c>
      <c r="K595" s="28">
        <f>Source!Q415</f>
        <v>245.78</v>
      </c>
    </row>
    <row r="596" spans="1:29" ht="14.25" x14ac:dyDescent="0.2">
      <c r="A596" s="25"/>
      <c r="B596" s="25"/>
      <c r="C596" s="25" t="s">
        <v>1101</v>
      </c>
      <c r="D596" s="26"/>
      <c r="E596" s="12"/>
      <c r="F596" s="28">
        <f>Source!AN414</f>
        <v>94.92</v>
      </c>
      <c r="G596" s="27" t="str">
        <f>Source!DF414</f>
        <v/>
      </c>
      <c r="H596" s="12">
        <f>Source!AV415</f>
        <v>1</v>
      </c>
      <c r="I596" s="30">
        <f>Source!R414</f>
        <v>1.69</v>
      </c>
      <c r="J596" s="12">
        <f>IF(Source!BS415&lt;&gt; 0, Source!BS415, 1)</f>
        <v>34.090000000000003</v>
      </c>
      <c r="K596" s="30">
        <f>Source!R415</f>
        <v>57.61</v>
      </c>
    </row>
    <row r="597" spans="1:29" ht="14.25" x14ac:dyDescent="0.2">
      <c r="A597" s="25"/>
      <c r="B597" s="25"/>
      <c r="C597" s="25" t="s">
        <v>1112</v>
      </c>
      <c r="D597" s="26"/>
      <c r="E597" s="12"/>
      <c r="F597" s="28">
        <f>Source!AL414</f>
        <v>35.35</v>
      </c>
      <c r="G597" s="27" t="str">
        <f>Source!DD414</f>
        <v/>
      </c>
      <c r="H597" s="12">
        <f>Source!AW415</f>
        <v>1</v>
      </c>
      <c r="I597" s="28">
        <f>Source!P414</f>
        <v>0.63</v>
      </c>
      <c r="J597" s="12">
        <f>IF(Source!BC415&lt;&gt; 0, Source!BC415, 1)</f>
        <v>6</v>
      </c>
      <c r="K597" s="28">
        <f>Source!P415</f>
        <v>3.78</v>
      </c>
    </row>
    <row r="598" spans="1:29" ht="28.5" x14ac:dyDescent="0.2">
      <c r="A598" s="25" t="s">
        <v>491</v>
      </c>
      <c r="B598" s="25" t="str">
        <f>Source!F416</f>
        <v>1.1-1-766</v>
      </c>
      <c r="C598" s="25" t="s">
        <v>492</v>
      </c>
      <c r="D598" s="26" t="str">
        <f>Source!H416</f>
        <v>м3</v>
      </c>
      <c r="E598" s="12">
        <f>Source!I416</f>
        <v>1.9635000000000005</v>
      </c>
      <c r="F598" s="28">
        <f>Source!AK416</f>
        <v>104.99</v>
      </c>
      <c r="G598" s="37" t="s">
        <v>3</v>
      </c>
      <c r="H598" s="12">
        <f>Source!AW417</f>
        <v>1</v>
      </c>
      <c r="I598" s="28">
        <f>Source!O416</f>
        <v>206.15</v>
      </c>
      <c r="J598" s="12">
        <f>IF(Source!BC417&lt;&gt; 0, Source!BC417, 1)</f>
        <v>7.69</v>
      </c>
      <c r="K598" s="28">
        <f>Source!O417</f>
        <v>1585.29</v>
      </c>
      <c r="Q598">
        <f>Source!X416</f>
        <v>0</v>
      </c>
      <c r="R598">
        <f>Source!X417</f>
        <v>0</v>
      </c>
      <c r="S598">
        <f>Source!Y416</f>
        <v>0</v>
      </c>
      <c r="T598">
        <f>Source!Y417</f>
        <v>0</v>
      </c>
      <c r="U598">
        <f>ROUND((175/100)*ROUND(Source!R416, 2), 2)</f>
        <v>0</v>
      </c>
      <c r="V598">
        <f>ROUND((160/100)*ROUND(Source!R417, 2), 2)</f>
        <v>0</v>
      </c>
      <c r="AC598">
        <v>3</v>
      </c>
    </row>
    <row r="599" spans="1:29" ht="14.25" x14ac:dyDescent="0.2">
      <c r="A599" s="25"/>
      <c r="B599" s="25"/>
      <c r="C599" s="25" t="s">
        <v>1102</v>
      </c>
      <c r="D599" s="26" t="s">
        <v>1103</v>
      </c>
      <c r="E599" s="12">
        <f>Source!DN415</f>
        <v>161</v>
      </c>
      <c r="F599" s="28"/>
      <c r="G599" s="27"/>
      <c r="H599" s="12"/>
      <c r="I599" s="28">
        <f>SUM(Q592:Q598)</f>
        <v>4.3499999999999996</v>
      </c>
      <c r="J599" s="12">
        <f>Source!BZ415</f>
        <v>134</v>
      </c>
      <c r="K599" s="28">
        <f>SUM(R592:R598)</f>
        <v>123.33</v>
      </c>
    </row>
    <row r="600" spans="1:29" ht="14.25" x14ac:dyDescent="0.2">
      <c r="A600" s="25"/>
      <c r="B600" s="25"/>
      <c r="C600" s="25" t="s">
        <v>1104</v>
      </c>
      <c r="D600" s="26" t="s">
        <v>1103</v>
      </c>
      <c r="E600" s="12">
        <f>Source!DO415</f>
        <v>107</v>
      </c>
      <c r="F600" s="28"/>
      <c r="G600" s="27"/>
      <c r="H600" s="12"/>
      <c r="I600" s="28">
        <f>SUM(S592:S599)</f>
        <v>2.89</v>
      </c>
      <c r="J600" s="12">
        <f>Source!CA415</f>
        <v>55</v>
      </c>
      <c r="K600" s="28">
        <f>SUM(T592:T599)</f>
        <v>50.62</v>
      </c>
    </row>
    <row r="601" spans="1:29" ht="14.25" x14ac:dyDescent="0.2">
      <c r="A601" s="25"/>
      <c r="B601" s="25"/>
      <c r="C601" s="25" t="s">
        <v>1105</v>
      </c>
      <c r="D601" s="26" t="s">
        <v>1103</v>
      </c>
      <c r="E601" s="12">
        <f>175</f>
        <v>175</v>
      </c>
      <c r="F601" s="28"/>
      <c r="G601" s="27"/>
      <c r="H601" s="12"/>
      <c r="I601" s="28">
        <f>SUM(U592:U600)</f>
        <v>2.96</v>
      </c>
      <c r="J601" s="12">
        <f>160</f>
        <v>160</v>
      </c>
      <c r="K601" s="28">
        <f>SUM(V592:V600)</f>
        <v>92.18</v>
      </c>
    </row>
    <row r="602" spans="1:29" ht="14.25" x14ac:dyDescent="0.2">
      <c r="A602" s="31"/>
      <c r="B602" s="31"/>
      <c r="C602" s="31" t="s">
        <v>1106</v>
      </c>
      <c r="D602" s="32" t="s">
        <v>1107</v>
      </c>
      <c r="E602" s="33">
        <f>Source!AQ414</f>
        <v>14.4</v>
      </c>
      <c r="F602" s="34"/>
      <c r="G602" s="35" t="str">
        <f>Source!DI414</f>
        <v/>
      </c>
      <c r="H602" s="33">
        <f>Source!AV415</f>
        <v>1</v>
      </c>
      <c r="I602" s="34">
        <f>Source!U414</f>
        <v>0.25704000000000005</v>
      </c>
      <c r="J602" s="33"/>
      <c r="K602" s="34"/>
    </row>
    <row r="603" spans="1:29" ht="15" x14ac:dyDescent="0.25">
      <c r="C603" s="21" t="s">
        <v>1108</v>
      </c>
      <c r="H603" s="52">
        <f>I594+I595+I597+I599+I600+I601+SUM(I598:I598)-SUMIF(AC598:AC598, 5, I598:I598)-SUMIF(AC598:AC598, 6, I598:I598)</f>
        <v>240.96</v>
      </c>
      <c r="I603" s="52"/>
      <c r="J603" s="52">
        <f>K594+K595+K597+K599+K600+K601+SUM(K598:K598)-SUMIF(AC598:AC598, 5, K598:K598)-SUMIF(AC598:AC598, 6, K598:K598)</f>
        <v>2193.02</v>
      </c>
      <c r="K603" s="52"/>
    </row>
    <row r="604" spans="1:29" ht="15" x14ac:dyDescent="0.25">
      <c r="C604" s="21" t="s">
        <v>1109</v>
      </c>
      <c r="H604" s="51">
        <f>SUMIF(AC598:AC598, 5, I598:I598)+SUMIF(AC598:AC598, 6, I598:I598)</f>
        <v>0</v>
      </c>
      <c r="I604" s="51"/>
      <c r="J604" s="51">
        <f>SUMIF(AC598:AC598, 5, K598:K598)+SUMIF(AC598:AC598, 6, K598:K598)</f>
        <v>0</v>
      </c>
      <c r="K604" s="51"/>
    </row>
    <row r="605" spans="1:29" ht="15" x14ac:dyDescent="0.25">
      <c r="H605" s="51"/>
      <c r="I605" s="51"/>
      <c r="J605" s="51"/>
      <c r="K605" s="51"/>
      <c r="O605" s="36">
        <f>I594+I595+I597+I599+I600+I601+SUM(I598:I598)</f>
        <v>240.96</v>
      </c>
      <c r="P605" s="36">
        <f>K594+K595+K597+K599+K600+K601+SUM(K598:K598)</f>
        <v>2193.02</v>
      </c>
    </row>
    <row r="607" spans="1:29" ht="42.75" x14ac:dyDescent="0.2">
      <c r="A607" s="25">
        <v>42</v>
      </c>
      <c r="B607" s="25" t="str">
        <f>Source!F418</f>
        <v>3.34-55-3</v>
      </c>
      <c r="C607" s="25" t="s">
        <v>496</v>
      </c>
      <c r="D607" s="26" t="str">
        <f>Source!H418</f>
        <v>1 км трубопровода</v>
      </c>
      <c r="E607" s="12">
        <f>Source!I418</f>
        <v>4.8000000000000001E-2</v>
      </c>
      <c r="F607" s="28"/>
      <c r="G607" s="27"/>
      <c r="H607" s="12"/>
      <c r="I607" s="28"/>
      <c r="J607" s="12"/>
      <c r="K607" s="28"/>
      <c r="Q607">
        <f>Source!X418</f>
        <v>67.61</v>
      </c>
      <c r="R607">
        <f>Source!X419</f>
        <v>1893.37</v>
      </c>
      <c r="S607">
        <f>Source!Y418</f>
        <v>42.26</v>
      </c>
      <c r="T607">
        <f>Source!Y419</f>
        <v>843.78</v>
      </c>
      <c r="U607">
        <f>ROUND((175/100)*ROUND(Source!R418, 2), 2)</f>
        <v>1.0900000000000001</v>
      </c>
      <c r="V607">
        <f>ROUND((160/100)*ROUND(Source!R419, 2), 2)</f>
        <v>33.82</v>
      </c>
      <c r="AC607">
        <v>0</v>
      </c>
    </row>
    <row r="608" spans="1:29" ht="14.25" x14ac:dyDescent="0.2">
      <c r="A608" s="25"/>
      <c r="B608" s="25"/>
      <c r="C608" s="25" t="s">
        <v>1099</v>
      </c>
      <c r="D608" s="26"/>
      <c r="E608" s="12"/>
      <c r="F608" s="28">
        <f>Source!AO418</f>
        <v>1257.6199999999999</v>
      </c>
      <c r="G608" s="27" t="str">
        <f>Source!DG418</f>
        <v/>
      </c>
      <c r="H608" s="12">
        <f>Source!AV419</f>
        <v>1</v>
      </c>
      <c r="I608" s="28">
        <f>Source!S418</f>
        <v>60.37</v>
      </c>
      <c r="J608" s="12">
        <f>IF(Source!BA419&lt;&gt; 0, Source!BA419, 1)</f>
        <v>34.090000000000003</v>
      </c>
      <c r="K608" s="28">
        <f>Source!S419</f>
        <v>2058.0100000000002</v>
      </c>
    </row>
    <row r="609" spans="1:29" ht="14.25" x14ac:dyDescent="0.2">
      <c r="A609" s="25"/>
      <c r="B609" s="25"/>
      <c r="C609" s="25" t="s">
        <v>1100</v>
      </c>
      <c r="D609" s="26"/>
      <c r="E609" s="12"/>
      <c r="F609" s="28">
        <f>Source!AM418</f>
        <v>117.91</v>
      </c>
      <c r="G609" s="27" t="str">
        <f>Source!DE418</f>
        <v/>
      </c>
      <c r="H609" s="12">
        <f>Source!AV419</f>
        <v>1</v>
      </c>
      <c r="I609" s="28">
        <f>Source!Q418</f>
        <v>5.66</v>
      </c>
      <c r="J609" s="12">
        <f>IF(Source!BB419&lt;&gt; 0, Source!BB419, 1)</f>
        <v>11.69</v>
      </c>
      <c r="K609" s="28">
        <f>Source!Q419</f>
        <v>66.17</v>
      </c>
    </row>
    <row r="610" spans="1:29" ht="14.25" x14ac:dyDescent="0.2">
      <c r="A610" s="25"/>
      <c r="B610" s="25"/>
      <c r="C610" s="25" t="s">
        <v>1101</v>
      </c>
      <c r="D610" s="26"/>
      <c r="E610" s="12"/>
      <c r="F610" s="28">
        <f>Source!AN418</f>
        <v>12.94</v>
      </c>
      <c r="G610" s="27" t="str">
        <f>Source!DF418</f>
        <v/>
      </c>
      <c r="H610" s="12">
        <f>Source!AV419</f>
        <v>1</v>
      </c>
      <c r="I610" s="30">
        <f>Source!R418</f>
        <v>0.62</v>
      </c>
      <c r="J610" s="12">
        <f>IF(Source!BS419&lt;&gt; 0, Source!BS419, 1)</f>
        <v>34.090000000000003</v>
      </c>
      <c r="K610" s="30">
        <f>Source!R419</f>
        <v>21.14</v>
      </c>
    </row>
    <row r="611" spans="1:29" ht="213.75" x14ac:dyDescent="0.2">
      <c r="A611" s="25" t="s">
        <v>501</v>
      </c>
      <c r="B611" s="25" t="str">
        <f>Source!F420</f>
        <v>1.12-5-1007</v>
      </c>
      <c r="C611" s="25" t="s">
        <v>1070</v>
      </c>
      <c r="D611" s="26" t="str">
        <f>Source!H420</f>
        <v>м</v>
      </c>
      <c r="E611" s="12">
        <f>Source!I420</f>
        <v>49.2</v>
      </c>
      <c r="F611" s="28">
        <f>Source!AK420</f>
        <v>41.62</v>
      </c>
      <c r="G611" s="37" t="s">
        <v>3</v>
      </c>
      <c r="H611" s="12">
        <f>Source!AW421</f>
        <v>1</v>
      </c>
      <c r="I611" s="28">
        <f>Source!O420</f>
        <v>2047.7</v>
      </c>
      <c r="J611" s="12">
        <f>IF(Source!BC421&lt;&gt; 0, Source!BC421, 1)</f>
        <v>6.62</v>
      </c>
      <c r="K611" s="28">
        <f>Source!O421</f>
        <v>13555.77</v>
      </c>
      <c r="Q611">
        <f>Source!X420</f>
        <v>0</v>
      </c>
      <c r="R611">
        <f>Source!X421</f>
        <v>0</v>
      </c>
      <c r="S611">
        <f>Source!Y420</f>
        <v>0</v>
      </c>
      <c r="T611">
        <f>Source!Y421</f>
        <v>0</v>
      </c>
      <c r="U611">
        <f>ROUND((175/100)*ROUND(Source!R420, 2), 2)</f>
        <v>0</v>
      </c>
      <c r="V611">
        <f>ROUND((160/100)*ROUND(Source!R421, 2), 2)</f>
        <v>0</v>
      </c>
      <c r="AC611">
        <v>3</v>
      </c>
    </row>
    <row r="612" spans="1:29" ht="14.25" x14ac:dyDescent="0.2">
      <c r="A612" s="25"/>
      <c r="B612" s="25"/>
      <c r="C612" s="25" t="s">
        <v>1102</v>
      </c>
      <c r="D612" s="26" t="s">
        <v>1103</v>
      </c>
      <c r="E612" s="12">
        <f>Source!DN419</f>
        <v>112</v>
      </c>
      <c r="F612" s="28"/>
      <c r="G612" s="27"/>
      <c r="H612" s="12"/>
      <c r="I612" s="28">
        <f>SUM(Q607:Q611)</f>
        <v>67.61</v>
      </c>
      <c r="J612" s="12">
        <f>Source!BZ419</f>
        <v>92</v>
      </c>
      <c r="K612" s="28">
        <f>SUM(R607:R611)</f>
        <v>1893.37</v>
      </c>
    </row>
    <row r="613" spans="1:29" ht="14.25" x14ac:dyDescent="0.2">
      <c r="A613" s="25"/>
      <c r="B613" s="25"/>
      <c r="C613" s="25" t="s">
        <v>1104</v>
      </c>
      <c r="D613" s="26" t="s">
        <v>1103</v>
      </c>
      <c r="E613" s="12">
        <f>Source!DO419</f>
        <v>70</v>
      </c>
      <c r="F613" s="28"/>
      <c r="G613" s="27"/>
      <c r="H613" s="12"/>
      <c r="I613" s="28">
        <f>SUM(S607:S612)</f>
        <v>42.26</v>
      </c>
      <c r="J613" s="12">
        <f>Source!CA419</f>
        <v>41</v>
      </c>
      <c r="K613" s="28">
        <f>SUM(T607:T612)</f>
        <v>843.78</v>
      </c>
    </row>
    <row r="614" spans="1:29" ht="14.25" x14ac:dyDescent="0.2">
      <c r="A614" s="25"/>
      <c r="B614" s="25"/>
      <c r="C614" s="25" t="s">
        <v>1105</v>
      </c>
      <c r="D614" s="26" t="s">
        <v>1103</v>
      </c>
      <c r="E614" s="12">
        <f>175</f>
        <v>175</v>
      </c>
      <c r="F614" s="28"/>
      <c r="G614" s="27"/>
      <c r="H614" s="12"/>
      <c r="I614" s="28">
        <f>SUM(U607:U613)</f>
        <v>1.0900000000000001</v>
      </c>
      <c r="J614" s="12">
        <f>160</f>
        <v>160</v>
      </c>
      <c r="K614" s="28">
        <f>SUM(V607:V613)</f>
        <v>33.82</v>
      </c>
    </row>
    <row r="615" spans="1:29" ht="14.25" x14ac:dyDescent="0.2">
      <c r="A615" s="31"/>
      <c r="B615" s="31"/>
      <c r="C615" s="31" t="s">
        <v>1106</v>
      </c>
      <c r="D615" s="32" t="s">
        <v>1107</v>
      </c>
      <c r="E615" s="33">
        <f>Source!AQ418</f>
        <v>118.04</v>
      </c>
      <c r="F615" s="34"/>
      <c r="G615" s="35" t="str">
        <f>Source!DI418</f>
        <v/>
      </c>
      <c r="H615" s="33">
        <f>Source!AV419</f>
        <v>1</v>
      </c>
      <c r="I615" s="34">
        <f>Source!U418</f>
        <v>5.6659200000000007</v>
      </c>
      <c r="J615" s="33"/>
      <c r="K615" s="34"/>
    </row>
    <row r="616" spans="1:29" ht="15" x14ac:dyDescent="0.25">
      <c r="C616" s="21" t="s">
        <v>1108</v>
      </c>
      <c r="H616" s="52">
        <f>I608+I609+I612+I613+I614+SUM(I611:I611)-SUMIF(AC611:AC611, 5, I611:I611)-SUMIF(AC611:AC611, 6, I611:I611)</f>
        <v>2224.69</v>
      </c>
      <c r="I616" s="52"/>
      <c r="J616" s="52">
        <f>K608+K609+K612+K613+K614+SUM(K611:K611)-SUMIF(AC611:AC611, 5, K611:K611)-SUMIF(AC611:AC611, 6, K611:K611)</f>
        <v>18450.919999999998</v>
      </c>
      <c r="K616" s="52"/>
    </row>
    <row r="617" spans="1:29" ht="15" x14ac:dyDescent="0.25">
      <c r="C617" s="21" t="s">
        <v>1109</v>
      </c>
      <c r="H617" s="51">
        <f>SUMIF(AC611:AC611, 5, I611:I611)+SUMIF(AC611:AC611, 6, I611:I611)</f>
        <v>0</v>
      </c>
      <c r="I617" s="51"/>
      <c r="J617" s="51">
        <f>SUMIF(AC611:AC611, 5, K611:K611)+SUMIF(AC611:AC611, 6, K611:K611)</f>
        <v>0</v>
      </c>
      <c r="K617" s="51"/>
    </row>
    <row r="618" spans="1:29" ht="15" x14ac:dyDescent="0.25">
      <c r="H618" s="51"/>
      <c r="I618" s="51"/>
      <c r="J618" s="51"/>
      <c r="K618" s="51"/>
      <c r="O618" s="36">
        <f>I608+I609+I612+I613+I614+SUM(I611:I611)</f>
        <v>2224.69</v>
      </c>
      <c r="P618" s="36">
        <f>K608+K609+K612+K613+K614+SUM(K611:K611)</f>
        <v>18450.919999999998</v>
      </c>
    </row>
    <row r="620" spans="1:29" ht="42.75" x14ac:dyDescent="0.2">
      <c r="A620" s="25">
        <v>43</v>
      </c>
      <c r="B620" s="25" t="str">
        <f>Source!F422</f>
        <v>4.8-80-1</v>
      </c>
      <c r="C620" s="25" t="s">
        <v>506</v>
      </c>
      <c r="D620" s="26" t="str">
        <f>Source!H422</f>
        <v>100 М КАБЕЛЯ</v>
      </c>
      <c r="E620" s="12">
        <f>Source!I422</f>
        <v>0.48</v>
      </c>
      <c r="F620" s="28"/>
      <c r="G620" s="27"/>
      <c r="H620" s="12"/>
      <c r="I620" s="28"/>
      <c r="J620" s="12"/>
      <c r="K620" s="28"/>
      <c r="Q620">
        <f>Source!X422</f>
        <v>70.86</v>
      </c>
      <c r="R620">
        <f>Source!X423</f>
        <v>1984.32</v>
      </c>
      <c r="S620">
        <f>Source!Y422</f>
        <v>44.29</v>
      </c>
      <c r="T620">
        <f>Source!Y423</f>
        <v>927.45</v>
      </c>
      <c r="U620">
        <f>ROUND((175/100)*ROUND(Source!R422, 2), 2)</f>
        <v>3.71</v>
      </c>
      <c r="V620">
        <f>ROUND((160/100)*ROUND(Source!R423, 2), 2)</f>
        <v>115.63</v>
      </c>
      <c r="AC620">
        <v>0</v>
      </c>
    </row>
    <row r="621" spans="1:29" x14ac:dyDescent="0.2">
      <c r="C621" s="29" t="str">
        <f>"Объем: "&amp;Source!I422&amp;"=48/"&amp;"100"</f>
        <v>Объем: 0,48=48/100</v>
      </c>
    </row>
    <row r="622" spans="1:29" ht="14.25" x14ac:dyDescent="0.2">
      <c r="A622" s="25"/>
      <c r="B622" s="25"/>
      <c r="C622" s="25" t="s">
        <v>1099</v>
      </c>
      <c r="D622" s="26"/>
      <c r="E622" s="12"/>
      <c r="F622" s="28">
        <f>Source!AO422</f>
        <v>131.82</v>
      </c>
      <c r="G622" s="27" t="str">
        <f>Source!DG422</f>
        <v/>
      </c>
      <c r="H622" s="12">
        <f>Source!AV423</f>
        <v>1</v>
      </c>
      <c r="I622" s="28">
        <f>Source!S422</f>
        <v>63.27</v>
      </c>
      <c r="J622" s="12">
        <f>IF(Source!BA423&lt;&gt; 0, Source!BA423, 1)</f>
        <v>34.090000000000003</v>
      </c>
      <c r="K622" s="28">
        <f>Source!S423</f>
        <v>2156.87</v>
      </c>
    </row>
    <row r="623" spans="1:29" ht="14.25" x14ac:dyDescent="0.2">
      <c r="A623" s="25"/>
      <c r="B623" s="25"/>
      <c r="C623" s="25" t="s">
        <v>1100</v>
      </c>
      <c r="D623" s="26"/>
      <c r="E623" s="12"/>
      <c r="F623" s="28">
        <f>Source!AM422</f>
        <v>36.36</v>
      </c>
      <c r="G623" s="27" t="str">
        <f>Source!DE422</f>
        <v/>
      </c>
      <c r="H623" s="12">
        <f>Source!AV423</f>
        <v>1</v>
      </c>
      <c r="I623" s="28">
        <f>Source!Q422</f>
        <v>17.45</v>
      </c>
      <c r="J623" s="12">
        <f>IF(Source!BB423&lt;&gt; 0, Source!BB423, 1)</f>
        <v>11.92</v>
      </c>
      <c r="K623" s="28">
        <f>Source!Q423</f>
        <v>208</v>
      </c>
    </row>
    <row r="624" spans="1:29" ht="14.25" x14ac:dyDescent="0.2">
      <c r="A624" s="25"/>
      <c r="B624" s="25"/>
      <c r="C624" s="25" t="s">
        <v>1101</v>
      </c>
      <c r="D624" s="26"/>
      <c r="E624" s="12"/>
      <c r="F624" s="28">
        <f>Source!AN422</f>
        <v>4.42</v>
      </c>
      <c r="G624" s="27" t="str">
        <f>Source!DF422</f>
        <v/>
      </c>
      <c r="H624" s="12">
        <f>Source!AV423</f>
        <v>1</v>
      </c>
      <c r="I624" s="30">
        <f>Source!R422</f>
        <v>2.12</v>
      </c>
      <c r="J624" s="12">
        <f>IF(Source!BS423&lt;&gt; 0, Source!BS423, 1)</f>
        <v>34.090000000000003</v>
      </c>
      <c r="K624" s="30">
        <f>Source!R423</f>
        <v>72.27</v>
      </c>
    </row>
    <row r="625" spans="1:29" ht="14.25" x14ac:dyDescent="0.2">
      <c r="A625" s="25"/>
      <c r="B625" s="25"/>
      <c r="C625" s="25" t="s">
        <v>1112</v>
      </c>
      <c r="D625" s="26"/>
      <c r="E625" s="12"/>
      <c r="F625" s="28">
        <f>Source!AL422</f>
        <v>52.94</v>
      </c>
      <c r="G625" s="27" t="str">
        <f>Source!DD422</f>
        <v/>
      </c>
      <c r="H625" s="12">
        <f>Source!AW423</f>
        <v>1</v>
      </c>
      <c r="I625" s="28">
        <f>Source!P422</f>
        <v>25.41</v>
      </c>
      <c r="J625" s="12">
        <f>IF(Source!BC423&lt;&gt; 0, Source!BC423, 1)</f>
        <v>17.38</v>
      </c>
      <c r="K625" s="28">
        <f>Source!P423</f>
        <v>441.63</v>
      </c>
    </row>
    <row r="626" spans="1:29" ht="28.5" x14ac:dyDescent="0.2">
      <c r="A626" s="25" t="s">
        <v>511</v>
      </c>
      <c r="B626" s="25" t="str">
        <f>Source!F424</f>
        <v>1.1-1-3587</v>
      </c>
      <c r="C626" s="25" t="s">
        <v>513</v>
      </c>
      <c r="D626" s="26" t="str">
        <f>Source!H424</f>
        <v>м</v>
      </c>
      <c r="E626" s="12">
        <f>Source!I424</f>
        <v>50.823529000000001</v>
      </c>
      <c r="F626" s="28">
        <f>Source!AK424</f>
        <v>0.49</v>
      </c>
      <c r="G626" s="37" t="s">
        <v>3</v>
      </c>
      <c r="H626" s="12">
        <f>Source!AW425</f>
        <v>1</v>
      </c>
      <c r="I626" s="28">
        <f>Source!O424</f>
        <v>24.9</v>
      </c>
      <c r="J626" s="12">
        <f>IF(Source!BC425&lt;&gt; 0, Source!BC425, 1)</f>
        <v>2.67</v>
      </c>
      <c r="K626" s="28">
        <f>Source!O425</f>
        <v>66.48</v>
      </c>
      <c r="Q626">
        <f>Source!X424</f>
        <v>0</v>
      </c>
      <c r="R626">
        <f>Source!X425</f>
        <v>0</v>
      </c>
      <c r="S626">
        <f>Source!Y424</f>
        <v>0</v>
      </c>
      <c r="T626">
        <f>Source!Y425</f>
        <v>0</v>
      </c>
      <c r="U626">
        <f>ROUND((175/100)*ROUND(Source!R424, 2), 2)</f>
        <v>0</v>
      </c>
      <c r="V626">
        <f>ROUND((160/100)*ROUND(Source!R425, 2), 2)</f>
        <v>0</v>
      </c>
      <c r="AC626">
        <v>3</v>
      </c>
    </row>
    <row r="627" spans="1:29" ht="85.5" x14ac:dyDescent="0.2">
      <c r="A627" s="25" t="s">
        <v>515</v>
      </c>
      <c r="B627" s="25" t="str">
        <f>Source!F426</f>
        <v>1.23-3-292</v>
      </c>
      <c r="C627" s="25" t="s">
        <v>517</v>
      </c>
      <c r="D627" s="26" t="str">
        <f>Source!H426</f>
        <v>км</v>
      </c>
      <c r="E627" s="12">
        <f>Source!I426</f>
        <v>4.8959999999999997E-2</v>
      </c>
      <c r="F627" s="28">
        <f>Source!AK426</f>
        <v>13344.29</v>
      </c>
      <c r="G627" s="37" t="s">
        <v>3</v>
      </c>
      <c r="H627" s="12">
        <f>Source!AW427</f>
        <v>1</v>
      </c>
      <c r="I627" s="28">
        <f>Source!O426</f>
        <v>653.34</v>
      </c>
      <c r="J627" s="12">
        <f>IF(Source!BC427&lt;&gt; 0, Source!BC427, 1)</f>
        <v>8.7799999999999994</v>
      </c>
      <c r="K627" s="28">
        <f>Source!O427</f>
        <v>5736.33</v>
      </c>
      <c r="Q627">
        <f>Source!X426</f>
        <v>0</v>
      </c>
      <c r="R627">
        <f>Source!X427</f>
        <v>0</v>
      </c>
      <c r="S627">
        <f>Source!Y426</f>
        <v>0</v>
      </c>
      <c r="T627">
        <f>Source!Y427</f>
        <v>0</v>
      </c>
      <c r="U627">
        <f>ROUND((175/100)*ROUND(Source!R426, 2), 2)</f>
        <v>0</v>
      </c>
      <c r="V627">
        <f>ROUND((160/100)*ROUND(Source!R427, 2), 2)</f>
        <v>0</v>
      </c>
      <c r="AC627">
        <v>3</v>
      </c>
    </row>
    <row r="628" spans="1:29" ht="14.25" x14ac:dyDescent="0.2">
      <c r="A628" s="25"/>
      <c r="B628" s="25"/>
      <c r="C628" s="25" t="s">
        <v>1102</v>
      </c>
      <c r="D628" s="26" t="s">
        <v>1103</v>
      </c>
      <c r="E628" s="12">
        <f>Source!DN423</f>
        <v>112</v>
      </c>
      <c r="F628" s="28"/>
      <c r="G628" s="27"/>
      <c r="H628" s="12"/>
      <c r="I628" s="28">
        <f>SUM(Q620:Q627)</f>
        <v>70.86</v>
      </c>
      <c r="J628" s="12">
        <f>Source!BZ423</f>
        <v>92</v>
      </c>
      <c r="K628" s="28">
        <f>SUM(R620:R627)</f>
        <v>1984.32</v>
      </c>
    </row>
    <row r="629" spans="1:29" ht="14.25" x14ac:dyDescent="0.2">
      <c r="A629" s="25"/>
      <c r="B629" s="25"/>
      <c r="C629" s="25" t="s">
        <v>1104</v>
      </c>
      <c r="D629" s="26" t="s">
        <v>1103</v>
      </c>
      <c r="E629" s="12">
        <f>Source!DO423</f>
        <v>70</v>
      </c>
      <c r="F629" s="28"/>
      <c r="G629" s="27"/>
      <c r="H629" s="12"/>
      <c r="I629" s="28">
        <f>SUM(S620:S628)</f>
        <v>44.29</v>
      </c>
      <c r="J629" s="12">
        <f>Source!CA423</f>
        <v>43</v>
      </c>
      <c r="K629" s="28">
        <f>SUM(T620:T628)</f>
        <v>927.45</v>
      </c>
    </row>
    <row r="630" spans="1:29" ht="14.25" x14ac:dyDescent="0.2">
      <c r="A630" s="25"/>
      <c r="B630" s="25"/>
      <c r="C630" s="25" t="s">
        <v>1105</v>
      </c>
      <c r="D630" s="26" t="s">
        <v>1103</v>
      </c>
      <c r="E630" s="12">
        <f>175</f>
        <v>175</v>
      </c>
      <c r="F630" s="28"/>
      <c r="G630" s="27"/>
      <c r="H630" s="12"/>
      <c r="I630" s="28">
        <f>SUM(U620:U629)</f>
        <v>3.71</v>
      </c>
      <c r="J630" s="12">
        <f>160</f>
        <v>160</v>
      </c>
      <c r="K630" s="28">
        <f>SUM(V620:V629)</f>
        <v>115.63</v>
      </c>
    </row>
    <row r="631" spans="1:29" ht="14.25" x14ac:dyDescent="0.2">
      <c r="A631" s="31"/>
      <c r="B631" s="31"/>
      <c r="C631" s="31" t="s">
        <v>1106</v>
      </c>
      <c r="D631" s="32" t="s">
        <v>1107</v>
      </c>
      <c r="E631" s="33">
        <f>Source!AQ422</f>
        <v>10.7</v>
      </c>
      <c r="F631" s="34"/>
      <c r="G631" s="35" t="str">
        <f>Source!DI422</f>
        <v/>
      </c>
      <c r="H631" s="33">
        <f>Source!AV423</f>
        <v>1</v>
      </c>
      <c r="I631" s="34">
        <f>Source!U422</f>
        <v>5.1359999999999992</v>
      </c>
      <c r="J631" s="33"/>
      <c r="K631" s="34"/>
    </row>
    <row r="632" spans="1:29" ht="15" x14ac:dyDescent="0.25">
      <c r="C632" s="21" t="s">
        <v>1108</v>
      </c>
      <c r="H632" s="52">
        <f>I622+I623+I625+I628+I629+I630+SUM(I626:I627)-SUMIF(AC626:AC627, 5, I626:I627)-SUMIF(AC626:AC627, 6, I626:I627)</f>
        <v>903.23</v>
      </c>
      <c r="I632" s="52"/>
      <c r="J632" s="52">
        <f>K622+K623+K625+K628+K629+K630+SUM(K626:K627)-SUMIF(AC626:AC627, 5, K626:K627)-SUMIF(AC626:AC627, 6, K626:K627)</f>
        <v>11636.71</v>
      </c>
      <c r="K632" s="52"/>
    </row>
    <row r="633" spans="1:29" ht="15" x14ac:dyDescent="0.25">
      <c r="C633" s="21" t="s">
        <v>1109</v>
      </c>
      <c r="H633" s="51">
        <f>SUMIF(AC626:AC627, 5, I626:I627)+SUMIF(AC626:AC627, 6, I626:I627)</f>
        <v>0</v>
      </c>
      <c r="I633" s="51"/>
      <c r="J633" s="51">
        <f>SUMIF(AC626:AC627, 5, K626:K627)+SUMIF(AC626:AC627, 6, K626:K627)</f>
        <v>0</v>
      </c>
      <c r="K633" s="51"/>
    </row>
    <row r="634" spans="1:29" ht="15" x14ac:dyDescent="0.25">
      <c r="H634" s="51"/>
      <c r="I634" s="51"/>
      <c r="J634" s="51"/>
      <c r="K634" s="51"/>
      <c r="O634" s="36">
        <f>I622+I623+I625+I628+I629+I630+SUM(I626:I627)</f>
        <v>903.23</v>
      </c>
      <c r="P634" s="36">
        <f>K622+K623+K625+K628+K629+K630+SUM(K626:K627)</f>
        <v>11636.71</v>
      </c>
    </row>
    <row r="636" spans="1:29" ht="28.5" x14ac:dyDescent="0.2">
      <c r="A636" s="25">
        <v>44</v>
      </c>
      <c r="B636" s="25" t="str">
        <f>Source!F428</f>
        <v>4.10-174-2</v>
      </c>
      <c r="C636" s="25" t="s">
        <v>521</v>
      </c>
      <c r="D636" s="26" t="str">
        <f>Source!H428</f>
        <v>10 шт.</v>
      </c>
      <c r="E636" s="12">
        <f>Source!I428</f>
        <v>0.3</v>
      </c>
      <c r="F636" s="28"/>
      <c r="G636" s="27"/>
      <c r="H636" s="12"/>
      <c r="I636" s="28"/>
      <c r="J636" s="12"/>
      <c r="K636" s="28"/>
      <c r="Q636">
        <f>Source!X428</f>
        <v>134.83000000000001</v>
      </c>
      <c r="R636">
        <f>Source!X429</f>
        <v>3775.45</v>
      </c>
      <c r="S636">
        <f>Source!Y428</f>
        <v>84.27</v>
      </c>
      <c r="T636">
        <f>Source!Y429</f>
        <v>1764.61</v>
      </c>
      <c r="U636">
        <f>ROUND((175/100)*ROUND(Source!R428, 2), 2)</f>
        <v>7.0000000000000007E-2</v>
      </c>
      <c r="V636">
        <f>ROUND((160/100)*ROUND(Source!R429, 2), 2)</f>
        <v>2.1800000000000002</v>
      </c>
      <c r="AC636">
        <v>0</v>
      </c>
    </row>
    <row r="637" spans="1:29" x14ac:dyDescent="0.2">
      <c r="C637" s="29" t="str">
        <f>"Объем: "&amp;Source!I428&amp;"=3/"&amp;"10"</f>
        <v>Объем: 0,3=3/10</v>
      </c>
    </row>
    <row r="638" spans="1:29" ht="14.25" x14ac:dyDescent="0.2">
      <c r="A638" s="25"/>
      <c r="B638" s="25"/>
      <c r="C638" s="25" t="s">
        <v>1099</v>
      </c>
      <c r="D638" s="26"/>
      <c r="E638" s="12"/>
      <c r="F638" s="28">
        <f>Source!AO428</f>
        <v>401.27</v>
      </c>
      <c r="G638" s="27" t="str">
        <f>Source!DG428</f>
        <v/>
      </c>
      <c r="H638" s="12">
        <f>Source!AV429</f>
        <v>1</v>
      </c>
      <c r="I638" s="28">
        <f>Source!S428</f>
        <v>120.38</v>
      </c>
      <c r="J638" s="12">
        <f>IF(Source!BA429&lt;&gt; 0, Source!BA429, 1)</f>
        <v>34.090000000000003</v>
      </c>
      <c r="K638" s="28">
        <f>Source!S429</f>
        <v>4103.75</v>
      </c>
    </row>
    <row r="639" spans="1:29" ht="14.25" x14ac:dyDescent="0.2">
      <c r="A639" s="25"/>
      <c r="B639" s="25"/>
      <c r="C639" s="25" t="s">
        <v>1100</v>
      </c>
      <c r="D639" s="26"/>
      <c r="E639" s="12"/>
      <c r="F639" s="28">
        <f>Source!AM428</f>
        <v>2.36</v>
      </c>
      <c r="G639" s="27" t="str">
        <f>Source!DE428</f>
        <v/>
      </c>
      <c r="H639" s="12">
        <f>Source!AV429</f>
        <v>1</v>
      </c>
      <c r="I639" s="28">
        <f>Source!Q428</f>
        <v>0.71</v>
      </c>
      <c r="J639" s="12">
        <f>IF(Source!BB429&lt;&gt; 0, Source!BB429, 1)</f>
        <v>9.98</v>
      </c>
      <c r="K639" s="28">
        <f>Source!Q429</f>
        <v>7.09</v>
      </c>
    </row>
    <row r="640" spans="1:29" ht="14.25" x14ac:dyDescent="0.2">
      <c r="A640" s="25"/>
      <c r="B640" s="25"/>
      <c r="C640" s="25" t="s">
        <v>1101</v>
      </c>
      <c r="D640" s="26"/>
      <c r="E640" s="12"/>
      <c r="F640" s="28">
        <f>Source!AN428</f>
        <v>0.13</v>
      </c>
      <c r="G640" s="27" t="str">
        <f>Source!DF428</f>
        <v/>
      </c>
      <c r="H640" s="12">
        <f>Source!AV429</f>
        <v>1</v>
      </c>
      <c r="I640" s="30">
        <f>Source!R428</f>
        <v>0.04</v>
      </c>
      <c r="J640" s="12">
        <f>IF(Source!BS429&lt;&gt; 0, Source!BS429, 1)</f>
        <v>34.090000000000003</v>
      </c>
      <c r="K640" s="30">
        <f>Source!R429</f>
        <v>1.36</v>
      </c>
    </row>
    <row r="641" spans="1:29" ht="14.25" x14ac:dyDescent="0.2">
      <c r="A641" s="25"/>
      <c r="B641" s="25"/>
      <c r="C641" s="25" t="s">
        <v>1112</v>
      </c>
      <c r="D641" s="26"/>
      <c r="E641" s="12"/>
      <c r="F641" s="28">
        <f>Source!AL428</f>
        <v>42.51</v>
      </c>
      <c r="G641" s="27" t="str">
        <f>Source!DD428</f>
        <v/>
      </c>
      <c r="H641" s="12">
        <f>Source!AW429</f>
        <v>1</v>
      </c>
      <c r="I641" s="28">
        <f>Source!P428</f>
        <v>12.75</v>
      </c>
      <c r="J641" s="12">
        <f>IF(Source!BC429&lt;&gt; 0, Source!BC429, 1)</f>
        <v>1.86</v>
      </c>
      <c r="K641" s="28">
        <f>Source!P429</f>
        <v>23.72</v>
      </c>
    </row>
    <row r="642" spans="1:29" ht="54" x14ac:dyDescent="0.2">
      <c r="A642" s="25" t="s">
        <v>525</v>
      </c>
      <c r="B642" s="25" t="str">
        <f>Source!F430</f>
        <v>цена поставщика</v>
      </c>
      <c r="C642" s="25" t="s">
        <v>1116</v>
      </c>
      <c r="D642" s="26" t="str">
        <f>Source!H430</f>
        <v>ШТ</v>
      </c>
      <c r="E642" s="12">
        <f>Source!I430</f>
        <v>3</v>
      </c>
      <c r="F642" s="28">
        <f>Source!AK430</f>
        <v>1657.67</v>
      </c>
      <c r="G642" s="37" t="s">
        <v>3</v>
      </c>
      <c r="H642" s="12">
        <f>Source!AW431</f>
        <v>1</v>
      </c>
      <c r="I642" s="28">
        <f>Source!O430</f>
        <v>4973.01</v>
      </c>
      <c r="J642" s="12">
        <f>IF(Source!BC431&lt;&gt; 0, Source!BC431, 1)</f>
        <v>9.64</v>
      </c>
      <c r="K642" s="28">
        <f>Source!O431</f>
        <v>47939.82</v>
      </c>
      <c r="Q642">
        <f>Source!X430</f>
        <v>0</v>
      </c>
      <c r="R642">
        <f>Source!X431</f>
        <v>0</v>
      </c>
      <c r="S642">
        <f>Source!Y430</f>
        <v>0</v>
      </c>
      <c r="T642">
        <f>Source!Y431</f>
        <v>0</v>
      </c>
      <c r="U642">
        <f>ROUND((175/100)*ROUND(Source!R430, 2), 2)</f>
        <v>0</v>
      </c>
      <c r="V642">
        <f>ROUND((160/100)*ROUND(Source!R431, 2), 2)</f>
        <v>0</v>
      </c>
      <c r="AC642">
        <v>3</v>
      </c>
    </row>
    <row r="643" spans="1:29" ht="14.25" x14ac:dyDescent="0.2">
      <c r="A643" s="25"/>
      <c r="B643" s="25"/>
      <c r="C643" s="25" t="s">
        <v>1102</v>
      </c>
      <c r="D643" s="26" t="s">
        <v>1103</v>
      </c>
      <c r="E643" s="12">
        <f>Source!DN429</f>
        <v>112</v>
      </c>
      <c r="F643" s="28"/>
      <c r="G643" s="27"/>
      <c r="H643" s="12"/>
      <c r="I643" s="28">
        <f>SUM(Q636:Q642)</f>
        <v>134.83000000000001</v>
      </c>
      <c r="J643" s="12">
        <f>Source!BZ429</f>
        <v>92</v>
      </c>
      <c r="K643" s="28">
        <f>SUM(R636:R642)</f>
        <v>3775.45</v>
      </c>
    </row>
    <row r="644" spans="1:29" ht="14.25" x14ac:dyDescent="0.2">
      <c r="A644" s="25"/>
      <c r="B644" s="25"/>
      <c r="C644" s="25" t="s">
        <v>1104</v>
      </c>
      <c r="D644" s="26" t="s">
        <v>1103</v>
      </c>
      <c r="E644" s="12">
        <f>Source!DO429</f>
        <v>70</v>
      </c>
      <c r="F644" s="28"/>
      <c r="G644" s="27"/>
      <c r="H644" s="12"/>
      <c r="I644" s="28">
        <f>SUM(S636:S643)</f>
        <v>84.27</v>
      </c>
      <c r="J644" s="12">
        <f>Source!CA429</f>
        <v>43</v>
      </c>
      <c r="K644" s="28">
        <f>SUM(T636:T643)</f>
        <v>1764.61</v>
      </c>
    </row>
    <row r="645" spans="1:29" ht="14.25" x14ac:dyDescent="0.2">
      <c r="A645" s="25"/>
      <c r="B645" s="25"/>
      <c r="C645" s="25" t="s">
        <v>1105</v>
      </c>
      <c r="D645" s="26" t="s">
        <v>1103</v>
      </c>
      <c r="E645" s="12">
        <f>175</f>
        <v>175</v>
      </c>
      <c r="F645" s="28"/>
      <c r="G645" s="27"/>
      <c r="H645" s="12"/>
      <c r="I645" s="28">
        <f>SUM(U636:U644)</f>
        <v>7.0000000000000007E-2</v>
      </c>
      <c r="J645" s="12">
        <f>160</f>
        <v>160</v>
      </c>
      <c r="K645" s="28">
        <f>SUM(V636:V644)</f>
        <v>2.1800000000000002</v>
      </c>
    </row>
    <row r="646" spans="1:29" ht="14.25" x14ac:dyDescent="0.2">
      <c r="A646" s="31"/>
      <c r="B646" s="31"/>
      <c r="C646" s="31" t="s">
        <v>1106</v>
      </c>
      <c r="D646" s="32" t="s">
        <v>1107</v>
      </c>
      <c r="E646" s="33">
        <f>Source!AQ428</f>
        <v>25.33</v>
      </c>
      <c r="F646" s="34"/>
      <c r="G646" s="35" t="str">
        <f>Source!DI428</f>
        <v/>
      </c>
      <c r="H646" s="33">
        <f>Source!AV429</f>
        <v>1</v>
      </c>
      <c r="I646" s="34">
        <f>Source!U428</f>
        <v>7.5989999999999993</v>
      </c>
      <c r="J646" s="33"/>
      <c r="K646" s="34"/>
    </row>
    <row r="647" spans="1:29" ht="15" x14ac:dyDescent="0.25">
      <c r="C647" s="21" t="s">
        <v>1108</v>
      </c>
      <c r="H647" s="52">
        <f>I638+I639+I641+I643+I644+I645+SUM(I642:I642)-SUMIF(AC642:AC642, 5, I642:I642)-SUMIF(AC642:AC642, 6, I642:I642)</f>
        <v>5326.02</v>
      </c>
      <c r="I647" s="52"/>
      <c r="J647" s="52">
        <f>K638+K639+K641+K643+K644+K645+SUM(K642:K642)-SUMIF(AC642:AC642, 5, K642:K642)-SUMIF(AC642:AC642, 6, K642:K642)</f>
        <v>57616.62</v>
      </c>
      <c r="K647" s="52"/>
    </row>
    <row r="648" spans="1:29" ht="15" x14ac:dyDescent="0.25">
      <c r="C648" s="21" t="s">
        <v>1109</v>
      </c>
      <c r="H648" s="51">
        <f>SUMIF(AC642:AC642, 5, I642:I642)+SUMIF(AC642:AC642, 6, I642:I642)</f>
        <v>0</v>
      </c>
      <c r="I648" s="51"/>
      <c r="J648" s="51">
        <f>SUMIF(AC642:AC642, 5, K642:K642)+SUMIF(AC642:AC642, 6, K642:K642)</f>
        <v>0</v>
      </c>
      <c r="K648" s="51"/>
    </row>
    <row r="649" spans="1:29" ht="15" x14ac:dyDescent="0.25">
      <c r="H649" s="51"/>
      <c r="I649" s="51"/>
      <c r="J649" s="51"/>
      <c r="K649" s="51"/>
      <c r="O649" s="36">
        <f>I638+I639+I641+I643+I644+I645+SUM(I642:I642)</f>
        <v>5326.02</v>
      </c>
      <c r="P649" s="36">
        <f>K638+K639+K641+K643+K644+K645+SUM(K642:K642)</f>
        <v>57616.62</v>
      </c>
    </row>
    <row r="651" spans="1:29" ht="14.25" x14ac:dyDescent="0.2">
      <c r="A651" s="25">
        <v>45</v>
      </c>
      <c r="B651" s="25" t="str">
        <f>Source!F432</f>
        <v>4.10-175-1</v>
      </c>
      <c r="C651" s="25" t="s">
        <v>531</v>
      </c>
      <c r="D651" s="26" t="str">
        <f>Source!H432</f>
        <v>1  ШТ.</v>
      </c>
      <c r="E651" s="12">
        <f>Source!I432</f>
        <v>1</v>
      </c>
      <c r="F651" s="28"/>
      <c r="G651" s="27"/>
      <c r="H651" s="12"/>
      <c r="I651" s="28"/>
      <c r="J651" s="12"/>
      <c r="K651" s="28"/>
      <c r="Q651">
        <f>Source!X432</f>
        <v>23.11</v>
      </c>
      <c r="R651">
        <f>Source!X433</f>
        <v>647.02</v>
      </c>
      <c r="S651">
        <f>Source!Y432</f>
        <v>14.44</v>
      </c>
      <c r="T651">
        <f>Source!Y433</f>
        <v>302.41000000000003</v>
      </c>
      <c r="U651">
        <f>ROUND((175/100)*ROUND(Source!R432, 2), 2)</f>
        <v>0.25</v>
      </c>
      <c r="V651">
        <f>ROUND((160/100)*ROUND(Source!R433, 2), 2)</f>
        <v>7.63</v>
      </c>
      <c r="AC651">
        <v>0</v>
      </c>
    </row>
    <row r="652" spans="1:29" ht="14.25" x14ac:dyDescent="0.2">
      <c r="A652" s="25"/>
      <c r="B652" s="25"/>
      <c r="C652" s="25" t="s">
        <v>1099</v>
      </c>
      <c r="D652" s="26"/>
      <c r="E652" s="12"/>
      <c r="F652" s="28">
        <f>Source!AO432</f>
        <v>20.63</v>
      </c>
      <c r="G652" s="27" t="str">
        <f>Source!DG432</f>
        <v/>
      </c>
      <c r="H652" s="12">
        <f>Source!AV433</f>
        <v>1</v>
      </c>
      <c r="I652" s="28">
        <f>Source!S432</f>
        <v>20.63</v>
      </c>
      <c r="J652" s="12">
        <f>IF(Source!BA433&lt;&gt; 0, Source!BA433, 1)</f>
        <v>34.090000000000003</v>
      </c>
      <c r="K652" s="28">
        <f>Source!S433</f>
        <v>703.28</v>
      </c>
    </row>
    <row r="653" spans="1:29" ht="14.25" x14ac:dyDescent="0.2">
      <c r="A653" s="25"/>
      <c r="B653" s="25"/>
      <c r="C653" s="25" t="s">
        <v>1100</v>
      </c>
      <c r="D653" s="26"/>
      <c r="E653" s="12"/>
      <c r="F653" s="28">
        <f>Source!AM432</f>
        <v>0.91</v>
      </c>
      <c r="G653" s="27" t="str">
        <f>Source!DE432</f>
        <v/>
      </c>
      <c r="H653" s="12">
        <f>Source!AV433</f>
        <v>1</v>
      </c>
      <c r="I653" s="28">
        <f>Source!Q432</f>
        <v>0.91</v>
      </c>
      <c r="J653" s="12">
        <f>IF(Source!BB433&lt;&gt; 0, Source!BB433, 1)</f>
        <v>12.65</v>
      </c>
      <c r="K653" s="28">
        <f>Source!Q433</f>
        <v>11.51</v>
      </c>
    </row>
    <row r="654" spans="1:29" ht="14.25" x14ac:dyDescent="0.2">
      <c r="A654" s="25"/>
      <c r="B654" s="25"/>
      <c r="C654" s="25" t="s">
        <v>1101</v>
      </c>
      <c r="D654" s="26"/>
      <c r="E654" s="12"/>
      <c r="F654" s="28">
        <f>Source!AN432</f>
        <v>0.14000000000000001</v>
      </c>
      <c r="G654" s="27" t="str">
        <f>Source!DF432</f>
        <v/>
      </c>
      <c r="H654" s="12">
        <f>Source!AV433</f>
        <v>1</v>
      </c>
      <c r="I654" s="30">
        <f>Source!R432</f>
        <v>0.14000000000000001</v>
      </c>
      <c r="J654" s="12">
        <f>IF(Source!BS433&lt;&gt; 0, Source!BS433, 1)</f>
        <v>34.090000000000003</v>
      </c>
      <c r="K654" s="30">
        <f>Source!R433</f>
        <v>4.7699999999999996</v>
      </c>
    </row>
    <row r="655" spans="1:29" ht="14.25" x14ac:dyDescent="0.2">
      <c r="A655" s="25"/>
      <c r="B655" s="25"/>
      <c r="C655" s="25" t="s">
        <v>1112</v>
      </c>
      <c r="D655" s="26"/>
      <c r="E655" s="12"/>
      <c r="F655" s="28">
        <f>Source!AL432</f>
        <v>1.22</v>
      </c>
      <c r="G655" s="27" t="str">
        <f>Source!DD432</f>
        <v/>
      </c>
      <c r="H655" s="12">
        <f>Source!AW433</f>
        <v>1</v>
      </c>
      <c r="I655" s="28">
        <f>Source!P432</f>
        <v>1.22</v>
      </c>
      <c r="J655" s="12">
        <f>IF(Source!BC433&lt;&gt; 0, Source!BC433, 1)</f>
        <v>25.52</v>
      </c>
      <c r="K655" s="28">
        <f>Source!P433</f>
        <v>31.13</v>
      </c>
    </row>
    <row r="656" spans="1:29" ht="54" x14ac:dyDescent="0.2">
      <c r="A656" s="25" t="s">
        <v>535</v>
      </c>
      <c r="B656" s="25" t="str">
        <f>Source!F434</f>
        <v>цена поставщика</v>
      </c>
      <c r="C656" s="25" t="s">
        <v>1117</v>
      </c>
      <c r="D656" s="26" t="str">
        <f>Source!H434</f>
        <v>ШТ</v>
      </c>
      <c r="E656" s="12">
        <f>Source!I434</f>
        <v>1</v>
      </c>
      <c r="F656" s="28">
        <f>Source!AK434</f>
        <v>2027.13</v>
      </c>
      <c r="G656" s="37" t="s">
        <v>3</v>
      </c>
      <c r="H656" s="12">
        <f>Source!AW435</f>
        <v>1</v>
      </c>
      <c r="I656" s="28">
        <f>Source!O434</f>
        <v>2027.13</v>
      </c>
      <c r="J656" s="12">
        <f>IF(Source!BC435&lt;&gt; 0, Source!BC435, 1)</f>
        <v>9.64</v>
      </c>
      <c r="K656" s="28">
        <f>Source!O435</f>
        <v>19541.53</v>
      </c>
      <c r="Q656">
        <f>Source!X434</f>
        <v>0</v>
      </c>
      <c r="R656">
        <f>Source!X435</f>
        <v>0</v>
      </c>
      <c r="S656">
        <f>Source!Y434</f>
        <v>0</v>
      </c>
      <c r="T656">
        <f>Source!Y435</f>
        <v>0</v>
      </c>
      <c r="U656">
        <f>ROUND((175/100)*ROUND(Source!R434, 2), 2)</f>
        <v>0</v>
      </c>
      <c r="V656">
        <f>ROUND((160/100)*ROUND(Source!R435, 2), 2)</f>
        <v>0</v>
      </c>
      <c r="AC656">
        <v>3</v>
      </c>
    </row>
    <row r="657" spans="1:29" ht="14.25" x14ac:dyDescent="0.2">
      <c r="A657" s="25"/>
      <c r="B657" s="25"/>
      <c r="C657" s="25" t="s">
        <v>1102</v>
      </c>
      <c r="D657" s="26" t="s">
        <v>1103</v>
      </c>
      <c r="E657" s="12">
        <f>Source!DN433</f>
        <v>112</v>
      </c>
      <c r="F657" s="28"/>
      <c r="G657" s="27"/>
      <c r="H657" s="12"/>
      <c r="I657" s="28">
        <f>SUM(Q651:Q656)</f>
        <v>23.11</v>
      </c>
      <c r="J657" s="12">
        <f>Source!BZ433</f>
        <v>92</v>
      </c>
      <c r="K657" s="28">
        <f>SUM(R651:R656)</f>
        <v>647.02</v>
      </c>
    </row>
    <row r="658" spans="1:29" ht="14.25" x14ac:dyDescent="0.2">
      <c r="A658" s="25"/>
      <c r="B658" s="25"/>
      <c r="C658" s="25" t="s">
        <v>1104</v>
      </c>
      <c r="D658" s="26" t="s">
        <v>1103</v>
      </c>
      <c r="E658" s="12">
        <f>Source!DO433</f>
        <v>70</v>
      </c>
      <c r="F658" s="28"/>
      <c r="G658" s="27"/>
      <c r="H658" s="12"/>
      <c r="I658" s="28">
        <f>SUM(S651:S657)</f>
        <v>14.44</v>
      </c>
      <c r="J658" s="12">
        <f>Source!CA433</f>
        <v>43</v>
      </c>
      <c r="K658" s="28">
        <f>SUM(T651:T657)</f>
        <v>302.41000000000003</v>
      </c>
    </row>
    <row r="659" spans="1:29" ht="14.25" x14ac:dyDescent="0.2">
      <c r="A659" s="25"/>
      <c r="B659" s="25"/>
      <c r="C659" s="25" t="s">
        <v>1105</v>
      </c>
      <c r="D659" s="26" t="s">
        <v>1103</v>
      </c>
      <c r="E659" s="12">
        <f>175</f>
        <v>175</v>
      </c>
      <c r="F659" s="28"/>
      <c r="G659" s="27"/>
      <c r="H659" s="12"/>
      <c r="I659" s="28">
        <f>SUM(U651:U658)</f>
        <v>0.25</v>
      </c>
      <c r="J659" s="12">
        <f>160</f>
        <v>160</v>
      </c>
      <c r="K659" s="28">
        <f>SUM(V651:V658)</f>
        <v>7.63</v>
      </c>
    </row>
    <row r="660" spans="1:29" ht="14.25" x14ac:dyDescent="0.2">
      <c r="A660" s="31"/>
      <c r="B660" s="31"/>
      <c r="C660" s="31" t="s">
        <v>1106</v>
      </c>
      <c r="D660" s="32" t="s">
        <v>1107</v>
      </c>
      <c r="E660" s="33">
        <f>Source!AQ432</f>
        <v>1.35</v>
      </c>
      <c r="F660" s="34"/>
      <c r="G660" s="35" t="str">
        <f>Source!DI432</f>
        <v/>
      </c>
      <c r="H660" s="33">
        <f>Source!AV433</f>
        <v>1</v>
      </c>
      <c r="I660" s="34">
        <f>Source!U432</f>
        <v>1.35</v>
      </c>
      <c r="J660" s="33"/>
      <c r="K660" s="34"/>
    </row>
    <row r="661" spans="1:29" ht="15" x14ac:dyDescent="0.25">
      <c r="C661" s="21" t="s">
        <v>1108</v>
      </c>
      <c r="H661" s="52">
        <f>I652+I653+I655+I657+I658+I659+SUM(I656:I656)-SUMIF(AC656:AC656, 5, I656:I656)-SUMIF(AC656:AC656, 6, I656:I656)</f>
        <v>2087.69</v>
      </c>
      <c r="I661" s="52"/>
      <c r="J661" s="52">
        <f>K652+K653+K655+K657+K658+K659+SUM(K656:K656)-SUMIF(AC656:AC656, 5, K656:K656)-SUMIF(AC656:AC656, 6, K656:K656)</f>
        <v>21244.51</v>
      </c>
      <c r="K661" s="52"/>
    </row>
    <row r="662" spans="1:29" ht="15" x14ac:dyDescent="0.25">
      <c r="C662" s="21" t="s">
        <v>1109</v>
      </c>
      <c r="H662" s="51">
        <f>SUMIF(AC656:AC656, 5, I656:I656)+SUMIF(AC656:AC656, 6, I656:I656)</f>
        <v>0</v>
      </c>
      <c r="I662" s="51"/>
      <c r="J662" s="51">
        <f>SUMIF(AC656:AC656, 5, K656:K656)+SUMIF(AC656:AC656, 6, K656:K656)</f>
        <v>0</v>
      </c>
      <c r="K662" s="51"/>
    </row>
    <row r="663" spans="1:29" ht="15" x14ac:dyDescent="0.25">
      <c r="H663" s="51"/>
      <c r="I663" s="51"/>
      <c r="J663" s="51"/>
      <c r="K663" s="51"/>
      <c r="O663" s="36">
        <f>I652+I653+I655+I657+I658+I659+SUM(I656:I656)</f>
        <v>2087.69</v>
      </c>
      <c r="P663" s="36">
        <f>K652+K653+K655+K657+K658+K659+SUM(K656:K656)</f>
        <v>21244.51</v>
      </c>
    </row>
    <row r="665" spans="1:29" ht="42.75" x14ac:dyDescent="0.2">
      <c r="A665" s="25">
        <v>46</v>
      </c>
      <c r="B665" s="25" t="str">
        <f>Source!F436</f>
        <v>4.11-12-1</v>
      </c>
      <c r="C665" s="25" t="s">
        <v>540</v>
      </c>
      <c r="D665" s="26" t="str">
        <f>Source!H436</f>
        <v>1  ШТ.</v>
      </c>
      <c r="E665" s="12">
        <f>Source!I436</f>
        <v>1</v>
      </c>
      <c r="F665" s="28"/>
      <c r="G665" s="27"/>
      <c r="H665" s="12"/>
      <c r="I665" s="28"/>
      <c r="J665" s="12"/>
      <c r="K665" s="28"/>
      <c r="Q665">
        <f>Source!X436</f>
        <v>13.05</v>
      </c>
      <c r="R665">
        <f>Source!X437</f>
        <v>365.38</v>
      </c>
      <c r="S665">
        <f>Source!Y436</f>
        <v>8.16</v>
      </c>
      <c r="T665">
        <f>Source!Y437</f>
        <v>162.83000000000001</v>
      </c>
      <c r="U665">
        <f>ROUND((175/100)*ROUND(Source!R436, 2), 2)</f>
        <v>0.14000000000000001</v>
      </c>
      <c r="V665">
        <f>ROUND((160/100)*ROUND(Source!R437, 2), 2)</f>
        <v>4.37</v>
      </c>
      <c r="AC665">
        <v>0</v>
      </c>
    </row>
    <row r="666" spans="1:29" ht="14.25" x14ac:dyDescent="0.2">
      <c r="A666" s="25"/>
      <c r="B666" s="25"/>
      <c r="C666" s="25" t="s">
        <v>1099</v>
      </c>
      <c r="D666" s="26"/>
      <c r="E666" s="12"/>
      <c r="F666" s="28">
        <f>Source!AO436</f>
        <v>11.65</v>
      </c>
      <c r="G666" s="27" t="str">
        <f>Source!DG436</f>
        <v/>
      </c>
      <c r="H666" s="12">
        <f>Source!AV437</f>
        <v>1</v>
      </c>
      <c r="I666" s="28">
        <f>Source!S436</f>
        <v>11.65</v>
      </c>
      <c r="J666" s="12">
        <f>IF(Source!BA437&lt;&gt; 0, Source!BA437, 1)</f>
        <v>34.090000000000003</v>
      </c>
      <c r="K666" s="28">
        <f>Source!S437</f>
        <v>397.15</v>
      </c>
    </row>
    <row r="667" spans="1:29" ht="14.25" x14ac:dyDescent="0.2">
      <c r="A667" s="25"/>
      <c r="B667" s="25"/>
      <c r="C667" s="25" t="s">
        <v>1100</v>
      </c>
      <c r="D667" s="26"/>
      <c r="E667" s="12"/>
      <c r="F667" s="28">
        <f>Source!AM436</f>
        <v>0.5</v>
      </c>
      <c r="G667" s="27" t="str">
        <f>Source!DE436</f>
        <v/>
      </c>
      <c r="H667" s="12">
        <f>Source!AV437</f>
        <v>1</v>
      </c>
      <c r="I667" s="28">
        <f>Source!Q436</f>
        <v>0.5</v>
      </c>
      <c r="J667" s="12">
        <f>IF(Source!BB437&lt;&gt; 0, Source!BB437, 1)</f>
        <v>12.68</v>
      </c>
      <c r="K667" s="28">
        <f>Source!Q437</f>
        <v>6.34</v>
      </c>
    </row>
    <row r="668" spans="1:29" ht="14.25" x14ac:dyDescent="0.2">
      <c r="A668" s="25"/>
      <c r="B668" s="25"/>
      <c r="C668" s="25" t="s">
        <v>1101</v>
      </c>
      <c r="D668" s="26"/>
      <c r="E668" s="12"/>
      <c r="F668" s="28">
        <f>Source!AN436</f>
        <v>0.08</v>
      </c>
      <c r="G668" s="27" t="str">
        <f>Source!DF436</f>
        <v/>
      </c>
      <c r="H668" s="12">
        <f>Source!AV437</f>
        <v>1</v>
      </c>
      <c r="I668" s="30">
        <f>Source!R436</f>
        <v>0.08</v>
      </c>
      <c r="J668" s="12">
        <f>IF(Source!BS437&lt;&gt; 0, Source!BS437, 1)</f>
        <v>34.090000000000003</v>
      </c>
      <c r="K668" s="30">
        <f>Source!R437</f>
        <v>2.73</v>
      </c>
    </row>
    <row r="669" spans="1:29" ht="42.75" x14ac:dyDescent="0.2">
      <c r="A669" s="25" t="s">
        <v>544</v>
      </c>
      <c r="B669" s="25" t="str">
        <f>Source!F438</f>
        <v>цена поставщика</v>
      </c>
      <c r="C669" s="25" t="s">
        <v>1118</v>
      </c>
      <c r="D669" s="26" t="str">
        <f>Source!H438</f>
        <v>ШТ</v>
      </c>
      <c r="E669" s="12">
        <f>Source!I438</f>
        <v>1</v>
      </c>
      <c r="F669" s="28">
        <f>Source!AK438</f>
        <v>1739.59</v>
      </c>
      <c r="G669" s="37" t="s">
        <v>3</v>
      </c>
      <c r="H669" s="12">
        <f>Source!AW439</f>
        <v>1</v>
      </c>
      <c r="I669" s="28">
        <f>Source!O438</f>
        <v>1739.59</v>
      </c>
      <c r="J669" s="12">
        <f>IF(Source!BC439&lt;&gt; 0, Source!BC439, 1)</f>
        <v>9.64</v>
      </c>
      <c r="K669" s="28">
        <f>Source!O439</f>
        <v>16769.650000000001</v>
      </c>
      <c r="Q669">
        <f>Source!X438</f>
        <v>0</v>
      </c>
      <c r="R669">
        <f>Source!X439</f>
        <v>0</v>
      </c>
      <c r="S669">
        <f>Source!Y438</f>
        <v>0</v>
      </c>
      <c r="T669">
        <f>Source!Y439</f>
        <v>0</v>
      </c>
      <c r="U669">
        <f>ROUND((175/100)*ROUND(Source!R438, 2), 2)</f>
        <v>0</v>
      </c>
      <c r="V669">
        <f>ROUND((160/100)*ROUND(Source!R439, 2), 2)</f>
        <v>0</v>
      </c>
      <c r="AC669">
        <v>3</v>
      </c>
    </row>
    <row r="670" spans="1:29" ht="14.25" x14ac:dyDescent="0.2">
      <c r="A670" s="25"/>
      <c r="B670" s="25"/>
      <c r="C670" s="25" t="s">
        <v>1102</v>
      </c>
      <c r="D670" s="26" t="s">
        <v>1103</v>
      </c>
      <c r="E670" s="12">
        <f>Source!DN437</f>
        <v>112</v>
      </c>
      <c r="F670" s="28"/>
      <c r="G670" s="27"/>
      <c r="H670" s="12"/>
      <c r="I670" s="28">
        <f>SUM(Q665:Q669)</f>
        <v>13.05</v>
      </c>
      <c r="J670" s="12">
        <f>Source!BZ437</f>
        <v>92</v>
      </c>
      <c r="K670" s="28">
        <f>SUM(R665:R669)</f>
        <v>365.38</v>
      </c>
    </row>
    <row r="671" spans="1:29" ht="14.25" x14ac:dyDescent="0.2">
      <c r="A671" s="25"/>
      <c r="B671" s="25"/>
      <c r="C671" s="25" t="s">
        <v>1104</v>
      </c>
      <c r="D671" s="26" t="s">
        <v>1103</v>
      </c>
      <c r="E671" s="12">
        <f>Source!DO437</f>
        <v>70</v>
      </c>
      <c r="F671" s="28"/>
      <c r="G671" s="27"/>
      <c r="H671" s="12"/>
      <c r="I671" s="28">
        <f>SUM(S665:S670)</f>
        <v>8.16</v>
      </c>
      <c r="J671" s="12">
        <f>Source!CA437</f>
        <v>41</v>
      </c>
      <c r="K671" s="28">
        <f>SUM(T665:T670)</f>
        <v>162.83000000000001</v>
      </c>
    </row>
    <row r="672" spans="1:29" ht="14.25" x14ac:dyDescent="0.2">
      <c r="A672" s="25"/>
      <c r="B672" s="25"/>
      <c r="C672" s="25" t="s">
        <v>1105</v>
      </c>
      <c r="D672" s="26" t="s">
        <v>1103</v>
      </c>
      <c r="E672" s="12">
        <f>175</f>
        <v>175</v>
      </c>
      <c r="F672" s="28"/>
      <c r="G672" s="27"/>
      <c r="H672" s="12"/>
      <c r="I672" s="28">
        <f>SUM(U665:U671)</f>
        <v>0.14000000000000001</v>
      </c>
      <c r="J672" s="12">
        <f>160</f>
        <v>160</v>
      </c>
      <c r="K672" s="28">
        <f>SUM(V665:V671)</f>
        <v>4.37</v>
      </c>
    </row>
    <row r="673" spans="1:29" ht="14.25" x14ac:dyDescent="0.2">
      <c r="A673" s="31"/>
      <c r="B673" s="31"/>
      <c r="C673" s="31" t="s">
        <v>1106</v>
      </c>
      <c r="D673" s="32" t="s">
        <v>1107</v>
      </c>
      <c r="E673" s="33">
        <f>Source!AQ436</f>
        <v>1.03</v>
      </c>
      <c r="F673" s="34"/>
      <c r="G673" s="35" t="str">
        <f>Source!DI436</f>
        <v/>
      </c>
      <c r="H673" s="33">
        <f>Source!AV437</f>
        <v>1</v>
      </c>
      <c r="I673" s="34">
        <f>Source!U436</f>
        <v>1.03</v>
      </c>
      <c r="J673" s="33"/>
      <c r="K673" s="34"/>
    </row>
    <row r="674" spans="1:29" ht="15" x14ac:dyDescent="0.25">
      <c r="C674" s="21" t="s">
        <v>1108</v>
      </c>
      <c r="H674" s="52">
        <f>I666+I667+I670+I671+I672+SUM(I669:I669)-SUMIF(AC669:AC669, 5, I669:I669)-SUMIF(AC669:AC669, 6, I669:I669)</f>
        <v>1773.09</v>
      </c>
      <c r="I674" s="52"/>
      <c r="J674" s="52">
        <f>K666+K667+K670+K671+K672+SUM(K669:K669)-SUMIF(AC669:AC669, 5, K669:K669)-SUMIF(AC669:AC669, 6, K669:K669)</f>
        <v>17705.72</v>
      </c>
      <c r="K674" s="52"/>
    </row>
    <row r="675" spans="1:29" ht="15" x14ac:dyDescent="0.25">
      <c r="C675" s="21" t="s">
        <v>1109</v>
      </c>
      <c r="H675" s="51">
        <f>SUMIF(AC669:AC669, 5, I669:I669)+SUMIF(AC669:AC669, 6, I669:I669)</f>
        <v>0</v>
      </c>
      <c r="I675" s="51"/>
      <c r="J675" s="51">
        <f>SUMIF(AC669:AC669, 5, K669:K669)+SUMIF(AC669:AC669, 6, K669:K669)</f>
        <v>0</v>
      </c>
      <c r="K675" s="51"/>
    </row>
    <row r="676" spans="1:29" ht="15" x14ac:dyDescent="0.25">
      <c r="H676" s="51"/>
      <c r="I676" s="51"/>
      <c r="J676" s="51"/>
      <c r="K676" s="51"/>
      <c r="O676" s="36">
        <f>I666+I667+I670+I671+I672+SUM(I669:I669)</f>
        <v>1773.09</v>
      </c>
      <c r="P676" s="36">
        <f>K666+K667+K670+K671+K672+SUM(K669:K669)</f>
        <v>17705.72</v>
      </c>
    </row>
    <row r="678" spans="1:29" ht="28.5" x14ac:dyDescent="0.2">
      <c r="A678" s="25">
        <v>47</v>
      </c>
      <c r="B678" s="25" t="str">
        <f>Source!F440</f>
        <v>4.10-75-6</v>
      </c>
      <c r="C678" s="25" t="s">
        <v>549</v>
      </c>
      <c r="D678" s="26" t="str">
        <f>Source!H440</f>
        <v>1  ШТ.</v>
      </c>
      <c r="E678" s="12">
        <f>Source!I440</f>
        <v>1</v>
      </c>
      <c r="F678" s="28"/>
      <c r="G678" s="27"/>
      <c r="H678" s="12"/>
      <c r="I678" s="28"/>
      <c r="J678" s="12"/>
      <c r="K678" s="28"/>
      <c r="Q678">
        <f>Source!X440</f>
        <v>98.94</v>
      </c>
      <c r="R678">
        <f>Source!X441</f>
        <v>2770.59</v>
      </c>
      <c r="S678">
        <f>Source!Y440</f>
        <v>61.84</v>
      </c>
      <c r="T678">
        <f>Source!Y441</f>
        <v>1294.95</v>
      </c>
      <c r="U678">
        <f>ROUND((175/100)*ROUND(Source!R440, 2), 2)</f>
        <v>0</v>
      </c>
      <c r="V678">
        <f>ROUND((160/100)*ROUND(Source!R441, 2), 2)</f>
        <v>0</v>
      </c>
      <c r="AC678">
        <v>0</v>
      </c>
    </row>
    <row r="679" spans="1:29" ht="14.25" x14ac:dyDescent="0.2">
      <c r="A679" s="25"/>
      <c r="B679" s="25"/>
      <c r="C679" s="25" t="s">
        <v>1099</v>
      </c>
      <c r="D679" s="26"/>
      <c r="E679" s="12"/>
      <c r="F679" s="28">
        <f>Source!AO440</f>
        <v>88.34</v>
      </c>
      <c r="G679" s="27" t="str">
        <f>Source!DG440</f>
        <v/>
      </c>
      <c r="H679" s="12">
        <f>Source!AV441</f>
        <v>1</v>
      </c>
      <c r="I679" s="28">
        <f>Source!S440</f>
        <v>88.34</v>
      </c>
      <c r="J679" s="12">
        <f>IF(Source!BA441&lt;&gt; 0, Source!BA441, 1)</f>
        <v>34.090000000000003</v>
      </c>
      <c r="K679" s="28">
        <f>Source!S441</f>
        <v>3011.51</v>
      </c>
    </row>
    <row r="680" spans="1:29" ht="14.25" x14ac:dyDescent="0.2">
      <c r="A680" s="25"/>
      <c r="B680" s="25"/>
      <c r="C680" s="25" t="s">
        <v>1112</v>
      </c>
      <c r="D680" s="26"/>
      <c r="E680" s="12"/>
      <c r="F680" s="28">
        <f>Source!AL440</f>
        <v>34.880000000000003</v>
      </c>
      <c r="G680" s="27" t="str">
        <f>Source!DD440</f>
        <v/>
      </c>
      <c r="H680" s="12">
        <f>Source!AW441</f>
        <v>1</v>
      </c>
      <c r="I680" s="28">
        <f>Source!P440</f>
        <v>34.880000000000003</v>
      </c>
      <c r="J680" s="12">
        <f>IF(Source!BC441&lt;&gt; 0, Source!BC441, 1)</f>
        <v>10.14</v>
      </c>
      <c r="K680" s="28">
        <f>Source!P441</f>
        <v>353.68</v>
      </c>
    </row>
    <row r="681" spans="1:29" ht="54" x14ac:dyDescent="0.2">
      <c r="A681" s="25" t="s">
        <v>553</v>
      </c>
      <c r="B681" s="25" t="str">
        <f>Source!F442</f>
        <v>цена поставщика</v>
      </c>
      <c r="C681" s="25" t="s">
        <v>1119</v>
      </c>
      <c r="D681" s="26" t="str">
        <f>Source!H442</f>
        <v>ШТ</v>
      </c>
      <c r="E681" s="12">
        <f>Source!I442</f>
        <v>1</v>
      </c>
      <c r="F681" s="28">
        <f>Source!AK442</f>
        <v>1172.6300000000001</v>
      </c>
      <c r="G681" s="37" t="s">
        <v>3</v>
      </c>
      <c r="H681" s="12">
        <f>Source!AW443</f>
        <v>1</v>
      </c>
      <c r="I681" s="28">
        <f>Source!O442</f>
        <v>1172.6300000000001</v>
      </c>
      <c r="J681" s="12">
        <f>IF(Source!BC443&lt;&gt; 0, Source!BC443, 1)</f>
        <v>9.64</v>
      </c>
      <c r="K681" s="28">
        <f>Source!O443</f>
        <v>11304.15</v>
      </c>
      <c r="Q681">
        <f>Source!X442</f>
        <v>0</v>
      </c>
      <c r="R681">
        <f>Source!X443</f>
        <v>0</v>
      </c>
      <c r="S681">
        <f>Source!Y442</f>
        <v>0</v>
      </c>
      <c r="T681">
        <f>Source!Y443</f>
        <v>0</v>
      </c>
      <c r="U681">
        <f>ROUND((175/100)*ROUND(Source!R442, 2), 2)</f>
        <v>0</v>
      </c>
      <c r="V681">
        <f>ROUND((160/100)*ROUND(Source!R443, 2), 2)</f>
        <v>0</v>
      </c>
      <c r="AC681">
        <v>3</v>
      </c>
    </row>
    <row r="682" spans="1:29" ht="14.25" x14ac:dyDescent="0.2">
      <c r="A682" s="25"/>
      <c r="B682" s="25"/>
      <c r="C682" s="25" t="s">
        <v>1102</v>
      </c>
      <c r="D682" s="26" t="s">
        <v>1103</v>
      </c>
      <c r="E682" s="12">
        <f>Source!DN441</f>
        <v>112</v>
      </c>
      <c r="F682" s="28"/>
      <c r="G682" s="27"/>
      <c r="H682" s="12"/>
      <c r="I682" s="28">
        <f>SUM(Q678:Q681)</f>
        <v>98.94</v>
      </c>
      <c r="J682" s="12">
        <f>Source!BZ441</f>
        <v>92</v>
      </c>
      <c r="K682" s="28">
        <f>SUM(R678:R681)</f>
        <v>2770.59</v>
      </c>
    </row>
    <row r="683" spans="1:29" ht="14.25" x14ac:dyDescent="0.2">
      <c r="A683" s="25"/>
      <c r="B683" s="25"/>
      <c r="C683" s="25" t="s">
        <v>1104</v>
      </c>
      <c r="D683" s="26" t="s">
        <v>1103</v>
      </c>
      <c r="E683" s="12">
        <f>Source!DO441</f>
        <v>70</v>
      </c>
      <c r="F683" s="28"/>
      <c r="G683" s="27"/>
      <c r="H683" s="12"/>
      <c r="I683" s="28">
        <f>SUM(S678:S682)</f>
        <v>61.84</v>
      </c>
      <c r="J683" s="12">
        <f>Source!CA441</f>
        <v>43</v>
      </c>
      <c r="K683" s="28">
        <f>SUM(T678:T682)</f>
        <v>1294.95</v>
      </c>
    </row>
    <row r="684" spans="1:29" ht="14.25" x14ac:dyDescent="0.2">
      <c r="A684" s="31"/>
      <c r="B684" s="31"/>
      <c r="C684" s="31" t="s">
        <v>1106</v>
      </c>
      <c r="D684" s="32" t="s">
        <v>1107</v>
      </c>
      <c r="E684" s="33">
        <f>Source!AQ440</f>
        <v>7</v>
      </c>
      <c r="F684" s="34"/>
      <c r="G684" s="35" t="str">
        <f>Source!DI440</f>
        <v/>
      </c>
      <c r="H684" s="33">
        <f>Source!AV441</f>
        <v>1</v>
      </c>
      <c r="I684" s="34">
        <f>Source!U440</f>
        <v>7</v>
      </c>
      <c r="J684" s="33"/>
      <c r="K684" s="34"/>
    </row>
    <row r="685" spans="1:29" ht="15" x14ac:dyDescent="0.25">
      <c r="C685" s="21" t="s">
        <v>1108</v>
      </c>
      <c r="H685" s="52">
        <f>I679+I680+I682+I683+SUM(I681:I681)-SUMIF(AC681:AC681, 5, I681:I681)-SUMIF(AC681:AC681, 6, I681:I681)</f>
        <v>1456.63</v>
      </c>
      <c r="I685" s="52"/>
      <c r="J685" s="52">
        <f>K679+K680+K682+K683+SUM(K681:K681)-SUMIF(AC681:AC681, 5, K681:K681)-SUMIF(AC681:AC681, 6, K681:K681)</f>
        <v>18734.88</v>
      </c>
      <c r="K685" s="52"/>
    </row>
    <row r="686" spans="1:29" ht="15" x14ac:dyDescent="0.25">
      <c r="C686" s="21" t="s">
        <v>1109</v>
      </c>
      <c r="H686" s="51">
        <f>SUMIF(AC681:AC681, 5, I681:I681)+SUMIF(AC681:AC681, 6, I681:I681)</f>
        <v>0</v>
      </c>
      <c r="I686" s="51"/>
      <c r="J686" s="51">
        <f>SUMIF(AC681:AC681, 5, K681:K681)+SUMIF(AC681:AC681, 6, K681:K681)</f>
        <v>0</v>
      </c>
      <c r="K686" s="51"/>
    </row>
    <row r="687" spans="1:29" ht="15" x14ac:dyDescent="0.25">
      <c r="H687" s="51"/>
      <c r="I687" s="51"/>
      <c r="J687" s="51"/>
      <c r="K687" s="51"/>
      <c r="O687" s="36">
        <f>I679+I680+I682+I683+SUM(I681:I681)</f>
        <v>1456.63</v>
      </c>
      <c r="P687" s="36">
        <f>K679+K680+K682+K683+SUM(K681:K681)</f>
        <v>18734.88</v>
      </c>
    </row>
    <row r="689" spans="1:29" ht="42.75" x14ac:dyDescent="0.2">
      <c r="A689" s="25">
        <v>48</v>
      </c>
      <c r="B689" s="25" t="str">
        <f>Source!F444</f>
        <v>4.11-12-1</v>
      </c>
      <c r="C689" s="25" t="s">
        <v>540</v>
      </c>
      <c r="D689" s="26" t="str">
        <f>Source!H444</f>
        <v>1  ШТ.</v>
      </c>
      <c r="E689" s="12">
        <f>Source!I444</f>
        <v>1</v>
      </c>
      <c r="F689" s="28"/>
      <c r="G689" s="27"/>
      <c r="H689" s="12"/>
      <c r="I689" s="28"/>
      <c r="J689" s="12"/>
      <c r="K689" s="28"/>
      <c r="Q689">
        <f>Source!X444</f>
        <v>13.05</v>
      </c>
      <c r="R689">
        <f>Source!X445</f>
        <v>365.38</v>
      </c>
      <c r="S689">
        <f>Source!Y444</f>
        <v>8.16</v>
      </c>
      <c r="T689">
        <f>Source!Y445</f>
        <v>162.83000000000001</v>
      </c>
      <c r="U689">
        <f>ROUND((175/100)*ROUND(Source!R444, 2), 2)</f>
        <v>0.14000000000000001</v>
      </c>
      <c r="V689">
        <f>ROUND((160/100)*ROUND(Source!R445, 2), 2)</f>
        <v>4.37</v>
      </c>
      <c r="AC689">
        <v>0</v>
      </c>
    </row>
    <row r="690" spans="1:29" ht="14.25" x14ac:dyDescent="0.2">
      <c r="A690" s="25"/>
      <c r="B690" s="25"/>
      <c r="C690" s="25" t="s">
        <v>1099</v>
      </c>
      <c r="D690" s="26"/>
      <c r="E690" s="12"/>
      <c r="F690" s="28">
        <f>Source!AO444</f>
        <v>11.65</v>
      </c>
      <c r="G690" s="27" t="str">
        <f>Source!DG444</f>
        <v/>
      </c>
      <c r="H690" s="12">
        <f>Source!AV445</f>
        <v>1</v>
      </c>
      <c r="I690" s="28">
        <f>Source!S444</f>
        <v>11.65</v>
      </c>
      <c r="J690" s="12">
        <f>IF(Source!BA445&lt;&gt; 0, Source!BA445, 1)</f>
        <v>34.090000000000003</v>
      </c>
      <c r="K690" s="28">
        <f>Source!S445</f>
        <v>397.15</v>
      </c>
    </row>
    <row r="691" spans="1:29" ht="14.25" x14ac:dyDescent="0.2">
      <c r="A691" s="25"/>
      <c r="B691" s="25"/>
      <c r="C691" s="25" t="s">
        <v>1100</v>
      </c>
      <c r="D691" s="26"/>
      <c r="E691" s="12"/>
      <c r="F691" s="28">
        <f>Source!AM444</f>
        <v>0.5</v>
      </c>
      <c r="G691" s="27" t="str">
        <f>Source!DE444</f>
        <v/>
      </c>
      <c r="H691" s="12">
        <f>Source!AV445</f>
        <v>1</v>
      </c>
      <c r="I691" s="28">
        <f>Source!Q444</f>
        <v>0.5</v>
      </c>
      <c r="J691" s="12">
        <f>IF(Source!BB445&lt;&gt; 0, Source!BB445, 1)</f>
        <v>12.68</v>
      </c>
      <c r="K691" s="28">
        <f>Source!Q445</f>
        <v>6.34</v>
      </c>
    </row>
    <row r="692" spans="1:29" ht="14.25" x14ac:dyDescent="0.2">
      <c r="A692" s="25"/>
      <c r="B692" s="25"/>
      <c r="C692" s="25" t="s">
        <v>1101</v>
      </c>
      <c r="D692" s="26"/>
      <c r="E692" s="12"/>
      <c r="F692" s="28">
        <f>Source!AN444</f>
        <v>0.08</v>
      </c>
      <c r="G692" s="27" t="str">
        <f>Source!DF444</f>
        <v/>
      </c>
      <c r="H692" s="12">
        <f>Source!AV445</f>
        <v>1</v>
      </c>
      <c r="I692" s="30">
        <f>Source!R444</f>
        <v>0.08</v>
      </c>
      <c r="J692" s="12">
        <f>IF(Source!BS445&lt;&gt; 0, Source!BS445, 1)</f>
        <v>34.090000000000003</v>
      </c>
      <c r="K692" s="30">
        <f>Source!R445</f>
        <v>2.73</v>
      </c>
    </row>
    <row r="693" spans="1:29" ht="68.25" x14ac:dyDescent="0.2">
      <c r="A693" s="25" t="s">
        <v>557</v>
      </c>
      <c r="B693" s="25" t="str">
        <f>Source!F446</f>
        <v>цена поставщика</v>
      </c>
      <c r="C693" s="25" t="s">
        <v>1120</v>
      </c>
      <c r="D693" s="26" t="str">
        <f>Source!H446</f>
        <v>ШТ</v>
      </c>
      <c r="E693" s="12">
        <f>Source!I446</f>
        <v>1</v>
      </c>
      <c r="F693" s="28">
        <f>Source!AK446</f>
        <v>1638.5400000000002</v>
      </c>
      <c r="G693" s="37" t="s">
        <v>3</v>
      </c>
      <c r="H693" s="12">
        <f>Source!AW447</f>
        <v>1</v>
      </c>
      <c r="I693" s="28">
        <f>Source!O446</f>
        <v>1638.54</v>
      </c>
      <c r="J693" s="12">
        <f>IF(Source!BC447&lt;&gt; 0, Source!BC447, 1)</f>
        <v>9.64</v>
      </c>
      <c r="K693" s="28">
        <f>Source!O447</f>
        <v>15795.53</v>
      </c>
      <c r="Q693">
        <f>Source!X446</f>
        <v>0</v>
      </c>
      <c r="R693">
        <f>Source!X447</f>
        <v>0</v>
      </c>
      <c r="S693">
        <f>Source!Y446</f>
        <v>0</v>
      </c>
      <c r="T693">
        <f>Source!Y447</f>
        <v>0</v>
      </c>
      <c r="U693">
        <f>ROUND((175/100)*ROUND(Source!R446, 2), 2)</f>
        <v>0</v>
      </c>
      <c r="V693">
        <f>ROUND((160/100)*ROUND(Source!R447, 2), 2)</f>
        <v>0</v>
      </c>
      <c r="AC693">
        <v>3</v>
      </c>
    </row>
    <row r="694" spans="1:29" ht="14.25" x14ac:dyDescent="0.2">
      <c r="A694" s="25"/>
      <c r="B694" s="25"/>
      <c r="C694" s="25" t="s">
        <v>1102</v>
      </c>
      <c r="D694" s="26" t="s">
        <v>1103</v>
      </c>
      <c r="E694" s="12">
        <f>Source!DN445</f>
        <v>112</v>
      </c>
      <c r="F694" s="28"/>
      <c r="G694" s="27"/>
      <c r="H694" s="12"/>
      <c r="I694" s="28">
        <f>SUM(Q689:Q693)</f>
        <v>13.05</v>
      </c>
      <c r="J694" s="12">
        <f>Source!BZ445</f>
        <v>92</v>
      </c>
      <c r="K694" s="28">
        <f>SUM(R689:R693)</f>
        <v>365.38</v>
      </c>
    </row>
    <row r="695" spans="1:29" ht="14.25" x14ac:dyDescent="0.2">
      <c r="A695" s="25"/>
      <c r="B695" s="25"/>
      <c r="C695" s="25" t="s">
        <v>1104</v>
      </c>
      <c r="D695" s="26" t="s">
        <v>1103</v>
      </c>
      <c r="E695" s="12">
        <f>Source!DO445</f>
        <v>70</v>
      </c>
      <c r="F695" s="28"/>
      <c r="G695" s="27"/>
      <c r="H695" s="12"/>
      <c r="I695" s="28">
        <f>SUM(S689:S694)</f>
        <v>8.16</v>
      </c>
      <c r="J695" s="12">
        <f>Source!CA445</f>
        <v>41</v>
      </c>
      <c r="K695" s="28">
        <f>SUM(T689:T694)</f>
        <v>162.83000000000001</v>
      </c>
    </row>
    <row r="696" spans="1:29" ht="14.25" x14ac:dyDescent="0.2">
      <c r="A696" s="25"/>
      <c r="B696" s="25"/>
      <c r="C696" s="25" t="s">
        <v>1105</v>
      </c>
      <c r="D696" s="26" t="s">
        <v>1103</v>
      </c>
      <c r="E696" s="12">
        <f>175</f>
        <v>175</v>
      </c>
      <c r="F696" s="28"/>
      <c r="G696" s="27"/>
      <c r="H696" s="12"/>
      <c r="I696" s="28">
        <f>SUM(U689:U695)</f>
        <v>0.14000000000000001</v>
      </c>
      <c r="J696" s="12">
        <f>160</f>
        <v>160</v>
      </c>
      <c r="K696" s="28">
        <f>SUM(V689:V695)</f>
        <v>4.37</v>
      </c>
    </row>
    <row r="697" spans="1:29" ht="14.25" x14ac:dyDescent="0.2">
      <c r="A697" s="31"/>
      <c r="B697" s="31"/>
      <c r="C697" s="31" t="s">
        <v>1106</v>
      </c>
      <c r="D697" s="32" t="s">
        <v>1107</v>
      </c>
      <c r="E697" s="33">
        <f>Source!AQ444</f>
        <v>1.03</v>
      </c>
      <c r="F697" s="34"/>
      <c r="G697" s="35" t="str">
        <f>Source!DI444</f>
        <v/>
      </c>
      <c r="H697" s="33">
        <f>Source!AV445</f>
        <v>1</v>
      </c>
      <c r="I697" s="34">
        <f>Source!U444</f>
        <v>1.03</v>
      </c>
      <c r="J697" s="33"/>
      <c r="K697" s="34"/>
    </row>
    <row r="698" spans="1:29" ht="15" x14ac:dyDescent="0.25">
      <c r="C698" s="21" t="s">
        <v>1108</v>
      </c>
      <c r="H698" s="52">
        <f>I690+I691+I694+I695+I696+SUM(I693:I693)-SUMIF(AC693:AC693, 5, I693:I693)-SUMIF(AC693:AC693, 6, I693:I693)</f>
        <v>1672.04</v>
      </c>
      <c r="I698" s="52"/>
      <c r="J698" s="52">
        <f>K690+K691+K694+K695+K696+SUM(K693:K693)-SUMIF(AC693:AC693, 5, K693:K693)-SUMIF(AC693:AC693, 6, K693:K693)</f>
        <v>16731.600000000002</v>
      </c>
      <c r="K698" s="52"/>
    </row>
    <row r="699" spans="1:29" ht="15" x14ac:dyDescent="0.25">
      <c r="C699" s="21" t="s">
        <v>1109</v>
      </c>
      <c r="H699" s="51">
        <f>SUMIF(AC693:AC693, 5, I693:I693)+SUMIF(AC693:AC693, 6, I693:I693)</f>
        <v>0</v>
      </c>
      <c r="I699" s="51"/>
      <c r="J699" s="51">
        <f>SUMIF(AC693:AC693, 5, K693:K693)+SUMIF(AC693:AC693, 6, K693:K693)</f>
        <v>0</v>
      </c>
      <c r="K699" s="51"/>
    </row>
    <row r="700" spans="1:29" ht="15" x14ac:dyDescent="0.25">
      <c r="H700" s="51"/>
      <c r="I700" s="51"/>
      <c r="J700" s="51"/>
      <c r="K700" s="51"/>
      <c r="O700" s="36">
        <f>I690+I691+I694+I695+I696+SUM(I693:I693)</f>
        <v>1672.04</v>
      </c>
      <c r="P700" s="36">
        <f>K690+K691+K694+K695+K696+SUM(K693:K693)</f>
        <v>16731.600000000002</v>
      </c>
    </row>
    <row r="702" spans="1:29" ht="71.25" x14ac:dyDescent="0.2">
      <c r="A702" s="25">
        <v>49</v>
      </c>
      <c r="B702" s="25" t="str">
        <f>Source!F448</f>
        <v>4.8-288-2</v>
      </c>
      <c r="C702" s="25" t="s">
        <v>429</v>
      </c>
      <c r="D702" s="26" t="str">
        <f>Source!H448</f>
        <v>100 м</v>
      </c>
      <c r="E702" s="12">
        <f>Source!I448</f>
        <v>2.6549999999999998</v>
      </c>
      <c r="F702" s="28"/>
      <c r="G702" s="27"/>
      <c r="H702" s="12"/>
      <c r="I702" s="28"/>
      <c r="J702" s="12"/>
      <c r="K702" s="28"/>
      <c r="Q702">
        <f>Source!X448</f>
        <v>571.70000000000005</v>
      </c>
      <c r="R702">
        <f>Source!X449</f>
        <v>16009.14</v>
      </c>
      <c r="S702">
        <f>Source!Y448</f>
        <v>357.32</v>
      </c>
      <c r="T702">
        <f>Source!Y449</f>
        <v>7482.53</v>
      </c>
      <c r="U702">
        <f>ROUND((175/100)*ROUND(Source!R448, 2), 2)</f>
        <v>26.53</v>
      </c>
      <c r="V702">
        <f>ROUND((160/100)*ROUND(Source!R449, 2), 2)</f>
        <v>826.88</v>
      </c>
      <c r="AC702">
        <v>0</v>
      </c>
    </row>
    <row r="703" spans="1:29" x14ac:dyDescent="0.2">
      <c r="C703" s="29" t="str">
        <f>"Объем: "&amp;Source!I448&amp;"=265,5/"&amp;"100"</f>
        <v>Объем: 2,655=265,5/100</v>
      </c>
    </row>
    <row r="704" spans="1:29" ht="14.25" x14ac:dyDescent="0.2">
      <c r="A704" s="25"/>
      <c r="B704" s="25"/>
      <c r="C704" s="25" t="s">
        <v>1099</v>
      </c>
      <c r="D704" s="26"/>
      <c r="E704" s="12"/>
      <c r="F704" s="28">
        <f>Source!AO448</f>
        <v>192.26</v>
      </c>
      <c r="G704" s="27" t="str">
        <f>Source!DG448</f>
        <v/>
      </c>
      <c r="H704" s="12">
        <f>Source!AV449</f>
        <v>1</v>
      </c>
      <c r="I704" s="28">
        <f>Source!S448</f>
        <v>510.45</v>
      </c>
      <c r="J704" s="12">
        <f>IF(Source!BA449&lt;&gt; 0, Source!BA449, 1)</f>
        <v>34.090000000000003</v>
      </c>
      <c r="K704" s="28">
        <f>Source!S449</f>
        <v>17401.240000000002</v>
      </c>
    </row>
    <row r="705" spans="1:29" ht="14.25" x14ac:dyDescent="0.2">
      <c r="A705" s="25"/>
      <c r="B705" s="25"/>
      <c r="C705" s="25" t="s">
        <v>1100</v>
      </c>
      <c r="D705" s="26"/>
      <c r="E705" s="12"/>
      <c r="F705" s="28">
        <f>Source!AM448</f>
        <v>32.869999999999997</v>
      </c>
      <c r="G705" s="27" t="str">
        <f>Source!DE448</f>
        <v/>
      </c>
      <c r="H705" s="12">
        <f>Source!AV449</f>
        <v>1</v>
      </c>
      <c r="I705" s="28">
        <f>Source!Q448</f>
        <v>87.27</v>
      </c>
      <c r="J705" s="12">
        <f>IF(Source!BB449&lt;&gt; 0, Source!BB449, 1)</f>
        <v>13.61</v>
      </c>
      <c r="K705" s="28">
        <f>Source!Q449</f>
        <v>1187.74</v>
      </c>
    </row>
    <row r="706" spans="1:29" ht="14.25" x14ac:dyDescent="0.2">
      <c r="A706" s="25"/>
      <c r="B706" s="25"/>
      <c r="C706" s="25" t="s">
        <v>1101</v>
      </c>
      <c r="D706" s="26"/>
      <c r="E706" s="12"/>
      <c r="F706" s="28">
        <f>Source!AN448</f>
        <v>5.71</v>
      </c>
      <c r="G706" s="27" t="str">
        <f>Source!DF448</f>
        <v/>
      </c>
      <c r="H706" s="12">
        <f>Source!AV449</f>
        <v>1</v>
      </c>
      <c r="I706" s="30">
        <f>Source!R448</f>
        <v>15.16</v>
      </c>
      <c r="J706" s="12">
        <f>IF(Source!BS449&lt;&gt; 0, Source!BS449, 1)</f>
        <v>34.090000000000003</v>
      </c>
      <c r="K706" s="30">
        <f>Source!R449</f>
        <v>516.79999999999995</v>
      </c>
    </row>
    <row r="707" spans="1:29" ht="14.25" x14ac:dyDescent="0.2">
      <c r="A707" s="25"/>
      <c r="B707" s="25"/>
      <c r="C707" s="25" t="s">
        <v>1112</v>
      </c>
      <c r="D707" s="26"/>
      <c r="E707" s="12"/>
      <c r="F707" s="28">
        <f>Source!AL448</f>
        <v>314.29000000000002</v>
      </c>
      <c r="G707" s="27" t="str">
        <f>Source!DD448</f>
        <v/>
      </c>
      <c r="H707" s="12">
        <f>Source!AW449</f>
        <v>1</v>
      </c>
      <c r="I707" s="28">
        <f>Source!P448</f>
        <v>834.44</v>
      </c>
      <c r="J707" s="12">
        <f>IF(Source!BC449&lt;&gt; 0, Source!BC449, 1)</f>
        <v>9.6199999999999992</v>
      </c>
      <c r="K707" s="28">
        <f>Source!P449</f>
        <v>8027.31</v>
      </c>
    </row>
    <row r="708" spans="1:29" ht="42.75" x14ac:dyDescent="0.2">
      <c r="A708" s="25" t="s">
        <v>561</v>
      </c>
      <c r="B708" s="25" t="str">
        <f>Source!F450</f>
        <v>1.12-5-372</v>
      </c>
      <c r="C708" s="25" t="s">
        <v>436</v>
      </c>
      <c r="D708" s="26" t="str">
        <f>Source!H450</f>
        <v>м</v>
      </c>
      <c r="E708" s="12">
        <f>Source!I450</f>
        <v>270.81</v>
      </c>
      <c r="F708" s="28">
        <f>Source!AK450</f>
        <v>3.45</v>
      </c>
      <c r="G708" s="37" t="s">
        <v>3</v>
      </c>
      <c r="H708" s="12">
        <f>Source!AW451</f>
        <v>1</v>
      </c>
      <c r="I708" s="28">
        <f>Source!O450</f>
        <v>934.29</v>
      </c>
      <c r="J708" s="12">
        <f>IF(Source!BC451&lt;&gt; 0, Source!BC451, 1)</f>
        <v>5.41</v>
      </c>
      <c r="K708" s="28">
        <f>Source!O451</f>
        <v>5054.51</v>
      </c>
      <c r="Q708">
        <f>Source!X450</f>
        <v>0</v>
      </c>
      <c r="R708">
        <f>Source!X451</f>
        <v>0</v>
      </c>
      <c r="S708">
        <f>Source!Y450</f>
        <v>0</v>
      </c>
      <c r="T708">
        <f>Source!Y451</f>
        <v>0</v>
      </c>
      <c r="U708">
        <f>ROUND((175/100)*ROUND(Source!R450, 2), 2)</f>
        <v>0</v>
      </c>
      <c r="V708">
        <f>ROUND((160/100)*ROUND(Source!R451, 2), 2)</f>
        <v>0</v>
      </c>
      <c r="AC708">
        <v>3</v>
      </c>
    </row>
    <row r="709" spans="1:29" ht="42.75" x14ac:dyDescent="0.2">
      <c r="A709" s="25" t="s">
        <v>562</v>
      </c>
      <c r="B709" s="25" t="str">
        <f>Source!F452</f>
        <v>1.21-5-1136</v>
      </c>
      <c r="C709" s="25" t="s">
        <v>445</v>
      </c>
      <c r="D709" s="26" t="str">
        <f>Source!H452</f>
        <v>100 шт.</v>
      </c>
      <c r="E709" s="12">
        <f>Source!I452</f>
        <v>5.31</v>
      </c>
      <c r="F709" s="28">
        <f>Source!AK452</f>
        <v>146.88999999999999</v>
      </c>
      <c r="G709" s="37" t="s">
        <v>3</v>
      </c>
      <c r="H709" s="12">
        <f>Source!AW453</f>
        <v>1</v>
      </c>
      <c r="I709" s="28">
        <f>Source!O452</f>
        <v>779.99</v>
      </c>
      <c r="J709" s="12">
        <f>IF(Source!BC453&lt;&gt; 0, Source!BC453, 1)</f>
        <v>1.89</v>
      </c>
      <c r="K709" s="28">
        <f>Source!O453</f>
        <v>1474.18</v>
      </c>
      <c r="Q709">
        <f>Source!X452</f>
        <v>0</v>
      </c>
      <c r="R709">
        <f>Source!X453</f>
        <v>0</v>
      </c>
      <c r="S709">
        <f>Source!Y452</f>
        <v>0</v>
      </c>
      <c r="T709">
        <f>Source!Y453</f>
        <v>0</v>
      </c>
      <c r="U709">
        <f>ROUND((175/100)*ROUND(Source!R452, 2), 2)</f>
        <v>0</v>
      </c>
      <c r="V709">
        <f>ROUND((160/100)*ROUND(Source!R453, 2), 2)</f>
        <v>0</v>
      </c>
      <c r="AC709">
        <v>3</v>
      </c>
    </row>
    <row r="710" spans="1:29" ht="14.25" x14ac:dyDescent="0.2">
      <c r="A710" s="25"/>
      <c r="B710" s="25"/>
      <c r="C710" s="25" t="s">
        <v>1102</v>
      </c>
      <c r="D710" s="26" t="s">
        <v>1103</v>
      </c>
      <c r="E710" s="12">
        <f>Source!DN449</f>
        <v>112</v>
      </c>
      <c r="F710" s="28"/>
      <c r="G710" s="27"/>
      <c r="H710" s="12"/>
      <c r="I710" s="28">
        <f>SUM(Q702:Q709)</f>
        <v>571.70000000000005</v>
      </c>
      <c r="J710" s="12">
        <f>Source!BZ449</f>
        <v>92</v>
      </c>
      <c r="K710" s="28">
        <f>SUM(R702:R709)</f>
        <v>16009.14</v>
      </c>
    </row>
    <row r="711" spans="1:29" ht="14.25" x14ac:dyDescent="0.2">
      <c r="A711" s="25"/>
      <c r="B711" s="25"/>
      <c r="C711" s="25" t="s">
        <v>1104</v>
      </c>
      <c r="D711" s="26" t="s">
        <v>1103</v>
      </c>
      <c r="E711" s="12">
        <f>Source!DO449</f>
        <v>70</v>
      </c>
      <c r="F711" s="28"/>
      <c r="G711" s="27"/>
      <c r="H711" s="12"/>
      <c r="I711" s="28">
        <f>SUM(S702:S710)</f>
        <v>357.32</v>
      </c>
      <c r="J711" s="12">
        <f>Source!CA449</f>
        <v>43</v>
      </c>
      <c r="K711" s="28">
        <f>SUM(T702:T710)</f>
        <v>7482.53</v>
      </c>
    </row>
    <row r="712" spans="1:29" ht="14.25" x14ac:dyDescent="0.2">
      <c r="A712" s="25"/>
      <c r="B712" s="25"/>
      <c r="C712" s="25" t="s">
        <v>1105</v>
      </c>
      <c r="D712" s="26" t="s">
        <v>1103</v>
      </c>
      <c r="E712" s="12">
        <f>175</f>
        <v>175</v>
      </c>
      <c r="F712" s="28"/>
      <c r="G712" s="27"/>
      <c r="H712" s="12"/>
      <c r="I712" s="28">
        <f>SUM(U702:U711)</f>
        <v>26.53</v>
      </c>
      <c r="J712" s="12">
        <f>160</f>
        <v>160</v>
      </c>
      <c r="K712" s="28">
        <f>SUM(V702:V711)</f>
        <v>826.88</v>
      </c>
    </row>
    <row r="713" spans="1:29" ht="14.25" x14ac:dyDescent="0.2">
      <c r="A713" s="31"/>
      <c r="B713" s="31"/>
      <c r="C713" s="31" t="s">
        <v>1106</v>
      </c>
      <c r="D713" s="32" t="s">
        <v>1107</v>
      </c>
      <c r="E713" s="33">
        <f>Source!AQ448</f>
        <v>15</v>
      </c>
      <c r="F713" s="34"/>
      <c r="G713" s="35" t="str">
        <f>Source!DI448</f>
        <v/>
      </c>
      <c r="H713" s="33">
        <f>Source!AV449</f>
        <v>1</v>
      </c>
      <c r="I713" s="34">
        <f>Source!U448</f>
        <v>39.824999999999996</v>
      </c>
      <c r="J713" s="33"/>
      <c r="K713" s="34"/>
    </row>
    <row r="714" spans="1:29" ht="15" x14ac:dyDescent="0.25">
      <c r="C714" s="21" t="s">
        <v>1108</v>
      </c>
      <c r="H714" s="52">
        <f>I704+I705+I707+I710+I711+I712+SUM(I708:I709)-SUMIF(AC708:AC709, 5, I708:I709)-SUMIF(AC708:AC709, 6, I708:I709)</f>
        <v>4101.9900000000007</v>
      </c>
      <c r="I714" s="52"/>
      <c r="J714" s="52">
        <f>K704+K705+K707+K710+K711+K712+SUM(K708:K709)-SUMIF(AC708:AC709, 5, K708:K709)-SUMIF(AC708:AC709, 6, K708:K709)</f>
        <v>57463.530000000006</v>
      </c>
      <c r="K714" s="52"/>
    </row>
    <row r="715" spans="1:29" ht="15" x14ac:dyDescent="0.25">
      <c r="C715" s="21" t="s">
        <v>1109</v>
      </c>
      <c r="H715" s="51">
        <f>SUMIF(AC708:AC709, 5, I708:I709)+SUMIF(AC708:AC709, 6, I708:I709)</f>
        <v>0</v>
      </c>
      <c r="I715" s="51"/>
      <c r="J715" s="51">
        <f>SUMIF(AC708:AC709, 5, K708:K709)+SUMIF(AC708:AC709, 6, K708:K709)</f>
        <v>0</v>
      </c>
      <c r="K715" s="51"/>
    </row>
    <row r="716" spans="1:29" ht="15" x14ac:dyDescent="0.25">
      <c r="H716" s="51"/>
      <c r="I716" s="51"/>
      <c r="J716" s="51"/>
      <c r="K716" s="51"/>
      <c r="O716" s="36">
        <f>I704+I705+I707+I710+I711+I712+SUM(I708:I709)</f>
        <v>4101.9900000000007</v>
      </c>
      <c r="P716" s="36">
        <f>K704+K705+K707+K710+K711+K712+SUM(K708:K709)</f>
        <v>57463.530000000006</v>
      </c>
    </row>
    <row r="718" spans="1:29" ht="42.75" x14ac:dyDescent="0.2">
      <c r="A718" s="25">
        <v>50</v>
      </c>
      <c r="B718" s="25" t="str">
        <f>Source!F454</f>
        <v>4.8-80-1</v>
      </c>
      <c r="C718" s="25" t="s">
        <v>506</v>
      </c>
      <c r="D718" s="26" t="str">
        <f>Source!H454</f>
        <v>100 М КАБЕЛЯ</v>
      </c>
      <c r="E718" s="12">
        <f>Source!I454</f>
        <v>2.6549999999999998</v>
      </c>
      <c r="F718" s="28"/>
      <c r="G718" s="27"/>
      <c r="H718" s="12"/>
      <c r="I718" s="28"/>
      <c r="J718" s="12"/>
      <c r="K718" s="28"/>
      <c r="Q718">
        <f>Source!X454</f>
        <v>391.98</v>
      </c>
      <c r="R718">
        <f>Source!X455</f>
        <v>10976.35</v>
      </c>
      <c r="S718">
        <f>Source!Y454</f>
        <v>244.99</v>
      </c>
      <c r="T718">
        <f>Source!Y455</f>
        <v>5130.25</v>
      </c>
      <c r="U718">
        <f>ROUND((175/100)*ROUND(Source!R454, 2), 2)</f>
        <v>20.55</v>
      </c>
      <c r="V718">
        <f>ROUND((160/100)*ROUND(Source!R455, 2), 2)</f>
        <v>640.35</v>
      </c>
      <c r="AC718">
        <v>0</v>
      </c>
    </row>
    <row r="719" spans="1:29" x14ac:dyDescent="0.2">
      <c r="C719" s="29" t="str">
        <f>"Объем: "&amp;Source!I454&amp;"=265,5/"&amp;"100"</f>
        <v>Объем: 2,655=265,5/100</v>
      </c>
    </row>
    <row r="720" spans="1:29" ht="14.25" x14ac:dyDescent="0.2">
      <c r="A720" s="25"/>
      <c r="B720" s="25"/>
      <c r="C720" s="25" t="s">
        <v>1099</v>
      </c>
      <c r="D720" s="26"/>
      <c r="E720" s="12"/>
      <c r="F720" s="28">
        <f>Source!AO454</f>
        <v>131.82</v>
      </c>
      <c r="G720" s="27" t="str">
        <f>Source!DG454</f>
        <v/>
      </c>
      <c r="H720" s="12">
        <f>Source!AV455</f>
        <v>1</v>
      </c>
      <c r="I720" s="28">
        <f>Source!S454</f>
        <v>349.98</v>
      </c>
      <c r="J720" s="12">
        <f>IF(Source!BA455&lt;&gt; 0, Source!BA455, 1)</f>
        <v>34.090000000000003</v>
      </c>
      <c r="K720" s="28">
        <f>Source!S455</f>
        <v>11930.82</v>
      </c>
    </row>
    <row r="721" spans="1:29" ht="14.25" x14ac:dyDescent="0.2">
      <c r="A721" s="25"/>
      <c r="B721" s="25"/>
      <c r="C721" s="25" t="s">
        <v>1100</v>
      </c>
      <c r="D721" s="26"/>
      <c r="E721" s="12"/>
      <c r="F721" s="28">
        <f>Source!AM454</f>
        <v>36.36</v>
      </c>
      <c r="G721" s="27" t="str">
        <f>Source!DE454</f>
        <v/>
      </c>
      <c r="H721" s="12">
        <f>Source!AV455</f>
        <v>1</v>
      </c>
      <c r="I721" s="28">
        <f>Source!Q454</f>
        <v>96.54</v>
      </c>
      <c r="J721" s="12">
        <f>IF(Source!BB455&lt;&gt; 0, Source!BB455, 1)</f>
        <v>11.92</v>
      </c>
      <c r="K721" s="28">
        <f>Source!Q455</f>
        <v>1150.76</v>
      </c>
    </row>
    <row r="722" spans="1:29" ht="14.25" x14ac:dyDescent="0.2">
      <c r="A722" s="25"/>
      <c r="B722" s="25"/>
      <c r="C722" s="25" t="s">
        <v>1101</v>
      </c>
      <c r="D722" s="26"/>
      <c r="E722" s="12"/>
      <c r="F722" s="28">
        <f>Source!AN454</f>
        <v>4.42</v>
      </c>
      <c r="G722" s="27" t="str">
        <f>Source!DF454</f>
        <v/>
      </c>
      <c r="H722" s="12">
        <f>Source!AV455</f>
        <v>1</v>
      </c>
      <c r="I722" s="30">
        <f>Source!R454</f>
        <v>11.74</v>
      </c>
      <c r="J722" s="12">
        <f>IF(Source!BS455&lt;&gt; 0, Source!BS455, 1)</f>
        <v>34.090000000000003</v>
      </c>
      <c r="K722" s="30">
        <f>Source!R455</f>
        <v>400.22</v>
      </c>
    </row>
    <row r="723" spans="1:29" ht="14.25" x14ac:dyDescent="0.2">
      <c r="A723" s="25"/>
      <c r="B723" s="25"/>
      <c r="C723" s="25" t="s">
        <v>1112</v>
      </c>
      <c r="D723" s="26"/>
      <c r="E723" s="12"/>
      <c r="F723" s="28">
        <f>Source!AL454</f>
        <v>52.94</v>
      </c>
      <c r="G723" s="27" t="str">
        <f>Source!DD454</f>
        <v/>
      </c>
      <c r="H723" s="12">
        <f>Source!AW455</f>
        <v>1</v>
      </c>
      <c r="I723" s="28">
        <f>Source!P454</f>
        <v>140.56</v>
      </c>
      <c r="J723" s="12">
        <f>IF(Source!BC455&lt;&gt; 0, Source!BC455, 1)</f>
        <v>17.38</v>
      </c>
      <c r="K723" s="28">
        <f>Source!P455</f>
        <v>2442.9299999999998</v>
      </c>
    </row>
    <row r="724" spans="1:29" ht="85.5" x14ac:dyDescent="0.2">
      <c r="A724" s="25" t="s">
        <v>564</v>
      </c>
      <c r="B724" s="25" t="str">
        <f>Source!F456</f>
        <v>1.23-3-292</v>
      </c>
      <c r="C724" s="25" t="s">
        <v>517</v>
      </c>
      <c r="D724" s="26" t="str">
        <f>Source!H456</f>
        <v>км</v>
      </c>
      <c r="E724" s="12">
        <f>Source!I456</f>
        <v>0.27081</v>
      </c>
      <c r="F724" s="28">
        <f>Source!AK456</f>
        <v>13344.29</v>
      </c>
      <c r="G724" s="37" t="s">
        <v>3</v>
      </c>
      <c r="H724" s="12">
        <f>Source!AW457</f>
        <v>1</v>
      </c>
      <c r="I724" s="28">
        <f>Source!O456</f>
        <v>3613.77</v>
      </c>
      <c r="J724" s="12">
        <f>IF(Source!BC457&lt;&gt; 0, Source!BC457, 1)</f>
        <v>8.7799999999999994</v>
      </c>
      <c r="K724" s="28">
        <f>Source!O457</f>
        <v>31728.9</v>
      </c>
      <c r="Q724">
        <f>Source!X456</f>
        <v>0</v>
      </c>
      <c r="R724">
        <f>Source!X457</f>
        <v>0</v>
      </c>
      <c r="S724">
        <f>Source!Y456</f>
        <v>0</v>
      </c>
      <c r="T724">
        <f>Source!Y457</f>
        <v>0</v>
      </c>
      <c r="U724">
        <f>ROUND((175/100)*ROUND(Source!R456, 2), 2)</f>
        <v>0</v>
      </c>
      <c r="V724">
        <f>ROUND((160/100)*ROUND(Source!R457, 2), 2)</f>
        <v>0</v>
      </c>
      <c r="AC724">
        <v>3</v>
      </c>
    </row>
    <row r="725" spans="1:29" ht="14.25" x14ac:dyDescent="0.2">
      <c r="A725" s="25"/>
      <c r="B725" s="25"/>
      <c r="C725" s="25" t="s">
        <v>1102</v>
      </c>
      <c r="D725" s="26" t="s">
        <v>1103</v>
      </c>
      <c r="E725" s="12">
        <f>Source!DN455</f>
        <v>112</v>
      </c>
      <c r="F725" s="28"/>
      <c r="G725" s="27"/>
      <c r="H725" s="12"/>
      <c r="I725" s="28">
        <f>SUM(Q718:Q724)</f>
        <v>391.98</v>
      </c>
      <c r="J725" s="12">
        <f>Source!BZ455</f>
        <v>92</v>
      </c>
      <c r="K725" s="28">
        <f>SUM(R718:R724)</f>
        <v>10976.35</v>
      </c>
    </row>
    <row r="726" spans="1:29" ht="14.25" x14ac:dyDescent="0.2">
      <c r="A726" s="25"/>
      <c r="B726" s="25"/>
      <c r="C726" s="25" t="s">
        <v>1104</v>
      </c>
      <c r="D726" s="26" t="s">
        <v>1103</v>
      </c>
      <c r="E726" s="12">
        <f>Source!DO455</f>
        <v>70</v>
      </c>
      <c r="F726" s="28"/>
      <c r="G726" s="27"/>
      <c r="H726" s="12"/>
      <c r="I726" s="28">
        <f>SUM(S718:S725)</f>
        <v>244.99</v>
      </c>
      <c r="J726" s="12">
        <f>Source!CA455</f>
        <v>43</v>
      </c>
      <c r="K726" s="28">
        <f>SUM(T718:T725)</f>
        <v>5130.25</v>
      </c>
    </row>
    <row r="727" spans="1:29" ht="14.25" x14ac:dyDescent="0.2">
      <c r="A727" s="25"/>
      <c r="B727" s="25"/>
      <c r="C727" s="25" t="s">
        <v>1105</v>
      </c>
      <c r="D727" s="26" t="s">
        <v>1103</v>
      </c>
      <c r="E727" s="12">
        <f>175</f>
        <v>175</v>
      </c>
      <c r="F727" s="28"/>
      <c r="G727" s="27"/>
      <c r="H727" s="12"/>
      <c r="I727" s="28">
        <f>SUM(U718:U726)</f>
        <v>20.55</v>
      </c>
      <c r="J727" s="12">
        <f>160</f>
        <v>160</v>
      </c>
      <c r="K727" s="28">
        <f>SUM(V718:V726)</f>
        <v>640.35</v>
      </c>
    </row>
    <row r="728" spans="1:29" ht="14.25" x14ac:dyDescent="0.2">
      <c r="A728" s="31"/>
      <c r="B728" s="31"/>
      <c r="C728" s="31" t="s">
        <v>1106</v>
      </c>
      <c r="D728" s="32" t="s">
        <v>1107</v>
      </c>
      <c r="E728" s="33">
        <f>Source!AQ454</f>
        <v>10.7</v>
      </c>
      <c r="F728" s="34"/>
      <c r="G728" s="35" t="str">
        <f>Source!DI454</f>
        <v/>
      </c>
      <c r="H728" s="33">
        <f>Source!AV455</f>
        <v>1</v>
      </c>
      <c r="I728" s="34">
        <f>Source!U454</f>
        <v>28.408499999999997</v>
      </c>
      <c r="J728" s="33"/>
      <c r="K728" s="34"/>
    </row>
    <row r="729" spans="1:29" ht="15" x14ac:dyDescent="0.25">
      <c r="C729" s="21" t="s">
        <v>1108</v>
      </c>
      <c r="H729" s="52">
        <f>I720+I721+I723+I725+I726+I727+SUM(I724:I724)-SUMIF(AC724:AC724, 5, I724:I724)-SUMIF(AC724:AC724, 6, I724:I724)</f>
        <v>4858.37</v>
      </c>
      <c r="I729" s="52"/>
      <c r="J729" s="52">
        <f>K720+K721+K723+K725+K726+K727+SUM(K724:K724)-SUMIF(AC724:AC724, 5, K724:K724)-SUMIF(AC724:AC724, 6, K724:K724)</f>
        <v>64000.36</v>
      </c>
      <c r="K729" s="52"/>
    </row>
    <row r="730" spans="1:29" ht="15" x14ac:dyDescent="0.25">
      <c r="C730" s="21" t="s">
        <v>1109</v>
      </c>
      <c r="H730" s="51">
        <f>SUMIF(AC724:AC724, 5, I724:I724)+SUMIF(AC724:AC724, 6, I724:I724)</f>
        <v>0</v>
      </c>
      <c r="I730" s="51"/>
      <c r="J730" s="51">
        <f>SUMIF(AC724:AC724, 5, K724:K724)+SUMIF(AC724:AC724, 6, K724:K724)</f>
        <v>0</v>
      </c>
      <c r="K730" s="51"/>
    </row>
    <row r="731" spans="1:29" ht="15" x14ac:dyDescent="0.25">
      <c r="H731" s="51"/>
      <c r="I731" s="51"/>
      <c r="J731" s="51"/>
      <c r="K731" s="51"/>
      <c r="O731" s="36">
        <f>I720+I721+I723+I725+I726+I727+SUM(I724:I724)</f>
        <v>4858.37</v>
      </c>
      <c r="P731" s="36">
        <f>K720+K721+K723+K725+K726+K727+SUM(K724:K724)</f>
        <v>64000.36</v>
      </c>
    </row>
    <row r="734" spans="1:29" ht="15" x14ac:dyDescent="0.25">
      <c r="A734" s="55" t="str">
        <f>CONCATENATE("Итого по разделу: ",IF(Source!G459&lt;&gt;"Новый раздел", Source!G459, ""))</f>
        <v>Итого по разделу: Видеонаблюдение</v>
      </c>
      <c r="B734" s="55"/>
      <c r="C734" s="55"/>
      <c r="D734" s="55"/>
      <c r="E734" s="55"/>
      <c r="F734" s="55"/>
      <c r="G734" s="55"/>
      <c r="H734" s="51">
        <f>SUM(O591:O733)</f>
        <v>24644.710000000003</v>
      </c>
      <c r="I734" s="54"/>
      <c r="J734" s="51">
        <f>SUM(P591:P733)</f>
        <v>285777.87</v>
      </c>
      <c r="K734" s="54"/>
    </row>
    <row r="735" spans="1:29" hidden="1" x14ac:dyDescent="0.2">
      <c r="A735" t="s">
        <v>1110</v>
      </c>
      <c r="I735">
        <f>SUM(W591:W734)</f>
        <v>0</v>
      </c>
      <c r="J735">
        <f>SUM(X591:X734)</f>
        <v>0</v>
      </c>
    </row>
    <row r="736" spans="1:29" hidden="1" x14ac:dyDescent="0.2">
      <c r="A736" t="s">
        <v>1111</v>
      </c>
      <c r="I736">
        <f>SUM(Y591:Y735)</f>
        <v>0</v>
      </c>
      <c r="J736">
        <f>SUM(Z591:Z735)</f>
        <v>0</v>
      </c>
    </row>
    <row r="738" spans="1:11" ht="15" x14ac:dyDescent="0.25">
      <c r="A738" s="55" t="str">
        <f>CONCATENATE("Итого по локальной смете: ",IF(Source!G489&lt;&gt;"Новая локальная смета", Source!G489, ""))</f>
        <v xml:space="preserve">Итого по локальной смете: </v>
      </c>
      <c r="B738" s="55"/>
      <c r="C738" s="55"/>
      <c r="D738" s="55"/>
      <c r="E738" s="55"/>
      <c r="F738" s="55"/>
      <c r="G738" s="55"/>
      <c r="H738" s="51">
        <f>SUM(O36:O737)</f>
        <v>997054.30999999994</v>
      </c>
      <c r="I738" s="54"/>
      <c r="J738" s="51">
        <f>SUM(P36:P737)</f>
        <v>12364499.890000001</v>
      </c>
      <c r="K738" s="54"/>
    </row>
    <row r="739" spans="1:11" hidden="1" x14ac:dyDescent="0.2">
      <c r="A739" t="s">
        <v>1110</v>
      </c>
      <c r="I739">
        <f>SUM(W36:W738)</f>
        <v>0</v>
      </c>
      <c r="J739">
        <f>SUM(X36:X738)</f>
        <v>0</v>
      </c>
    </row>
    <row r="740" spans="1:11" hidden="1" x14ac:dyDescent="0.2">
      <c r="A740" t="s">
        <v>1111</v>
      </c>
      <c r="I740">
        <f>SUM(Y36:Y739)</f>
        <v>0</v>
      </c>
      <c r="J740">
        <f>SUM(Z36:Z739)</f>
        <v>0</v>
      </c>
    </row>
    <row r="741" spans="1:11" ht="14.25" hidden="1" x14ac:dyDescent="0.2">
      <c r="C741" s="38" t="str">
        <f>Source!H518</f>
        <v>Итого</v>
      </c>
      <c r="D741" s="38"/>
      <c r="E741" s="38"/>
      <c r="F741" s="38"/>
      <c r="G741" s="38"/>
      <c r="H741" s="56">
        <f>Source!F518</f>
        <v>997054.31</v>
      </c>
      <c r="I741" s="56"/>
      <c r="J741" s="56">
        <f>Source!P518</f>
        <v>12364499.890000001</v>
      </c>
      <c r="K741" s="56"/>
    </row>
    <row r="742" spans="1:11" ht="14.25" hidden="1" x14ac:dyDescent="0.2">
      <c r="C742" s="38" t="str">
        <f>Source!H519</f>
        <v>в т. ч. Строительные работы</v>
      </c>
      <c r="D742" s="38"/>
      <c r="E742" s="38"/>
      <c r="F742" s="38"/>
      <c r="G742" s="38"/>
      <c r="H742" s="56">
        <f>Source!F519</f>
        <v>804479.04</v>
      </c>
      <c r="I742" s="56"/>
      <c r="J742" s="56">
        <f>Source!P519</f>
        <v>9883517.5399999991</v>
      </c>
      <c r="K742" s="56"/>
    </row>
    <row r="743" spans="1:11" ht="14.25" hidden="1" x14ac:dyDescent="0.2">
      <c r="C743" s="38" t="str">
        <f>Source!H520</f>
        <v>в. т.ч. Монтажные работы</v>
      </c>
      <c r="D743" s="38"/>
      <c r="E743" s="38"/>
      <c r="F743" s="38"/>
      <c r="G743" s="38"/>
      <c r="H743" s="56">
        <f>Source!F520</f>
        <v>154825.1</v>
      </c>
      <c r="I743" s="56"/>
      <c r="J743" s="56">
        <f>Source!P520</f>
        <v>1965505.22</v>
      </c>
      <c r="K743" s="56"/>
    </row>
    <row r="744" spans="1:11" ht="14.25" hidden="1" x14ac:dyDescent="0.2">
      <c r="C744" s="38" t="str">
        <f>Source!H521</f>
        <v>в т. ч. Оборудование</v>
      </c>
      <c r="D744" s="38"/>
      <c r="E744" s="38"/>
      <c r="F744" s="38"/>
      <c r="G744" s="38"/>
      <c r="H744" s="56">
        <f>Source!F521</f>
        <v>0</v>
      </c>
      <c r="I744" s="56"/>
      <c r="J744" s="56">
        <f>Source!P521</f>
        <v>0</v>
      </c>
      <c r="K744" s="56"/>
    </row>
    <row r="745" spans="1:11" ht="14.25" hidden="1" x14ac:dyDescent="0.2">
      <c r="C745" s="38" t="str">
        <f>Source!H522</f>
        <v>в т. ч. Прочии работы и затраты</v>
      </c>
      <c r="D745" s="38"/>
      <c r="E745" s="38"/>
      <c r="F745" s="38"/>
      <c r="G745" s="38"/>
      <c r="H745" s="56">
        <f>Source!F522</f>
        <v>37750.17</v>
      </c>
      <c r="I745" s="56"/>
      <c r="J745" s="56">
        <f>Source!P522</f>
        <v>515477.13</v>
      </c>
      <c r="K745" s="56"/>
    </row>
    <row r="746" spans="1:11" ht="14.25" hidden="1" x14ac:dyDescent="0.2">
      <c r="C746" s="38" t="str">
        <f>Source!H523</f>
        <v>Затраты на временные здания и сооружения 1,5 от СМР</v>
      </c>
      <c r="D746" s="38"/>
      <c r="E746" s="38"/>
      <c r="F746" s="38"/>
      <c r="G746" s="38"/>
      <c r="H746" s="56">
        <f>Source!F523</f>
        <v>14389.56</v>
      </c>
      <c r="I746" s="56"/>
      <c r="J746" s="56">
        <f>Source!P523</f>
        <v>177735.34</v>
      </c>
      <c r="K746" s="56"/>
    </row>
    <row r="747" spans="1:11" ht="14.25" hidden="1" x14ac:dyDescent="0.2">
      <c r="C747" s="38" t="str">
        <f>Source!H524</f>
        <v>Итого с  ВЗиС</v>
      </c>
      <c r="D747" s="38"/>
      <c r="E747" s="38"/>
      <c r="F747" s="38"/>
      <c r="G747" s="38"/>
      <c r="H747" s="56">
        <f>Source!F524</f>
        <v>1011443.87</v>
      </c>
      <c r="I747" s="56"/>
      <c r="J747" s="56">
        <f>Source!P524</f>
        <v>12542235.23</v>
      </c>
      <c r="K747" s="56"/>
    </row>
    <row r="748" spans="1:11" ht="14.25" hidden="1" x14ac:dyDescent="0.2">
      <c r="C748" s="38" t="str">
        <f>Source!H525</f>
        <v>НДС 20 %</v>
      </c>
      <c r="D748" s="38"/>
      <c r="E748" s="38"/>
      <c r="F748" s="38"/>
      <c r="G748" s="38"/>
      <c r="H748" s="56">
        <f>Source!F525</f>
        <v>202288.77</v>
      </c>
      <c r="I748" s="56"/>
      <c r="J748" s="56">
        <f>Source!P525</f>
        <v>2508447.0499999998</v>
      </c>
      <c r="K748" s="56"/>
    </row>
    <row r="749" spans="1:11" ht="14.25" hidden="1" x14ac:dyDescent="0.2">
      <c r="C749" s="38" t="str">
        <f>Source!H526</f>
        <v>Итого с НДС</v>
      </c>
      <c r="D749" s="38"/>
      <c r="E749" s="38"/>
      <c r="F749" s="38"/>
      <c r="G749" s="38"/>
      <c r="H749" s="56">
        <f>Source!F526</f>
        <v>1213732.6399999999</v>
      </c>
      <c r="I749" s="56"/>
      <c r="J749" s="56">
        <f>Source!P526</f>
        <v>15050682.279999999</v>
      </c>
      <c r="K749" s="56"/>
    </row>
    <row r="750" spans="1:11" ht="14.25" hidden="1" x14ac:dyDescent="0.2">
      <c r="C750" s="38" t="str">
        <f>Source!H527</f>
        <v>Итого возвратные суммы с НДС</v>
      </c>
      <c r="D750" s="38"/>
      <c r="E750" s="38"/>
      <c r="F750" s="38"/>
      <c r="G750" s="38"/>
      <c r="H750" s="57">
        <f>Source!F527</f>
        <v>0</v>
      </c>
      <c r="I750" s="57"/>
      <c r="J750" s="57">
        <f>Source!P527</f>
        <v>0</v>
      </c>
      <c r="K750" s="57"/>
    </row>
    <row r="751" spans="1:11" ht="14.25" hidden="1" x14ac:dyDescent="0.2">
      <c r="C751" s="38" t="str">
        <f>Source!H528</f>
        <v>Всего по смете /акту</v>
      </c>
      <c r="D751" s="38"/>
      <c r="E751" s="38"/>
      <c r="F751" s="38"/>
      <c r="G751" s="38"/>
      <c r="H751" s="56">
        <f>Source!F528</f>
        <v>1213732.6399999999</v>
      </c>
      <c r="I751" s="56"/>
      <c r="J751" s="56">
        <f>Source!P528</f>
        <v>15050682.279999999</v>
      </c>
      <c r="K751" s="56"/>
    </row>
    <row r="752" spans="1:11" ht="14.25" hidden="1" x14ac:dyDescent="0.2">
      <c r="C752" s="38" t="str">
        <f>Source!H529</f>
        <v>В том числе НДС 20%</v>
      </c>
      <c r="D752" s="38"/>
      <c r="E752" s="38"/>
      <c r="F752" s="38"/>
      <c r="G752" s="38"/>
      <c r="H752" s="56">
        <f>Source!F529</f>
        <v>202288.77</v>
      </c>
      <c r="I752" s="56"/>
      <c r="J752" s="56">
        <f>Source!P529</f>
        <v>2508447.0499999998</v>
      </c>
      <c r="K752" s="56"/>
    </row>
    <row r="753" spans="1:11" ht="14.25" hidden="1" x14ac:dyDescent="0.2">
      <c r="C753" s="38" t="str">
        <f>Source!H530</f>
        <v/>
      </c>
      <c r="D753" s="38"/>
      <c r="E753" s="38"/>
      <c r="F753" s="38"/>
      <c r="G753" s="38"/>
      <c r="H753" s="39"/>
      <c r="I753" s="39"/>
      <c r="J753" s="39"/>
      <c r="K753" s="39"/>
    </row>
    <row r="754" spans="1:11" hidden="1" x14ac:dyDescent="0.2"/>
    <row r="755" spans="1:11" ht="15" hidden="1" x14ac:dyDescent="0.25">
      <c r="A755" s="55" t="str">
        <f>CONCATENATE("Итого по смете: ",IF(Source!G532&lt;&gt;"Новый объект", Source!G532, ""))</f>
        <v>Итого по смете: Ангар для реагентов СЕверный</v>
      </c>
      <c r="B755" s="55"/>
      <c r="C755" s="55"/>
      <c r="D755" s="55"/>
      <c r="E755" s="55"/>
      <c r="F755" s="55"/>
      <c r="G755" s="55"/>
      <c r="H755" s="51">
        <f>SUM(O1:O754)</f>
        <v>997054.30999999994</v>
      </c>
      <c r="I755" s="54"/>
      <c r="J755" s="51">
        <f>SUM(P1:P754)</f>
        <v>12364499.890000001</v>
      </c>
      <c r="K755" s="54"/>
    </row>
    <row r="756" spans="1:11" hidden="1" x14ac:dyDescent="0.2">
      <c r="A756" t="s">
        <v>1110</v>
      </c>
      <c r="I756">
        <f>SUM(W1:W755)</f>
        <v>0</v>
      </c>
      <c r="J756">
        <f>SUM(X1:X755)</f>
        <v>0</v>
      </c>
    </row>
    <row r="757" spans="1:11" hidden="1" x14ac:dyDescent="0.2">
      <c r="A757" t="s">
        <v>1111</v>
      </c>
      <c r="I757">
        <f>SUM(Y1:Y756)</f>
        <v>0</v>
      </c>
      <c r="J757">
        <f>SUM(Z1:Z756)</f>
        <v>0</v>
      </c>
    </row>
    <row r="758" spans="1:11" ht="14.25" hidden="1" x14ac:dyDescent="0.2">
      <c r="C758" s="38" t="str">
        <f>Source!H561</f>
        <v>Итого</v>
      </c>
      <c r="D758" s="38"/>
      <c r="E758" s="38"/>
      <c r="F758" s="38"/>
      <c r="G758" s="38"/>
      <c r="H758" s="56">
        <f>Source!F561</f>
        <v>997054.31</v>
      </c>
      <c r="I758" s="56"/>
      <c r="J758" s="56">
        <f>Source!P561</f>
        <v>12364499.890000001</v>
      </c>
      <c r="K758" s="56"/>
    </row>
    <row r="759" spans="1:11" ht="14.25" x14ac:dyDescent="0.2">
      <c r="C759" s="38" t="str">
        <f>Source!H562</f>
        <v>НДС 20%</v>
      </c>
      <c r="D759" s="38"/>
      <c r="E759" s="38"/>
      <c r="F759" s="38"/>
      <c r="G759" s="38"/>
      <c r="H759" s="56">
        <f>Source!F562</f>
        <v>199410.86</v>
      </c>
      <c r="I759" s="56"/>
      <c r="J759" s="56">
        <f>Source!P562</f>
        <v>2472899.98</v>
      </c>
      <c r="K759" s="56"/>
    </row>
    <row r="760" spans="1:11" ht="14.25" x14ac:dyDescent="0.2">
      <c r="C760" s="38" t="str">
        <f>Source!H563</f>
        <v>Всего</v>
      </c>
      <c r="D760" s="38"/>
      <c r="E760" s="38"/>
      <c r="F760" s="38"/>
      <c r="G760" s="38"/>
      <c r="H760" s="56">
        <f>Source!F563</f>
        <v>1196465.17</v>
      </c>
      <c r="I760" s="56"/>
      <c r="J760" s="56">
        <f>Source!P563</f>
        <v>14837399.869999999</v>
      </c>
      <c r="K760" s="56"/>
    </row>
  </sheetData>
  <mergeCells count="408">
    <mergeCell ref="C760:G760"/>
    <mergeCell ref="H760:I760"/>
    <mergeCell ref="J760:K760"/>
    <mergeCell ref="C758:G758"/>
    <mergeCell ref="H758:I758"/>
    <mergeCell ref="J758:K758"/>
    <mergeCell ref="C759:G759"/>
    <mergeCell ref="H759:I759"/>
    <mergeCell ref="J759:K759"/>
    <mergeCell ref="C753:G753"/>
    <mergeCell ref="H753:I753"/>
    <mergeCell ref="J753:K753"/>
    <mergeCell ref="J755:K755"/>
    <mergeCell ref="H755:I755"/>
    <mergeCell ref="A755:G755"/>
    <mergeCell ref="C751:G751"/>
    <mergeCell ref="H751:I751"/>
    <mergeCell ref="J751:K751"/>
    <mergeCell ref="C752:G752"/>
    <mergeCell ref="H752:I752"/>
    <mergeCell ref="J752:K752"/>
    <mergeCell ref="C749:G749"/>
    <mergeCell ref="H749:I749"/>
    <mergeCell ref="J749:K749"/>
    <mergeCell ref="C750:G750"/>
    <mergeCell ref="H750:I750"/>
    <mergeCell ref="J750:K750"/>
    <mergeCell ref="C747:G747"/>
    <mergeCell ref="H747:I747"/>
    <mergeCell ref="J747:K747"/>
    <mergeCell ref="C748:G748"/>
    <mergeCell ref="H748:I748"/>
    <mergeCell ref="J748:K748"/>
    <mergeCell ref="C745:G745"/>
    <mergeCell ref="H745:I745"/>
    <mergeCell ref="J745:K745"/>
    <mergeCell ref="C746:G746"/>
    <mergeCell ref="H746:I746"/>
    <mergeCell ref="J746:K746"/>
    <mergeCell ref="C743:G743"/>
    <mergeCell ref="H743:I743"/>
    <mergeCell ref="J743:K743"/>
    <mergeCell ref="C744:G744"/>
    <mergeCell ref="H744:I744"/>
    <mergeCell ref="J744:K744"/>
    <mergeCell ref="C741:G741"/>
    <mergeCell ref="H741:I741"/>
    <mergeCell ref="J741:K741"/>
    <mergeCell ref="C742:G742"/>
    <mergeCell ref="H742:I742"/>
    <mergeCell ref="J742:K742"/>
    <mergeCell ref="J731:K731"/>
    <mergeCell ref="H731:I731"/>
    <mergeCell ref="J734:K734"/>
    <mergeCell ref="H734:I734"/>
    <mergeCell ref="A734:G734"/>
    <mergeCell ref="J738:K738"/>
    <mergeCell ref="H738:I738"/>
    <mergeCell ref="A738:G738"/>
    <mergeCell ref="J716:K716"/>
    <mergeCell ref="H716:I716"/>
    <mergeCell ref="H729:I729"/>
    <mergeCell ref="J729:K729"/>
    <mergeCell ref="H730:I730"/>
    <mergeCell ref="J730:K730"/>
    <mergeCell ref="J700:K700"/>
    <mergeCell ref="H700:I700"/>
    <mergeCell ref="H714:I714"/>
    <mergeCell ref="J714:K714"/>
    <mergeCell ref="H715:I715"/>
    <mergeCell ref="J715:K715"/>
    <mergeCell ref="J687:K687"/>
    <mergeCell ref="H687:I687"/>
    <mergeCell ref="H698:I698"/>
    <mergeCell ref="J698:K698"/>
    <mergeCell ref="H699:I699"/>
    <mergeCell ref="J699:K699"/>
    <mergeCell ref="J676:K676"/>
    <mergeCell ref="H676:I676"/>
    <mergeCell ref="H685:I685"/>
    <mergeCell ref="J685:K685"/>
    <mergeCell ref="H686:I686"/>
    <mergeCell ref="J686:K686"/>
    <mergeCell ref="J663:K663"/>
    <mergeCell ref="H663:I663"/>
    <mergeCell ref="H674:I674"/>
    <mergeCell ref="J674:K674"/>
    <mergeCell ref="H675:I675"/>
    <mergeCell ref="J675:K675"/>
    <mergeCell ref="J649:K649"/>
    <mergeCell ref="H649:I649"/>
    <mergeCell ref="H661:I661"/>
    <mergeCell ref="J661:K661"/>
    <mergeCell ref="H662:I662"/>
    <mergeCell ref="J662:K662"/>
    <mergeCell ref="J634:K634"/>
    <mergeCell ref="H634:I634"/>
    <mergeCell ref="H647:I647"/>
    <mergeCell ref="J647:K647"/>
    <mergeCell ref="H648:I648"/>
    <mergeCell ref="J648:K648"/>
    <mergeCell ref="J618:K618"/>
    <mergeCell ref="H618:I618"/>
    <mergeCell ref="H632:I632"/>
    <mergeCell ref="J632:K632"/>
    <mergeCell ref="H633:I633"/>
    <mergeCell ref="J633:K633"/>
    <mergeCell ref="J605:K605"/>
    <mergeCell ref="H605:I605"/>
    <mergeCell ref="H616:I616"/>
    <mergeCell ref="J616:K616"/>
    <mergeCell ref="H617:I617"/>
    <mergeCell ref="J617:K617"/>
    <mergeCell ref="A587:G587"/>
    <mergeCell ref="A591:K591"/>
    <mergeCell ref="H603:I603"/>
    <mergeCell ref="J603:K603"/>
    <mergeCell ref="H604:I604"/>
    <mergeCell ref="J604:K604"/>
    <mergeCell ref="H583:I583"/>
    <mergeCell ref="J583:K583"/>
    <mergeCell ref="J584:K584"/>
    <mergeCell ref="H584:I584"/>
    <mergeCell ref="J587:K587"/>
    <mergeCell ref="H587:I587"/>
    <mergeCell ref="H568:I568"/>
    <mergeCell ref="J568:K568"/>
    <mergeCell ref="J569:K569"/>
    <mergeCell ref="H569:I569"/>
    <mergeCell ref="H582:I582"/>
    <mergeCell ref="J582:K582"/>
    <mergeCell ref="H555:I555"/>
    <mergeCell ref="J555:K555"/>
    <mergeCell ref="J556:K556"/>
    <mergeCell ref="H556:I556"/>
    <mergeCell ref="H567:I567"/>
    <mergeCell ref="J567:K567"/>
    <mergeCell ref="H541:I541"/>
    <mergeCell ref="J541:K541"/>
    <mergeCell ref="J542:K542"/>
    <mergeCell ref="H542:I542"/>
    <mergeCell ref="H554:I554"/>
    <mergeCell ref="J554:K554"/>
    <mergeCell ref="H526:I526"/>
    <mergeCell ref="J526:K526"/>
    <mergeCell ref="J527:K527"/>
    <mergeCell ref="H527:I527"/>
    <mergeCell ref="H540:I540"/>
    <mergeCell ref="J540:K540"/>
    <mergeCell ref="H509:I509"/>
    <mergeCell ref="J509:K509"/>
    <mergeCell ref="J510:K510"/>
    <mergeCell ref="H510:I510"/>
    <mergeCell ref="H525:I525"/>
    <mergeCell ref="J525:K525"/>
    <mergeCell ref="H495:I495"/>
    <mergeCell ref="J495:K495"/>
    <mergeCell ref="J496:K496"/>
    <mergeCell ref="H496:I496"/>
    <mergeCell ref="H508:I508"/>
    <mergeCell ref="J508:K508"/>
    <mergeCell ref="H482:I482"/>
    <mergeCell ref="J482:K482"/>
    <mergeCell ref="J483:K483"/>
    <mergeCell ref="H483:I483"/>
    <mergeCell ref="H494:I494"/>
    <mergeCell ref="J494:K494"/>
    <mergeCell ref="J466:K466"/>
    <mergeCell ref="H466:I466"/>
    <mergeCell ref="A466:G466"/>
    <mergeCell ref="A470:K470"/>
    <mergeCell ref="H481:I481"/>
    <mergeCell ref="J481:K481"/>
    <mergeCell ref="H461:I461"/>
    <mergeCell ref="J461:K461"/>
    <mergeCell ref="H462:I462"/>
    <mergeCell ref="J462:K462"/>
    <mergeCell ref="J463:K463"/>
    <mergeCell ref="H463:I463"/>
    <mergeCell ref="H447:I447"/>
    <mergeCell ref="J447:K447"/>
    <mergeCell ref="H448:I448"/>
    <mergeCell ref="J448:K448"/>
    <mergeCell ref="J449:K449"/>
    <mergeCell ref="H449:I449"/>
    <mergeCell ref="J429:K429"/>
    <mergeCell ref="H429:I429"/>
    <mergeCell ref="J432:K432"/>
    <mergeCell ref="H432:I432"/>
    <mergeCell ref="A432:G432"/>
    <mergeCell ref="A436:K436"/>
    <mergeCell ref="J413:K413"/>
    <mergeCell ref="H413:I413"/>
    <mergeCell ref="H427:I427"/>
    <mergeCell ref="J427:K427"/>
    <mergeCell ref="H428:I428"/>
    <mergeCell ref="J428:K428"/>
    <mergeCell ref="A393:G393"/>
    <mergeCell ref="A397:K397"/>
    <mergeCell ref="H411:I411"/>
    <mergeCell ref="J411:K411"/>
    <mergeCell ref="H412:I412"/>
    <mergeCell ref="J412:K412"/>
    <mergeCell ref="H389:I389"/>
    <mergeCell ref="J389:K389"/>
    <mergeCell ref="J390:K390"/>
    <mergeCell ref="H390:I390"/>
    <mergeCell ref="J393:K393"/>
    <mergeCell ref="H393:I393"/>
    <mergeCell ref="H373:I373"/>
    <mergeCell ref="J373:K373"/>
    <mergeCell ref="J374:K374"/>
    <mergeCell ref="H374:I374"/>
    <mergeCell ref="H388:I388"/>
    <mergeCell ref="J388:K388"/>
    <mergeCell ref="H357:I357"/>
    <mergeCell ref="J357:K357"/>
    <mergeCell ref="J358:K358"/>
    <mergeCell ref="H358:I358"/>
    <mergeCell ref="H372:I372"/>
    <mergeCell ref="J372:K372"/>
    <mergeCell ref="H342:I342"/>
    <mergeCell ref="J342:K342"/>
    <mergeCell ref="J343:K343"/>
    <mergeCell ref="H343:I343"/>
    <mergeCell ref="H356:I356"/>
    <mergeCell ref="J356:K356"/>
    <mergeCell ref="H327:I327"/>
    <mergeCell ref="J327:K327"/>
    <mergeCell ref="J328:K328"/>
    <mergeCell ref="H328:I328"/>
    <mergeCell ref="H341:I341"/>
    <mergeCell ref="J341:K341"/>
    <mergeCell ref="H312:I312"/>
    <mergeCell ref="J312:K312"/>
    <mergeCell ref="J313:K313"/>
    <mergeCell ref="H313:I313"/>
    <mergeCell ref="H326:I326"/>
    <mergeCell ref="J326:K326"/>
    <mergeCell ref="J291:K291"/>
    <mergeCell ref="H291:I291"/>
    <mergeCell ref="A291:G291"/>
    <mergeCell ref="A295:K295"/>
    <mergeCell ref="H311:I311"/>
    <mergeCell ref="J311:K311"/>
    <mergeCell ref="H286:I286"/>
    <mergeCell ref="J286:K286"/>
    <mergeCell ref="H287:I287"/>
    <mergeCell ref="J287:K287"/>
    <mergeCell ref="J288:K288"/>
    <mergeCell ref="H288:I288"/>
    <mergeCell ref="H271:I271"/>
    <mergeCell ref="J271:K271"/>
    <mergeCell ref="H272:I272"/>
    <mergeCell ref="J272:K272"/>
    <mergeCell ref="J273:K273"/>
    <mergeCell ref="H273:I273"/>
    <mergeCell ref="H258:I258"/>
    <mergeCell ref="J258:K258"/>
    <mergeCell ref="H259:I259"/>
    <mergeCell ref="J259:K259"/>
    <mergeCell ref="J260:K260"/>
    <mergeCell ref="H260:I260"/>
    <mergeCell ref="H247:I247"/>
    <mergeCell ref="J247:K247"/>
    <mergeCell ref="H248:I248"/>
    <mergeCell ref="J248:K248"/>
    <mergeCell ref="J249:K249"/>
    <mergeCell ref="H249:I249"/>
    <mergeCell ref="H235:I235"/>
    <mergeCell ref="J235:K235"/>
    <mergeCell ref="H236:I236"/>
    <mergeCell ref="J236:K236"/>
    <mergeCell ref="J237:K237"/>
    <mergeCell ref="H237:I237"/>
    <mergeCell ref="H219:I219"/>
    <mergeCell ref="J219:K219"/>
    <mergeCell ref="H220:I220"/>
    <mergeCell ref="J220:K220"/>
    <mergeCell ref="J221:K221"/>
    <mergeCell ref="H221:I221"/>
    <mergeCell ref="H203:I203"/>
    <mergeCell ref="J203:K203"/>
    <mergeCell ref="H204:I204"/>
    <mergeCell ref="J204:K204"/>
    <mergeCell ref="J205:K205"/>
    <mergeCell ref="H205:I205"/>
    <mergeCell ref="H188:I188"/>
    <mergeCell ref="J188:K188"/>
    <mergeCell ref="H189:I189"/>
    <mergeCell ref="J189:K189"/>
    <mergeCell ref="J190:K190"/>
    <mergeCell ref="H190:I190"/>
    <mergeCell ref="H174:I174"/>
    <mergeCell ref="J174:K174"/>
    <mergeCell ref="H175:I175"/>
    <mergeCell ref="J175:K175"/>
    <mergeCell ref="J176:K176"/>
    <mergeCell ref="H176:I176"/>
    <mergeCell ref="J156:K156"/>
    <mergeCell ref="H156:I156"/>
    <mergeCell ref="J159:K159"/>
    <mergeCell ref="H159:I159"/>
    <mergeCell ref="A159:G159"/>
    <mergeCell ref="A163:K163"/>
    <mergeCell ref="J150:K150"/>
    <mergeCell ref="H150:I150"/>
    <mergeCell ref="H154:I154"/>
    <mergeCell ref="J154:K154"/>
    <mergeCell ref="H155:I155"/>
    <mergeCell ref="J155:K155"/>
    <mergeCell ref="J144:K144"/>
    <mergeCell ref="H144:I144"/>
    <mergeCell ref="H148:I148"/>
    <mergeCell ref="J148:K148"/>
    <mergeCell ref="H149:I149"/>
    <mergeCell ref="J149:K149"/>
    <mergeCell ref="J134:K134"/>
    <mergeCell ref="H134:I134"/>
    <mergeCell ref="H142:I142"/>
    <mergeCell ref="J142:K142"/>
    <mergeCell ref="H143:I143"/>
    <mergeCell ref="J143:K143"/>
    <mergeCell ref="J121:K121"/>
    <mergeCell ref="H121:I121"/>
    <mergeCell ref="H132:I132"/>
    <mergeCell ref="J132:K132"/>
    <mergeCell ref="H133:I133"/>
    <mergeCell ref="J133:K133"/>
    <mergeCell ref="J111:K111"/>
    <mergeCell ref="H111:I111"/>
    <mergeCell ref="H119:I119"/>
    <mergeCell ref="J119:K119"/>
    <mergeCell ref="H120:I120"/>
    <mergeCell ref="J120:K120"/>
    <mergeCell ref="J98:K98"/>
    <mergeCell ref="H98:I98"/>
    <mergeCell ref="H109:I109"/>
    <mergeCell ref="J109:K109"/>
    <mergeCell ref="H110:I110"/>
    <mergeCell ref="J110:K110"/>
    <mergeCell ref="J92:K92"/>
    <mergeCell ref="H92:I92"/>
    <mergeCell ref="H96:I96"/>
    <mergeCell ref="J96:K96"/>
    <mergeCell ref="H97:I97"/>
    <mergeCell ref="J97:K97"/>
    <mergeCell ref="J86:K86"/>
    <mergeCell ref="H86:I86"/>
    <mergeCell ref="H90:I90"/>
    <mergeCell ref="J90:K90"/>
    <mergeCell ref="H91:I91"/>
    <mergeCell ref="J91:K91"/>
    <mergeCell ref="J80:K80"/>
    <mergeCell ref="H80:I80"/>
    <mergeCell ref="H84:I84"/>
    <mergeCell ref="J84:K84"/>
    <mergeCell ref="H85:I85"/>
    <mergeCell ref="J85:K85"/>
    <mergeCell ref="J71:K71"/>
    <mergeCell ref="H71:I71"/>
    <mergeCell ref="H78:I78"/>
    <mergeCell ref="J78:K78"/>
    <mergeCell ref="H79:I79"/>
    <mergeCell ref="J79:K79"/>
    <mergeCell ref="J63:K63"/>
    <mergeCell ref="H63:I63"/>
    <mergeCell ref="H69:I69"/>
    <mergeCell ref="J69:K69"/>
    <mergeCell ref="H70:I70"/>
    <mergeCell ref="J70:K70"/>
    <mergeCell ref="J50:K50"/>
    <mergeCell ref="H50:I50"/>
    <mergeCell ref="H61:I61"/>
    <mergeCell ref="J61:K61"/>
    <mergeCell ref="H62:I62"/>
    <mergeCell ref="J62:K62"/>
    <mergeCell ref="A32:K32"/>
    <mergeCell ref="A36:K36"/>
    <mergeCell ref="A38:K38"/>
    <mergeCell ref="H48:I48"/>
    <mergeCell ref="J48:K48"/>
    <mergeCell ref="H49:I49"/>
    <mergeCell ref="J49:K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B52FA-9E7C-4D66-BBB2-C51C83CAB2CC}">
  <dimension ref="A1:IU575"/>
  <sheetViews>
    <sheetView topLeftCell="A178" workbookViewId="0">
      <selection activeCell="I198" sqref="I1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568</v>
      </c>
      <c r="C12" s="1">
        <v>0</v>
      </c>
      <c r="D12" s="1">
        <f>ROW(A532)</f>
        <v>532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B532</f>
        <v>568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Ангар для реагентов СЕверный</v>
      </c>
      <c r="H18" s="3"/>
      <c r="I18" s="3"/>
      <c r="J18" s="3"/>
      <c r="K18" s="3"/>
      <c r="L18" s="3"/>
      <c r="M18" s="3"/>
      <c r="N18" s="3"/>
      <c r="O18" s="3">
        <f t="shared" ref="O18:AT18" si="1">O532</f>
        <v>912043.72</v>
      </c>
      <c r="P18" s="3">
        <f t="shared" si="1"/>
        <v>807984.29</v>
      </c>
      <c r="Q18" s="3">
        <f t="shared" si="1"/>
        <v>60579.07</v>
      </c>
      <c r="R18" s="3">
        <f t="shared" si="1"/>
        <v>3659.36</v>
      </c>
      <c r="S18" s="3">
        <f t="shared" si="1"/>
        <v>43480.36</v>
      </c>
      <c r="T18" s="3">
        <f t="shared" si="1"/>
        <v>0</v>
      </c>
      <c r="U18" s="3">
        <f t="shared" si="1"/>
        <v>3484.7918049922</v>
      </c>
      <c r="V18" s="3">
        <f t="shared" si="1"/>
        <v>0</v>
      </c>
      <c r="W18" s="3">
        <f t="shared" si="1"/>
        <v>0</v>
      </c>
      <c r="X18" s="3">
        <f t="shared" si="1"/>
        <v>39240.959999999999</v>
      </c>
      <c r="Y18" s="3">
        <f t="shared" si="1"/>
        <v>39365.71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997054.31</v>
      </c>
      <c r="AS18" s="3">
        <f t="shared" si="1"/>
        <v>804479.04</v>
      </c>
      <c r="AT18" s="3">
        <f t="shared" si="1"/>
        <v>154825.1</v>
      </c>
      <c r="AU18" s="3">
        <f t="shared" ref="AU18:BZ18" si="2">AU532</f>
        <v>37750.17</v>
      </c>
      <c r="AV18" s="3">
        <f t="shared" si="2"/>
        <v>807984.29</v>
      </c>
      <c r="AW18" s="3">
        <f t="shared" si="2"/>
        <v>807984.29</v>
      </c>
      <c r="AX18" s="3">
        <f t="shared" si="2"/>
        <v>0</v>
      </c>
      <c r="AY18" s="3">
        <f t="shared" si="2"/>
        <v>807984.29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DG532</f>
        <v>10319739.289999999</v>
      </c>
      <c r="DH18" s="4">
        <f t="shared" si="4"/>
        <v>8012547.3200000003</v>
      </c>
      <c r="DI18" s="4">
        <f t="shared" si="4"/>
        <v>824946.48</v>
      </c>
      <c r="DJ18" s="4">
        <f t="shared" si="4"/>
        <v>124747.55</v>
      </c>
      <c r="DK18" s="4">
        <f t="shared" si="4"/>
        <v>1482245.49</v>
      </c>
      <c r="DL18" s="4">
        <f t="shared" si="4"/>
        <v>0</v>
      </c>
      <c r="DM18" s="4">
        <f t="shared" si="4"/>
        <v>3484.7918049922</v>
      </c>
      <c r="DN18" s="4">
        <f t="shared" si="4"/>
        <v>0</v>
      </c>
      <c r="DO18" s="4">
        <f t="shared" si="4"/>
        <v>0</v>
      </c>
      <c r="DP18" s="4">
        <f t="shared" si="4"/>
        <v>1126681.43</v>
      </c>
      <c r="DQ18" s="4">
        <f t="shared" si="4"/>
        <v>718483.09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12364499.890000001</v>
      </c>
      <c r="EK18" s="4">
        <f t="shared" si="4"/>
        <v>9883517.5399999991</v>
      </c>
      <c r="EL18" s="4">
        <f t="shared" si="4"/>
        <v>1965505.22</v>
      </c>
      <c r="EM18" s="4">
        <f t="shared" ref="EM18:FR18" si="5">EM532</f>
        <v>515477.13</v>
      </c>
      <c r="EN18" s="4">
        <f t="shared" si="5"/>
        <v>8012547.3200000003</v>
      </c>
      <c r="EO18" s="4">
        <f t="shared" si="5"/>
        <v>8012547.3200000003</v>
      </c>
      <c r="EP18" s="4">
        <f t="shared" si="5"/>
        <v>0</v>
      </c>
      <c r="EQ18" s="4">
        <f t="shared" si="5"/>
        <v>8012547.3200000003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ROW(A489)</f>
        <v>489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B489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O489</f>
        <v>912043.72</v>
      </c>
      <c r="P22" s="3">
        <f t="shared" si="8"/>
        <v>807984.29</v>
      </c>
      <c r="Q22" s="3">
        <f t="shared" si="8"/>
        <v>60579.07</v>
      </c>
      <c r="R22" s="3">
        <f t="shared" si="8"/>
        <v>3659.36</v>
      </c>
      <c r="S22" s="3">
        <f t="shared" si="8"/>
        <v>43480.36</v>
      </c>
      <c r="T22" s="3">
        <f t="shared" si="8"/>
        <v>0</v>
      </c>
      <c r="U22" s="3">
        <f t="shared" si="8"/>
        <v>3484.7918049922</v>
      </c>
      <c r="V22" s="3">
        <f t="shared" si="8"/>
        <v>0</v>
      </c>
      <c r="W22" s="3">
        <f t="shared" si="8"/>
        <v>0</v>
      </c>
      <c r="X22" s="3">
        <f t="shared" si="8"/>
        <v>39240.959999999999</v>
      </c>
      <c r="Y22" s="3">
        <f t="shared" si="8"/>
        <v>39365.71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997054.31</v>
      </c>
      <c r="AS22" s="3">
        <f t="shared" si="8"/>
        <v>804479.04</v>
      </c>
      <c r="AT22" s="3">
        <f t="shared" si="8"/>
        <v>154825.1</v>
      </c>
      <c r="AU22" s="3">
        <f t="shared" ref="AU22:BZ22" si="9">AU489</f>
        <v>37750.17</v>
      </c>
      <c r="AV22" s="3">
        <f t="shared" si="9"/>
        <v>807984.29</v>
      </c>
      <c r="AW22" s="3">
        <f t="shared" si="9"/>
        <v>807984.29</v>
      </c>
      <c r="AX22" s="3">
        <f t="shared" si="9"/>
        <v>0</v>
      </c>
      <c r="AY22" s="3">
        <f t="shared" si="9"/>
        <v>807984.29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CA489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DG489</f>
        <v>10319739.289999999</v>
      </c>
      <c r="DH22" s="4">
        <f t="shared" si="11"/>
        <v>8012547.3200000003</v>
      </c>
      <c r="DI22" s="4">
        <f t="shared" si="11"/>
        <v>824946.48</v>
      </c>
      <c r="DJ22" s="4">
        <f t="shared" si="11"/>
        <v>124747.55</v>
      </c>
      <c r="DK22" s="4">
        <f t="shared" si="11"/>
        <v>1482245.49</v>
      </c>
      <c r="DL22" s="4">
        <f t="shared" si="11"/>
        <v>0</v>
      </c>
      <c r="DM22" s="4">
        <f t="shared" si="11"/>
        <v>3484.7918049922</v>
      </c>
      <c r="DN22" s="4">
        <f t="shared" si="11"/>
        <v>0</v>
      </c>
      <c r="DO22" s="4">
        <f t="shared" si="11"/>
        <v>0</v>
      </c>
      <c r="DP22" s="4">
        <f t="shared" si="11"/>
        <v>1126681.43</v>
      </c>
      <c r="DQ22" s="4">
        <f t="shared" si="11"/>
        <v>718483.09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12364499.890000001</v>
      </c>
      <c r="EK22" s="4">
        <f t="shared" si="11"/>
        <v>9883517.5399999991</v>
      </c>
      <c r="EL22" s="4">
        <f t="shared" si="11"/>
        <v>1965505.22</v>
      </c>
      <c r="EM22" s="4">
        <f t="shared" ref="EM22:FR22" si="12">EM489</f>
        <v>515477.13</v>
      </c>
      <c r="EN22" s="4">
        <f t="shared" si="12"/>
        <v>8012547.3200000003</v>
      </c>
      <c r="EO22" s="4">
        <f t="shared" si="12"/>
        <v>8012547.3200000003</v>
      </c>
      <c r="EP22" s="4">
        <f t="shared" si="12"/>
        <v>0</v>
      </c>
      <c r="EQ22" s="4">
        <f t="shared" si="12"/>
        <v>8012547.3200000003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FS489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ROW(A65)</f>
        <v>65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O65</f>
        <v>44942.400000000001</v>
      </c>
      <c r="P26" s="3">
        <f t="shared" si="15"/>
        <v>0</v>
      </c>
      <c r="Q26" s="3">
        <f t="shared" si="15"/>
        <v>43228.47</v>
      </c>
      <c r="R26" s="3">
        <f t="shared" si="15"/>
        <v>663.31</v>
      </c>
      <c r="S26" s="3">
        <f t="shared" si="15"/>
        <v>1713.93</v>
      </c>
      <c r="T26" s="3">
        <f t="shared" si="15"/>
        <v>0</v>
      </c>
      <c r="U26" s="3">
        <f t="shared" si="15"/>
        <v>165.84071608720001</v>
      </c>
      <c r="V26" s="3">
        <f t="shared" si="15"/>
        <v>0</v>
      </c>
      <c r="W26" s="3">
        <f t="shared" si="15"/>
        <v>0</v>
      </c>
      <c r="X26" s="3">
        <f t="shared" si="15"/>
        <v>1604.71</v>
      </c>
      <c r="Y26" s="3">
        <f t="shared" si="15"/>
        <v>1165.3900000000001</v>
      </c>
      <c r="Z26" s="3">
        <f t="shared" si="15"/>
        <v>0</v>
      </c>
      <c r="AA26" s="3">
        <f t="shared" si="15"/>
        <v>0</v>
      </c>
      <c r="AB26" s="3">
        <f t="shared" si="15"/>
        <v>44942.400000000001</v>
      </c>
      <c r="AC26" s="3">
        <f t="shared" si="15"/>
        <v>0</v>
      </c>
      <c r="AD26" s="3">
        <f t="shared" si="15"/>
        <v>43228.47</v>
      </c>
      <c r="AE26" s="3">
        <f t="shared" si="15"/>
        <v>663.31</v>
      </c>
      <c r="AF26" s="3">
        <f t="shared" si="15"/>
        <v>1713.93</v>
      </c>
      <c r="AG26" s="3">
        <f t="shared" si="15"/>
        <v>0</v>
      </c>
      <c r="AH26" s="3">
        <f t="shared" si="15"/>
        <v>165.84071608720001</v>
      </c>
      <c r="AI26" s="3">
        <f t="shared" si="15"/>
        <v>0</v>
      </c>
      <c r="AJ26" s="3">
        <f t="shared" si="15"/>
        <v>0</v>
      </c>
      <c r="AK26" s="3">
        <f t="shared" si="15"/>
        <v>1604.71</v>
      </c>
      <c r="AL26" s="3">
        <f t="shared" si="15"/>
        <v>1165.3900000000001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48873.3</v>
      </c>
      <c r="AS26" s="3">
        <f t="shared" si="15"/>
        <v>11123.13</v>
      </c>
      <c r="AT26" s="3">
        <f t="shared" si="15"/>
        <v>0</v>
      </c>
      <c r="AU26" s="3">
        <f t="shared" ref="AU26:BZ26" si="16">AU65</f>
        <v>37750.17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CA65</f>
        <v>48873.3</v>
      </c>
      <c r="CB26" s="3">
        <f t="shared" si="17"/>
        <v>11123.13</v>
      </c>
      <c r="CC26" s="3">
        <f t="shared" si="17"/>
        <v>0</v>
      </c>
      <c r="CD26" s="3">
        <f t="shared" si="17"/>
        <v>37750.17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DG65</f>
        <v>643297.92000000004</v>
      </c>
      <c r="DH26" s="4">
        <f t="shared" si="18"/>
        <v>0</v>
      </c>
      <c r="DI26" s="4">
        <f t="shared" si="18"/>
        <v>584870.04</v>
      </c>
      <c r="DJ26" s="4">
        <f t="shared" si="18"/>
        <v>22612.23</v>
      </c>
      <c r="DK26" s="4">
        <f t="shared" si="18"/>
        <v>58427.88</v>
      </c>
      <c r="DL26" s="4">
        <f t="shared" si="18"/>
        <v>0</v>
      </c>
      <c r="DM26" s="4">
        <f t="shared" si="18"/>
        <v>165.84071608720001</v>
      </c>
      <c r="DN26" s="4">
        <f t="shared" si="18"/>
        <v>0</v>
      </c>
      <c r="DO26" s="4">
        <f t="shared" si="18"/>
        <v>0</v>
      </c>
      <c r="DP26" s="4">
        <f t="shared" si="18"/>
        <v>46152.34</v>
      </c>
      <c r="DQ26" s="4">
        <f t="shared" si="18"/>
        <v>24121.59</v>
      </c>
      <c r="DR26" s="4">
        <f t="shared" si="18"/>
        <v>0</v>
      </c>
      <c r="DS26" s="4">
        <f t="shared" si="18"/>
        <v>0</v>
      </c>
      <c r="DT26" s="4">
        <f t="shared" si="18"/>
        <v>643297.92000000004</v>
      </c>
      <c r="DU26" s="4">
        <f t="shared" si="18"/>
        <v>0</v>
      </c>
      <c r="DV26" s="4">
        <f t="shared" si="18"/>
        <v>584870.04</v>
      </c>
      <c r="DW26" s="4">
        <f t="shared" si="18"/>
        <v>22612.23</v>
      </c>
      <c r="DX26" s="4">
        <f t="shared" si="18"/>
        <v>58427.88</v>
      </c>
      <c r="DY26" s="4">
        <f t="shared" si="18"/>
        <v>0</v>
      </c>
      <c r="DZ26" s="4">
        <f t="shared" si="18"/>
        <v>165.84071608720001</v>
      </c>
      <c r="EA26" s="4">
        <f t="shared" si="18"/>
        <v>0</v>
      </c>
      <c r="EB26" s="4">
        <f t="shared" si="18"/>
        <v>0</v>
      </c>
      <c r="EC26" s="4">
        <f t="shared" si="18"/>
        <v>46152.34</v>
      </c>
      <c r="ED26" s="4">
        <f t="shared" si="18"/>
        <v>24121.59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749751.43</v>
      </c>
      <c r="EK26" s="4">
        <f t="shared" si="18"/>
        <v>234274.3</v>
      </c>
      <c r="EL26" s="4">
        <f t="shared" si="18"/>
        <v>0</v>
      </c>
      <c r="EM26" s="4">
        <f t="shared" ref="EM26:FR26" si="19">EM65</f>
        <v>515477.13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FS65</f>
        <v>749751.43</v>
      </c>
      <c r="FT26" s="4">
        <f t="shared" si="20"/>
        <v>234274.3</v>
      </c>
      <c r="FU26" s="4">
        <f t="shared" si="20"/>
        <v>0</v>
      </c>
      <c r="FV26" s="4">
        <f t="shared" si="20"/>
        <v>515477.13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ROW(SmtRes!A8)</f>
        <v>8</v>
      </c>
      <c r="D28" s="2">
        <f>ROW(EtalonRes!A8)</f>
        <v>8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v>169.363</v>
      </c>
      <c r="J28" s="2">
        <v>0</v>
      </c>
      <c r="K28" s="2">
        <v>169.363</v>
      </c>
      <c r="L28" s="2"/>
      <c r="M28" s="2"/>
      <c r="N28" s="2"/>
      <c r="O28" s="2">
        <f t="shared" ref="O28:O63" si="21">ROUND(CP28,2)</f>
        <v>57931.8</v>
      </c>
      <c r="P28" s="2">
        <f t="shared" ref="P28:P63" si="22">ROUND((ROUND((AC28*AW28*I28),2)*BC28),2)</f>
        <v>426.79</v>
      </c>
      <c r="Q28" s="2">
        <f t="shared" ref="Q28:Q37" si="23">(ROUND((ROUND((((ET28*1.1))*AV28*I28),2)*BB28),2)+ROUND((ROUND(((AE28-((EU28*1.1)))*AV28*I28),2)*BS28),2))</f>
        <v>56057.46</v>
      </c>
      <c r="R28" s="2">
        <f t="shared" ref="R28:R63" si="24">ROUND((ROUND((AE28*AV28*I28),2)*BS28),2)</f>
        <v>3496.84</v>
      </c>
      <c r="S28" s="2">
        <f t="shared" ref="S28:S63" si="25">ROUND((ROUND((AF28*AV28*I28),2)*BA28),2)</f>
        <v>1447.55</v>
      </c>
      <c r="T28" s="2">
        <f t="shared" ref="T28:T63" si="26">ROUND(CU28*I28,2)</f>
        <v>0</v>
      </c>
      <c r="U28" s="2">
        <f t="shared" ref="U28:U63" si="27">CV28*I28</f>
        <v>132.272503</v>
      </c>
      <c r="V28" s="2">
        <f t="shared" ref="V28:V63" si="28">CW28*I28</f>
        <v>0</v>
      </c>
      <c r="W28" s="2">
        <f t="shared" ref="W28:W63" si="29">ROUND(CX28*I28,2)</f>
        <v>0</v>
      </c>
      <c r="X28" s="2">
        <f t="shared" ref="X28:X63" si="30">ROUND(CY28,2)</f>
        <v>1158.04</v>
      </c>
      <c r="Y28" s="2">
        <f t="shared" ref="Y28:Y63" si="31">ROUND(CZ28,2)</f>
        <v>796.15</v>
      </c>
      <c r="Z28" s="2"/>
      <c r="AA28" s="2">
        <v>-1</v>
      </c>
      <c r="AB28" s="2">
        <f t="shared" ref="AB28:AB63" si="32">ROUND((AC28+AD28+AF28),6)</f>
        <v>342.05700000000002</v>
      </c>
      <c r="AC28" s="2">
        <f t="shared" ref="AC28:AC63" si="33">ROUND((ES28),6)</f>
        <v>2.52</v>
      </c>
      <c r="AD28" s="2">
        <f t="shared" ref="AD28:AD37" si="34">ROUND(((((ET28*1.1))-((EU28*1.1)))+AE28),6)</f>
        <v>330.99</v>
      </c>
      <c r="AE28" s="2">
        <f t="shared" ref="AE28:AE37" si="35">ROUND(((EU28*1.1)),6)</f>
        <v>20.646999999999998</v>
      </c>
      <c r="AF28" s="2">
        <f t="shared" ref="AF28:AF37" si="36">ROUND(((EV28*1.1)),6)</f>
        <v>8.5470000000000006</v>
      </c>
      <c r="AG28" s="2">
        <f t="shared" ref="AG28:AG63" si="37">ROUND((AP28),6)</f>
        <v>0</v>
      </c>
      <c r="AH28" s="2">
        <f t="shared" ref="AH28:AH37" si="38">((EW28*1.1))</f>
        <v>0.78100000000000003</v>
      </c>
      <c r="AI28" s="2">
        <f t="shared" ref="AI28:AI37" si="39">((EX28*1.1))</f>
        <v>0</v>
      </c>
      <c r="AJ28" s="2">
        <f t="shared" ref="AJ28:AJ63" si="40">(AS28)</f>
        <v>0</v>
      </c>
      <c r="AK28" s="2">
        <v>311.19</v>
      </c>
      <c r="AL28" s="2">
        <v>2.52</v>
      </c>
      <c r="AM28" s="2">
        <v>300.89999999999998</v>
      </c>
      <c r="AN28" s="2">
        <v>18.77</v>
      </c>
      <c r="AO28" s="2">
        <v>7.77</v>
      </c>
      <c r="AP28" s="2">
        <v>0</v>
      </c>
      <c r="AQ28" s="2">
        <v>0.71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2166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63" si="41">(P28+Q28+S28)</f>
        <v>57931.8</v>
      </c>
      <c r="CQ28" s="2">
        <f t="shared" ref="CQ28:CQ63" si="42">ROUND((ROUND((AC28*AW28*1),2)*BC28),2)</f>
        <v>2.52</v>
      </c>
      <c r="CR28" s="2">
        <f t="shared" ref="CR28:CR37" si="43">(ROUND((ROUND((((ET28*1.1))*AV28*1),2)*BB28),2)+ROUND((ROUND(((AE28-((EU28*1.1)))*AV28*1),2)*BS28),2))</f>
        <v>330.99</v>
      </c>
      <c r="CS28" s="2">
        <f t="shared" ref="CS28:CS63" si="44">ROUND((ROUND((AE28*AV28*1),2)*BS28),2)</f>
        <v>20.65</v>
      </c>
      <c r="CT28" s="2">
        <f t="shared" ref="CT28:CT63" si="45">ROUND((ROUND((AF28*AV28*1),2)*BA28),2)</f>
        <v>8.5500000000000007</v>
      </c>
      <c r="CU28" s="2">
        <f t="shared" ref="CU28:CU63" si="46">AG28</f>
        <v>0</v>
      </c>
      <c r="CV28" s="2">
        <f t="shared" ref="CV28:CV63" si="47">(AH28*AV28)</f>
        <v>0.78100000000000003</v>
      </c>
      <c r="CW28" s="2">
        <f t="shared" ref="CW28:CW63" si="48">AI28</f>
        <v>0</v>
      </c>
      <c r="CX28" s="2">
        <f t="shared" ref="CX28:CX63" si="49">AJ28</f>
        <v>0</v>
      </c>
      <c r="CY28" s="2">
        <f>((S28*BZ28)/100)</f>
        <v>1158.04</v>
      </c>
      <c r="CZ28" s="2">
        <f>((S28*CA28)/100)</f>
        <v>796.15250000000003</v>
      </c>
      <c r="DA28" s="2"/>
      <c r="DB28" s="2"/>
      <c r="DC28" s="2" t="s">
        <v>3</v>
      </c>
      <c r="DD28" s="2" t="s">
        <v>3</v>
      </c>
      <c r="DE28" s="2" t="s">
        <v>21</v>
      </c>
      <c r="DF28" s="2" t="s">
        <v>21</v>
      </c>
      <c r="DG28" s="2" t="s">
        <v>21</v>
      </c>
      <c r="DH28" s="2" t="s">
        <v>3</v>
      </c>
      <c r="DI28" s="2" t="s">
        <v>21</v>
      </c>
      <c r="DJ28" s="2" t="s">
        <v>21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49575487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2166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132096</v>
      </c>
      <c r="ER28" s="2">
        <v>311.19</v>
      </c>
      <c r="ES28" s="2">
        <v>2.52</v>
      </c>
      <c r="ET28" s="2">
        <v>300.89999999999998</v>
      </c>
      <c r="EU28" s="2">
        <v>18.77</v>
      </c>
      <c r="EV28" s="2">
        <v>7.77</v>
      </c>
      <c r="EW28" s="2">
        <v>0.71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63" si="50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-205891065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6119.47</v>
      </c>
      <c r="GL28" s="2">
        <f t="shared" ref="GL28:GL63" si="51">ROUND(IF(AND(BH28=3,BI28=3,FS28&lt;&gt;0),P28,0),2)</f>
        <v>0</v>
      </c>
      <c r="GM28" s="2">
        <f t="shared" ref="GM28:GM37" si="52">ROUND(O28+X28+Y28+GK28,2)+GX28</f>
        <v>66005.460000000006</v>
      </c>
      <c r="GN28" s="2">
        <f t="shared" ref="GN28:GN63" si="53">IF(OR(BI28=0,BI28=1),GM28-GX28,0)</f>
        <v>66005.460000000006</v>
      </c>
      <c r="GO28" s="2">
        <f t="shared" ref="GO28:GO63" si="54">IF(BI28=2,GM28-GX28,0)</f>
        <v>0</v>
      </c>
      <c r="GP28" s="2">
        <f t="shared" ref="GP28:GP63" si="5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3" si="56">ROUND((GT28),6)</f>
        <v>0</v>
      </c>
      <c r="GW28" s="2">
        <v>1</v>
      </c>
      <c r="GX28" s="2">
        <f t="shared" ref="GX28:GX63" si="57">ROUND(HC28*I28,2)</f>
        <v>0</v>
      </c>
      <c r="GY28" s="2"/>
      <c r="GZ28" s="2"/>
      <c r="HA28" s="2">
        <v>0</v>
      </c>
      <c r="HB28" s="2">
        <v>0</v>
      </c>
      <c r="HC28" s="2">
        <f t="shared" ref="HC28:HC6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3</v>
      </c>
      <c r="F29" t="s">
        <v>17</v>
      </c>
      <c r="G29" t="s">
        <v>18</v>
      </c>
      <c r="H29" t="s">
        <v>19</v>
      </c>
      <c r="I29">
        <v>169.363</v>
      </c>
      <c r="J29">
        <v>0</v>
      </c>
      <c r="K29">
        <v>169.363</v>
      </c>
      <c r="O29">
        <f t="shared" si="21"/>
        <v>663773.16</v>
      </c>
      <c r="P29">
        <f t="shared" si="22"/>
        <v>5642.16</v>
      </c>
      <c r="Q29">
        <f t="shared" si="23"/>
        <v>608784.02</v>
      </c>
      <c r="R29">
        <f t="shared" si="24"/>
        <v>119207.28</v>
      </c>
      <c r="S29">
        <f t="shared" si="25"/>
        <v>49346.98</v>
      </c>
      <c r="T29">
        <f t="shared" si="26"/>
        <v>0</v>
      </c>
      <c r="U29">
        <f t="shared" si="27"/>
        <v>132.272503</v>
      </c>
      <c r="V29">
        <f t="shared" si="28"/>
        <v>0</v>
      </c>
      <c r="W29">
        <f t="shared" si="29"/>
        <v>0</v>
      </c>
      <c r="X29">
        <f t="shared" si="30"/>
        <v>34542.89</v>
      </c>
      <c r="Y29">
        <f t="shared" si="31"/>
        <v>20232.259999999998</v>
      </c>
      <c r="AA29">
        <v>-1</v>
      </c>
      <c r="AB29">
        <f t="shared" si="32"/>
        <v>342.05700000000002</v>
      </c>
      <c r="AC29">
        <f t="shared" si="33"/>
        <v>2.52</v>
      </c>
      <c r="AD29">
        <f t="shared" si="34"/>
        <v>330.99</v>
      </c>
      <c r="AE29">
        <f t="shared" si="35"/>
        <v>20.646999999999998</v>
      </c>
      <c r="AF29">
        <f t="shared" si="36"/>
        <v>8.5470000000000006</v>
      </c>
      <c r="AG29">
        <f t="shared" si="37"/>
        <v>0</v>
      </c>
      <c r="AH29">
        <f t="shared" si="38"/>
        <v>0.78100000000000003</v>
      </c>
      <c r="AI29">
        <f t="shared" si="39"/>
        <v>0</v>
      </c>
      <c r="AJ29">
        <f t="shared" si="40"/>
        <v>0</v>
      </c>
      <c r="AK29">
        <v>311.19</v>
      </c>
      <c r="AL29">
        <v>2.52</v>
      </c>
      <c r="AM29">
        <v>300.89999999999998</v>
      </c>
      <c r="AN29">
        <v>18.77</v>
      </c>
      <c r="AO29">
        <v>7.77</v>
      </c>
      <c r="AP29">
        <v>0</v>
      </c>
      <c r="AQ29">
        <v>0.71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10.86</v>
      </c>
      <c r="BC29">
        <v>13.22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2166</v>
      </c>
      <c r="BN29">
        <v>0</v>
      </c>
      <c r="BO29" t="s">
        <v>17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663773.16</v>
      </c>
      <c r="CQ29">
        <f t="shared" si="42"/>
        <v>33.31</v>
      </c>
      <c r="CR29">
        <f t="shared" si="43"/>
        <v>3594.55</v>
      </c>
      <c r="CS29">
        <f t="shared" si="44"/>
        <v>703.96</v>
      </c>
      <c r="CT29">
        <f t="shared" si="45"/>
        <v>291.47000000000003</v>
      </c>
      <c r="CU29">
        <f t="shared" si="46"/>
        <v>0</v>
      </c>
      <c r="CV29">
        <f t="shared" si="47"/>
        <v>0.78100000000000003</v>
      </c>
      <c r="CW29">
        <f t="shared" si="48"/>
        <v>0</v>
      </c>
      <c r="CX29">
        <f t="shared" si="49"/>
        <v>0</v>
      </c>
      <c r="CY29">
        <f>S29*(BZ29/100)</f>
        <v>34542.885999999999</v>
      </c>
      <c r="CZ29">
        <f>S29*(CA29/100)</f>
        <v>20232.2618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49575487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2166</v>
      </c>
      <c r="EL29" t="s">
        <v>23</v>
      </c>
      <c r="EM29" t="s">
        <v>24</v>
      </c>
      <c r="EO29" t="s">
        <v>3</v>
      </c>
      <c r="EQ29">
        <v>132096</v>
      </c>
      <c r="ER29">
        <v>311.19</v>
      </c>
      <c r="ES29">
        <v>2.52</v>
      </c>
      <c r="ET29">
        <v>300.89999999999998</v>
      </c>
      <c r="EU29">
        <v>18.77</v>
      </c>
      <c r="EV29">
        <v>7.77</v>
      </c>
      <c r="EW29">
        <v>0.71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-205891065</v>
      </c>
      <c r="GG29">
        <v>2</v>
      </c>
      <c r="GH29">
        <v>1</v>
      </c>
      <c r="GI29">
        <v>2</v>
      </c>
      <c r="GJ29">
        <v>0</v>
      </c>
      <c r="GK29">
        <f>ROUND(R29*(S12)/100,2)</f>
        <v>190731.65</v>
      </c>
      <c r="GL29">
        <f t="shared" si="51"/>
        <v>0</v>
      </c>
      <c r="GM29">
        <f t="shared" si="52"/>
        <v>909279.96</v>
      </c>
      <c r="GN29">
        <f t="shared" si="53"/>
        <v>909279.96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ROW(SmtRes!A21)</f>
        <v>21</v>
      </c>
      <c r="D30" s="2">
        <f>ROW(EtalonRes!A21)</f>
        <v>21</v>
      </c>
      <c r="E30" s="2" t="s">
        <v>25</v>
      </c>
      <c r="F30" s="2" t="s">
        <v>26</v>
      </c>
      <c r="G30" s="2" t="s">
        <v>27</v>
      </c>
      <c r="H30" s="2" t="s">
        <v>28</v>
      </c>
      <c r="I30" s="2">
        <f>ROUND(25.39/100,9)</f>
        <v>0.25390000000000001</v>
      </c>
      <c r="J30" s="2">
        <v>0</v>
      </c>
      <c r="K30" s="2">
        <f>ROUND(25.39/100,9)</f>
        <v>0.25390000000000001</v>
      </c>
      <c r="L30" s="2"/>
      <c r="M30" s="2"/>
      <c r="N30" s="2"/>
      <c r="O30" s="2">
        <f t="shared" si="21"/>
        <v>1012.12</v>
      </c>
      <c r="P30" s="2">
        <f t="shared" si="22"/>
        <v>0</v>
      </c>
      <c r="Q30" s="2">
        <f t="shared" si="23"/>
        <v>540.69000000000005</v>
      </c>
      <c r="R30" s="2">
        <f t="shared" si="24"/>
        <v>140.47999999999999</v>
      </c>
      <c r="S30" s="2">
        <f t="shared" si="25"/>
        <v>471.43</v>
      </c>
      <c r="T30" s="2">
        <f t="shared" si="26"/>
        <v>0</v>
      </c>
      <c r="U30" s="2">
        <f t="shared" si="27"/>
        <v>43.289950000000005</v>
      </c>
      <c r="V30" s="2">
        <f t="shared" si="28"/>
        <v>0</v>
      </c>
      <c r="W30" s="2">
        <f t="shared" si="29"/>
        <v>0</v>
      </c>
      <c r="X30" s="2">
        <f t="shared" si="30"/>
        <v>377.14</v>
      </c>
      <c r="Y30" s="2">
        <f t="shared" si="31"/>
        <v>259.29000000000002</v>
      </c>
      <c r="Z30" s="2"/>
      <c r="AA30" s="2">
        <v>50554564</v>
      </c>
      <c r="AB30" s="2">
        <f t="shared" si="32"/>
        <v>3986.268</v>
      </c>
      <c r="AC30" s="2">
        <f t="shared" si="33"/>
        <v>0</v>
      </c>
      <c r="AD30" s="2">
        <f t="shared" si="34"/>
        <v>2129.5230000000001</v>
      </c>
      <c r="AE30" s="2">
        <f t="shared" si="35"/>
        <v>553.28899999999999</v>
      </c>
      <c r="AF30" s="2">
        <f t="shared" si="36"/>
        <v>1856.7449999999999</v>
      </c>
      <c r="AG30" s="2">
        <f t="shared" si="37"/>
        <v>0</v>
      </c>
      <c r="AH30" s="2">
        <f t="shared" si="38"/>
        <v>170.5</v>
      </c>
      <c r="AI30" s="2">
        <f t="shared" si="39"/>
        <v>0</v>
      </c>
      <c r="AJ30" s="2">
        <f t="shared" si="40"/>
        <v>0</v>
      </c>
      <c r="AK30" s="2">
        <v>3623.88</v>
      </c>
      <c r="AL30" s="2">
        <v>0</v>
      </c>
      <c r="AM30" s="2">
        <v>1935.93</v>
      </c>
      <c r="AN30" s="2">
        <v>502.99</v>
      </c>
      <c r="AO30" s="2">
        <v>1687.95</v>
      </c>
      <c r="AP30" s="2">
        <v>0</v>
      </c>
      <c r="AQ30" s="2">
        <v>155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29</v>
      </c>
      <c r="BK30" s="2"/>
      <c r="BL30" s="2"/>
      <c r="BM30" s="2">
        <v>674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1012.1200000000001</v>
      </c>
      <c r="CQ30" s="2">
        <f t="shared" si="42"/>
        <v>0</v>
      </c>
      <c r="CR30" s="2">
        <f t="shared" si="43"/>
        <v>2129.52</v>
      </c>
      <c r="CS30" s="2">
        <f t="shared" si="44"/>
        <v>553.29</v>
      </c>
      <c r="CT30" s="2">
        <f t="shared" si="45"/>
        <v>1856.75</v>
      </c>
      <c r="CU30" s="2">
        <f t="shared" si="46"/>
        <v>0</v>
      </c>
      <c r="CV30" s="2">
        <f t="shared" si="47"/>
        <v>170.5</v>
      </c>
      <c r="CW30" s="2">
        <f t="shared" si="48"/>
        <v>0</v>
      </c>
      <c r="CX30" s="2">
        <f t="shared" si="49"/>
        <v>0</v>
      </c>
      <c r="CY30" s="2">
        <f>((S30*BZ30)/100)</f>
        <v>377.14400000000001</v>
      </c>
      <c r="CZ30" s="2">
        <f>((S30*CA30)/100)</f>
        <v>259.28649999999999</v>
      </c>
      <c r="DA30" s="2"/>
      <c r="DB30" s="2"/>
      <c r="DC30" s="2" t="s">
        <v>3</v>
      </c>
      <c r="DD30" s="2" t="s">
        <v>3</v>
      </c>
      <c r="DE30" s="2" t="s">
        <v>21</v>
      </c>
      <c r="DF30" s="2" t="s">
        <v>21</v>
      </c>
      <c r="DG30" s="2" t="s">
        <v>21</v>
      </c>
      <c r="DH30" s="2" t="s">
        <v>3</v>
      </c>
      <c r="DI30" s="2" t="s">
        <v>21</v>
      </c>
      <c r="DJ30" s="2" t="s">
        <v>21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28</v>
      </c>
      <c r="DW30" s="2" t="s">
        <v>28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49573989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674</v>
      </c>
      <c r="EL30" s="2" t="s">
        <v>30</v>
      </c>
      <c r="EM30" s="2" t="s">
        <v>31</v>
      </c>
      <c r="EN30" s="2"/>
      <c r="EO30" s="2" t="s">
        <v>3</v>
      </c>
      <c r="EP30" s="2"/>
      <c r="EQ30" s="2">
        <v>0</v>
      </c>
      <c r="ER30" s="2">
        <v>3623.88</v>
      </c>
      <c r="ES30" s="2">
        <v>0</v>
      </c>
      <c r="ET30" s="2">
        <v>1935.93</v>
      </c>
      <c r="EU30" s="2">
        <v>502.99</v>
      </c>
      <c r="EV30" s="2">
        <v>1687.95</v>
      </c>
      <c r="EW30" s="2">
        <v>155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854491468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245.84</v>
      </c>
      <c r="GL30" s="2">
        <f t="shared" si="51"/>
        <v>0</v>
      </c>
      <c r="GM30" s="2">
        <f t="shared" si="52"/>
        <v>1894.39</v>
      </c>
      <c r="GN30" s="2">
        <f t="shared" si="53"/>
        <v>1894.39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ROW(SmtRes!A26)</f>
        <v>26</v>
      </c>
      <c r="D31">
        <f>ROW(EtalonRes!A26)</f>
        <v>26</v>
      </c>
      <c r="E31" t="s">
        <v>25</v>
      </c>
      <c r="F31" t="s">
        <v>26</v>
      </c>
      <c r="G31" t="s">
        <v>27</v>
      </c>
      <c r="H31" t="s">
        <v>28</v>
      </c>
      <c r="I31">
        <f>ROUND(25.39/100,9)</f>
        <v>0.25390000000000001</v>
      </c>
      <c r="J31">
        <v>0</v>
      </c>
      <c r="K31">
        <f>ROUND(25.39/100,9)</f>
        <v>0.25390000000000001</v>
      </c>
      <c r="O31">
        <f t="shared" si="21"/>
        <v>24857.26</v>
      </c>
      <c r="P31">
        <f t="shared" si="22"/>
        <v>0</v>
      </c>
      <c r="Q31">
        <f t="shared" si="23"/>
        <v>8786.2099999999991</v>
      </c>
      <c r="R31">
        <f t="shared" si="24"/>
        <v>4788.96</v>
      </c>
      <c r="S31">
        <f t="shared" si="25"/>
        <v>16071.05</v>
      </c>
      <c r="T31">
        <f t="shared" si="26"/>
        <v>0</v>
      </c>
      <c r="U31">
        <f t="shared" si="27"/>
        <v>43.289950000000005</v>
      </c>
      <c r="V31">
        <f t="shared" si="28"/>
        <v>0</v>
      </c>
      <c r="W31">
        <f t="shared" si="29"/>
        <v>0</v>
      </c>
      <c r="X31">
        <f t="shared" si="30"/>
        <v>11249.74</v>
      </c>
      <c r="Y31">
        <f t="shared" si="31"/>
        <v>6589.13</v>
      </c>
      <c r="AA31">
        <v>50554565</v>
      </c>
      <c r="AB31">
        <f t="shared" si="32"/>
        <v>3986.268</v>
      </c>
      <c r="AC31">
        <f t="shared" si="33"/>
        <v>0</v>
      </c>
      <c r="AD31">
        <f t="shared" si="34"/>
        <v>2129.5230000000001</v>
      </c>
      <c r="AE31">
        <f t="shared" si="35"/>
        <v>553.28899999999999</v>
      </c>
      <c r="AF31">
        <f t="shared" si="36"/>
        <v>1856.7449999999999</v>
      </c>
      <c r="AG31">
        <f t="shared" si="37"/>
        <v>0</v>
      </c>
      <c r="AH31">
        <f t="shared" si="38"/>
        <v>170.5</v>
      </c>
      <c r="AI31">
        <f t="shared" si="39"/>
        <v>0</v>
      </c>
      <c r="AJ31">
        <f t="shared" si="40"/>
        <v>0</v>
      </c>
      <c r="AK31">
        <v>3623.88</v>
      </c>
      <c r="AL31">
        <v>0</v>
      </c>
      <c r="AM31">
        <v>1935.93</v>
      </c>
      <c r="AN31">
        <v>502.99</v>
      </c>
      <c r="AO31">
        <v>1687.95</v>
      </c>
      <c r="AP31">
        <v>0</v>
      </c>
      <c r="AQ31">
        <v>155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34.090000000000003</v>
      </c>
      <c r="BB31">
        <v>16.25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674</v>
      </c>
      <c r="BN31">
        <v>0</v>
      </c>
      <c r="BO31" t="s">
        <v>26</v>
      </c>
      <c r="BP31">
        <v>1</v>
      </c>
      <c r="BQ31">
        <v>60</v>
      </c>
      <c r="BR31">
        <v>0</v>
      </c>
      <c r="BS31">
        <v>34.090000000000003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24857.26</v>
      </c>
      <c r="CQ31">
        <f t="shared" si="42"/>
        <v>0</v>
      </c>
      <c r="CR31">
        <f t="shared" si="43"/>
        <v>34604.699999999997</v>
      </c>
      <c r="CS31">
        <f t="shared" si="44"/>
        <v>18861.66</v>
      </c>
      <c r="CT31">
        <f t="shared" si="45"/>
        <v>63296.61</v>
      </c>
      <c r="CU31">
        <f t="shared" si="46"/>
        <v>0</v>
      </c>
      <c r="CV31">
        <f t="shared" si="47"/>
        <v>170.5</v>
      </c>
      <c r="CW31">
        <f t="shared" si="48"/>
        <v>0</v>
      </c>
      <c r="CX31">
        <f t="shared" si="49"/>
        <v>0</v>
      </c>
      <c r="CY31">
        <f>S31*(BZ31/100)</f>
        <v>11249.734999999999</v>
      </c>
      <c r="CZ31">
        <f>S31*(CA31/100)</f>
        <v>6589.1304999999993</v>
      </c>
      <c r="DC31" t="s">
        <v>3</v>
      </c>
      <c r="DD31" t="s">
        <v>3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1007</v>
      </c>
      <c r="DV31" t="s">
        <v>28</v>
      </c>
      <c r="DW31" t="s">
        <v>28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49573989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674</v>
      </c>
      <c r="EL31" t="s">
        <v>30</v>
      </c>
      <c r="EM31" t="s">
        <v>31</v>
      </c>
      <c r="EO31" t="s">
        <v>3</v>
      </c>
      <c r="EQ31">
        <v>0</v>
      </c>
      <c r="ER31">
        <v>3623.88</v>
      </c>
      <c r="ES31">
        <v>0</v>
      </c>
      <c r="ET31">
        <v>1935.93</v>
      </c>
      <c r="EU31">
        <v>502.99</v>
      </c>
      <c r="EV31">
        <v>1687.95</v>
      </c>
      <c r="EW31">
        <v>155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854491468</v>
      </c>
      <c r="GG31">
        <v>2</v>
      </c>
      <c r="GH31">
        <v>1</v>
      </c>
      <c r="GI31">
        <v>2</v>
      </c>
      <c r="GJ31">
        <v>0</v>
      </c>
      <c r="GK31">
        <f>ROUND(R31*(S12)/100,2)</f>
        <v>7662.34</v>
      </c>
      <c r="GL31">
        <f t="shared" si="51"/>
        <v>0</v>
      </c>
      <c r="GM31">
        <f t="shared" si="52"/>
        <v>50358.47</v>
      </c>
      <c r="GN31">
        <f t="shared" si="53"/>
        <v>50358.47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ROW(SmtRes!A30)</f>
        <v>30</v>
      </c>
      <c r="D32" s="2">
        <f>ROW(EtalonRes!A30)</f>
        <v>30</v>
      </c>
      <c r="E32" s="2" t="s">
        <v>32</v>
      </c>
      <c r="F32" s="2" t="s">
        <v>33</v>
      </c>
      <c r="G32" s="2" t="s">
        <v>34</v>
      </c>
      <c r="H32" s="2" t="s">
        <v>28</v>
      </c>
      <c r="I32" s="2">
        <f>ROUND(47.61/100,9)</f>
        <v>0.47610000000000002</v>
      </c>
      <c r="J32" s="2">
        <v>0</v>
      </c>
      <c r="K32" s="2">
        <f>ROUND(47.61/100,9)</f>
        <v>0.47610000000000002</v>
      </c>
      <c r="L32" s="2"/>
      <c r="M32" s="2"/>
      <c r="N32" s="2"/>
      <c r="O32" s="2">
        <f t="shared" si="21"/>
        <v>354.86</v>
      </c>
      <c r="P32" s="2">
        <f t="shared" si="22"/>
        <v>0</v>
      </c>
      <c r="Q32" s="2">
        <f t="shared" si="23"/>
        <v>297.08</v>
      </c>
      <c r="R32" s="2">
        <f t="shared" si="24"/>
        <v>30.16</v>
      </c>
      <c r="S32" s="2">
        <f t="shared" si="25"/>
        <v>57.78</v>
      </c>
      <c r="T32" s="2">
        <f t="shared" si="26"/>
        <v>0</v>
      </c>
      <c r="U32" s="2">
        <f t="shared" si="27"/>
        <v>6.1274070000000007</v>
      </c>
      <c r="V32" s="2">
        <f t="shared" si="28"/>
        <v>0</v>
      </c>
      <c r="W32" s="2">
        <f t="shared" si="29"/>
        <v>0</v>
      </c>
      <c r="X32" s="2">
        <f t="shared" si="30"/>
        <v>46.22</v>
      </c>
      <c r="Y32" s="2">
        <f t="shared" si="31"/>
        <v>31.78</v>
      </c>
      <c r="Z32" s="2"/>
      <c r="AA32" s="2">
        <v>50554564</v>
      </c>
      <c r="AB32" s="2">
        <f t="shared" si="32"/>
        <v>745.36</v>
      </c>
      <c r="AC32" s="2">
        <f t="shared" si="33"/>
        <v>0</v>
      </c>
      <c r="AD32" s="2">
        <f t="shared" si="34"/>
        <v>623.99699999999996</v>
      </c>
      <c r="AE32" s="2">
        <f t="shared" si="35"/>
        <v>63.348999999999997</v>
      </c>
      <c r="AF32" s="2">
        <f t="shared" si="36"/>
        <v>121.363</v>
      </c>
      <c r="AG32" s="2">
        <f t="shared" si="37"/>
        <v>0</v>
      </c>
      <c r="AH32" s="2">
        <f t="shared" si="38"/>
        <v>12.870000000000001</v>
      </c>
      <c r="AI32" s="2">
        <f t="shared" si="39"/>
        <v>0</v>
      </c>
      <c r="AJ32" s="2">
        <f t="shared" si="40"/>
        <v>0</v>
      </c>
      <c r="AK32" s="2">
        <v>677.6</v>
      </c>
      <c r="AL32" s="2">
        <v>0</v>
      </c>
      <c r="AM32" s="2">
        <v>567.27</v>
      </c>
      <c r="AN32" s="2">
        <v>57.59</v>
      </c>
      <c r="AO32" s="2">
        <v>110.33</v>
      </c>
      <c r="AP32" s="2">
        <v>0</v>
      </c>
      <c r="AQ32" s="2">
        <v>11.7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35</v>
      </c>
      <c r="BK32" s="2"/>
      <c r="BL32" s="2"/>
      <c r="BM32" s="2">
        <v>674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354.86</v>
      </c>
      <c r="CQ32" s="2">
        <f t="shared" si="42"/>
        <v>0</v>
      </c>
      <c r="CR32" s="2">
        <f t="shared" si="43"/>
        <v>624</v>
      </c>
      <c r="CS32" s="2">
        <f t="shared" si="44"/>
        <v>63.35</v>
      </c>
      <c r="CT32" s="2">
        <f t="shared" si="45"/>
        <v>121.36</v>
      </c>
      <c r="CU32" s="2">
        <f t="shared" si="46"/>
        <v>0</v>
      </c>
      <c r="CV32" s="2">
        <f t="shared" si="47"/>
        <v>12.870000000000001</v>
      </c>
      <c r="CW32" s="2">
        <f t="shared" si="48"/>
        <v>0</v>
      </c>
      <c r="CX32" s="2">
        <f t="shared" si="49"/>
        <v>0</v>
      </c>
      <c r="CY32" s="2">
        <f>((S32*BZ32)/100)</f>
        <v>46.223999999999997</v>
      </c>
      <c r="CZ32" s="2">
        <f>((S32*CA32)/100)</f>
        <v>31.779</v>
      </c>
      <c r="DA32" s="2"/>
      <c r="DB32" s="2"/>
      <c r="DC32" s="2" t="s">
        <v>3</v>
      </c>
      <c r="DD32" s="2" t="s">
        <v>3</v>
      </c>
      <c r="DE32" s="2" t="s">
        <v>21</v>
      </c>
      <c r="DF32" s="2" t="s">
        <v>21</v>
      </c>
      <c r="DG32" s="2" t="s">
        <v>21</v>
      </c>
      <c r="DH32" s="2" t="s">
        <v>3</v>
      </c>
      <c r="DI32" s="2" t="s">
        <v>21</v>
      </c>
      <c r="DJ32" s="2" t="s">
        <v>21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28</v>
      </c>
      <c r="DW32" s="2" t="s">
        <v>28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49573989</v>
      </c>
      <c r="EF32" s="2">
        <v>60</v>
      </c>
      <c r="EG32" s="2" t="s">
        <v>22</v>
      </c>
      <c r="EH32" s="2">
        <v>0</v>
      </c>
      <c r="EI32" s="2" t="s">
        <v>3</v>
      </c>
      <c r="EJ32" s="2">
        <v>1</v>
      </c>
      <c r="EK32" s="2">
        <v>674</v>
      </c>
      <c r="EL32" s="2" t="s">
        <v>30</v>
      </c>
      <c r="EM32" s="2" t="s">
        <v>31</v>
      </c>
      <c r="EN32" s="2"/>
      <c r="EO32" s="2" t="s">
        <v>3</v>
      </c>
      <c r="EP32" s="2"/>
      <c r="EQ32" s="2">
        <v>0</v>
      </c>
      <c r="ER32" s="2">
        <v>677.6</v>
      </c>
      <c r="ES32" s="2">
        <v>0</v>
      </c>
      <c r="ET32" s="2">
        <v>567.27</v>
      </c>
      <c r="EU32" s="2">
        <v>57.59</v>
      </c>
      <c r="EV32" s="2">
        <v>110.33</v>
      </c>
      <c r="EW32" s="2">
        <v>11.7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-538425389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52.78</v>
      </c>
      <c r="GL32" s="2">
        <f t="shared" si="51"/>
        <v>0</v>
      </c>
      <c r="GM32" s="2">
        <f t="shared" si="52"/>
        <v>485.64</v>
      </c>
      <c r="GN32" s="2">
        <f t="shared" si="53"/>
        <v>485.64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ROW(SmtRes!A34)</f>
        <v>34</v>
      </c>
      <c r="D33">
        <f>ROW(EtalonRes!A34)</f>
        <v>34</v>
      </c>
      <c r="E33" t="s">
        <v>32</v>
      </c>
      <c r="F33" t="s">
        <v>33</v>
      </c>
      <c r="G33" t="s">
        <v>34</v>
      </c>
      <c r="H33" t="s">
        <v>28</v>
      </c>
      <c r="I33">
        <f>ROUND(47.61/100,9)</f>
        <v>0.47610000000000002</v>
      </c>
      <c r="J33">
        <v>0</v>
      </c>
      <c r="K33">
        <f>ROUND(47.61/100,9)</f>
        <v>0.47610000000000002</v>
      </c>
      <c r="O33">
        <f t="shared" si="21"/>
        <v>5558.45</v>
      </c>
      <c r="P33">
        <f t="shared" si="22"/>
        <v>0</v>
      </c>
      <c r="Q33">
        <f t="shared" si="23"/>
        <v>3588.73</v>
      </c>
      <c r="R33">
        <f t="shared" si="24"/>
        <v>1028.1500000000001</v>
      </c>
      <c r="S33">
        <f t="shared" si="25"/>
        <v>1969.72</v>
      </c>
      <c r="T33">
        <f t="shared" si="26"/>
        <v>0</v>
      </c>
      <c r="U33">
        <f t="shared" si="27"/>
        <v>6.1274070000000007</v>
      </c>
      <c r="V33">
        <f t="shared" si="28"/>
        <v>0</v>
      </c>
      <c r="W33">
        <f t="shared" si="29"/>
        <v>0</v>
      </c>
      <c r="X33">
        <f t="shared" si="30"/>
        <v>1378.8</v>
      </c>
      <c r="Y33">
        <f t="shared" si="31"/>
        <v>807.59</v>
      </c>
      <c r="AA33">
        <v>50554565</v>
      </c>
      <c r="AB33">
        <f t="shared" si="32"/>
        <v>745.36</v>
      </c>
      <c r="AC33">
        <f t="shared" si="33"/>
        <v>0</v>
      </c>
      <c r="AD33">
        <f t="shared" si="34"/>
        <v>623.99699999999996</v>
      </c>
      <c r="AE33">
        <f t="shared" si="35"/>
        <v>63.348999999999997</v>
      </c>
      <c r="AF33">
        <f t="shared" si="36"/>
        <v>121.363</v>
      </c>
      <c r="AG33">
        <f t="shared" si="37"/>
        <v>0</v>
      </c>
      <c r="AH33">
        <f t="shared" si="38"/>
        <v>12.870000000000001</v>
      </c>
      <c r="AI33">
        <f t="shared" si="39"/>
        <v>0</v>
      </c>
      <c r="AJ33">
        <f t="shared" si="40"/>
        <v>0</v>
      </c>
      <c r="AK33">
        <v>677.6</v>
      </c>
      <c r="AL33">
        <v>0</v>
      </c>
      <c r="AM33">
        <v>567.27</v>
      </c>
      <c r="AN33">
        <v>57.59</v>
      </c>
      <c r="AO33">
        <v>110.33</v>
      </c>
      <c r="AP33">
        <v>0</v>
      </c>
      <c r="AQ33">
        <v>11.7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12.08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674</v>
      </c>
      <c r="BN33">
        <v>0</v>
      </c>
      <c r="BO33" t="s">
        <v>33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5558.45</v>
      </c>
      <c r="CQ33">
        <f t="shared" si="42"/>
        <v>0</v>
      </c>
      <c r="CR33">
        <f t="shared" si="43"/>
        <v>7537.92</v>
      </c>
      <c r="CS33">
        <f t="shared" si="44"/>
        <v>2159.6</v>
      </c>
      <c r="CT33">
        <f t="shared" si="45"/>
        <v>4137.16</v>
      </c>
      <c r="CU33">
        <f t="shared" si="46"/>
        <v>0</v>
      </c>
      <c r="CV33">
        <f t="shared" si="47"/>
        <v>12.870000000000001</v>
      </c>
      <c r="CW33">
        <f t="shared" si="48"/>
        <v>0</v>
      </c>
      <c r="CX33">
        <f t="shared" si="49"/>
        <v>0</v>
      </c>
      <c r="CY33">
        <f>S33*(BZ33/100)</f>
        <v>1378.8039999999999</v>
      </c>
      <c r="CZ33">
        <f>S33*(CA33/100)</f>
        <v>807.58519999999999</v>
      </c>
      <c r="DC33" t="s">
        <v>3</v>
      </c>
      <c r="DD33" t="s">
        <v>3</v>
      </c>
      <c r="DE33" t="s">
        <v>21</v>
      </c>
      <c r="DF33" t="s">
        <v>21</v>
      </c>
      <c r="DG33" t="s">
        <v>21</v>
      </c>
      <c r="DH33" t="s">
        <v>3</v>
      </c>
      <c r="DI33" t="s">
        <v>21</v>
      </c>
      <c r="DJ33" t="s">
        <v>21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1007</v>
      </c>
      <c r="DV33" t="s">
        <v>28</v>
      </c>
      <c r="DW33" t="s">
        <v>28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49573989</v>
      </c>
      <c r="EF33">
        <v>60</v>
      </c>
      <c r="EG33" t="s">
        <v>22</v>
      </c>
      <c r="EH33">
        <v>0</v>
      </c>
      <c r="EI33" t="s">
        <v>3</v>
      </c>
      <c r="EJ33">
        <v>1</v>
      </c>
      <c r="EK33">
        <v>674</v>
      </c>
      <c r="EL33" t="s">
        <v>30</v>
      </c>
      <c r="EM33" t="s">
        <v>31</v>
      </c>
      <c r="EO33" t="s">
        <v>3</v>
      </c>
      <c r="EQ33">
        <v>0</v>
      </c>
      <c r="ER33">
        <v>677.6</v>
      </c>
      <c r="ES33">
        <v>0</v>
      </c>
      <c r="ET33">
        <v>567.27</v>
      </c>
      <c r="EU33">
        <v>57.59</v>
      </c>
      <c r="EV33">
        <v>110.33</v>
      </c>
      <c r="EW33">
        <v>11.7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-538425389</v>
      </c>
      <c r="GG33">
        <v>2</v>
      </c>
      <c r="GH33">
        <v>1</v>
      </c>
      <c r="GI33">
        <v>2</v>
      </c>
      <c r="GJ33">
        <v>0</v>
      </c>
      <c r="GK33">
        <f>ROUND(R33*(S12)/100,2)</f>
        <v>1645.04</v>
      </c>
      <c r="GL33">
        <f t="shared" si="51"/>
        <v>0</v>
      </c>
      <c r="GM33">
        <f t="shared" si="52"/>
        <v>9389.8799999999992</v>
      </c>
      <c r="GN33">
        <f t="shared" si="53"/>
        <v>9389.8799999999992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ROW(SmtRes!A35)</f>
        <v>35</v>
      </c>
      <c r="D34" s="2">
        <f>ROW(EtalonRes!A35)</f>
        <v>35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v>123.42</v>
      </c>
      <c r="J34" s="2">
        <v>0</v>
      </c>
      <c r="K34" s="2">
        <v>123.42</v>
      </c>
      <c r="L34" s="2"/>
      <c r="M34" s="2"/>
      <c r="N34" s="2"/>
      <c r="O34" s="2">
        <f t="shared" si="21"/>
        <v>1202.8499999999999</v>
      </c>
      <c r="P34" s="2">
        <f t="shared" si="22"/>
        <v>0</v>
      </c>
      <c r="Q34" s="2">
        <f t="shared" si="23"/>
        <v>1202.8499999999999</v>
      </c>
      <c r="R34" s="2">
        <f t="shared" si="24"/>
        <v>200.93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50554564</v>
      </c>
      <c r="AB34" s="2">
        <f t="shared" si="32"/>
        <v>9.7460000000000004</v>
      </c>
      <c r="AC34" s="2">
        <f t="shared" si="33"/>
        <v>0</v>
      </c>
      <c r="AD34" s="2">
        <f t="shared" si="34"/>
        <v>9.7460000000000004</v>
      </c>
      <c r="AE34" s="2">
        <f t="shared" si="35"/>
        <v>1.6279999999999999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8.86</v>
      </c>
      <c r="AL34" s="2">
        <v>0</v>
      </c>
      <c r="AM34" s="2">
        <v>8.86</v>
      </c>
      <c r="AN34" s="2">
        <v>1.48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91</v>
      </c>
      <c r="AU34" s="2">
        <v>70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40</v>
      </c>
      <c r="BK34" s="2"/>
      <c r="BL34" s="2"/>
      <c r="BM34" s="2">
        <v>658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91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1202.8499999999999</v>
      </c>
      <c r="CQ34" s="2">
        <f t="shared" si="42"/>
        <v>0</v>
      </c>
      <c r="CR34" s="2">
        <f t="shared" si="43"/>
        <v>9.75</v>
      </c>
      <c r="CS34" s="2">
        <f t="shared" si="44"/>
        <v>1.63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21</v>
      </c>
      <c r="DF34" s="2" t="s">
        <v>21</v>
      </c>
      <c r="DG34" s="2" t="s">
        <v>21</v>
      </c>
      <c r="DH34" s="2" t="s">
        <v>3</v>
      </c>
      <c r="DI34" s="2" t="s">
        <v>21</v>
      </c>
      <c r="DJ34" s="2" t="s">
        <v>21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39</v>
      </c>
      <c r="DW34" s="2" t="s">
        <v>39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49573973</v>
      </c>
      <c r="EF34" s="2">
        <v>60</v>
      </c>
      <c r="EG34" s="2" t="s">
        <v>22</v>
      </c>
      <c r="EH34" s="2">
        <v>0</v>
      </c>
      <c r="EI34" s="2" t="s">
        <v>3</v>
      </c>
      <c r="EJ34" s="2">
        <v>1</v>
      </c>
      <c r="EK34" s="2">
        <v>658</v>
      </c>
      <c r="EL34" s="2" t="s">
        <v>41</v>
      </c>
      <c r="EM34" s="2" t="s">
        <v>42</v>
      </c>
      <c r="EN34" s="2"/>
      <c r="EO34" s="2" t="s">
        <v>3</v>
      </c>
      <c r="EP34" s="2"/>
      <c r="EQ34" s="2">
        <v>0</v>
      </c>
      <c r="ER34" s="2">
        <v>8.86</v>
      </c>
      <c r="ES34" s="2">
        <v>0</v>
      </c>
      <c r="ET34" s="2">
        <v>8.86</v>
      </c>
      <c r="EU34" s="2">
        <v>1.48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91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-714011973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351.63</v>
      </c>
      <c r="GL34" s="2">
        <f t="shared" si="51"/>
        <v>0</v>
      </c>
      <c r="GM34" s="2">
        <f t="shared" si="52"/>
        <v>1554.48</v>
      </c>
      <c r="GN34" s="2">
        <f t="shared" si="53"/>
        <v>1554.48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ROW(SmtRes!A36)</f>
        <v>36</v>
      </c>
      <c r="D35">
        <f>ROW(EtalonRes!A36)</f>
        <v>36</v>
      </c>
      <c r="E35" t="s">
        <v>36</v>
      </c>
      <c r="F35" t="s">
        <v>37</v>
      </c>
      <c r="G35" t="s">
        <v>38</v>
      </c>
      <c r="H35" t="s">
        <v>39</v>
      </c>
      <c r="I35">
        <v>123.42</v>
      </c>
      <c r="J35">
        <v>0</v>
      </c>
      <c r="K35">
        <v>123.42</v>
      </c>
      <c r="O35">
        <f t="shared" si="21"/>
        <v>16178.33</v>
      </c>
      <c r="P35">
        <f t="shared" si="22"/>
        <v>0</v>
      </c>
      <c r="Q35">
        <f t="shared" si="23"/>
        <v>16178.33</v>
      </c>
      <c r="R35">
        <f t="shared" si="24"/>
        <v>6849.7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50554565</v>
      </c>
      <c r="AB35">
        <f t="shared" si="32"/>
        <v>9.7460000000000004</v>
      </c>
      <c r="AC35">
        <f t="shared" si="33"/>
        <v>0</v>
      </c>
      <c r="AD35">
        <f t="shared" si="34"/>
        <v>9.7460000000000004</v>
      </c>
      <c r="AE35">
        <f t="shared" si="35"/>
        <v>1.6279999999999999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8.86</v>
      </c>
      <c r="AL35">
        <v>0</v>
      </c>
      <c r="AM35">
        <v>8.86</v>
      </c>
      <c r="AN35">
        <v>1.48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75</v>
      </c>
      <c r="AU35">
        <v>41</v>
      </c>
      <c r="AV35">
        <v>1</v>
      </c>
      <c r="AW35">
        <v>1</v>
      </c>
      <c r="AZ35">
        <v>1</v>
      </c>
      <c r="BA35">
        <v>34.090000000000003</v>
      </c>
      <c r="BB35">
        <v>13.45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40</v>
      </c>
      <c r="BM35">
        <v>658</v>
      </c>
      <c r="BN35">
        <v>0</v>
      </c>
      <c r="BO35" t="s">
        <v>37</v>
      </c>
      <c r="BP35">
        <v>1</v>
      </c>
      <c r="BQ35">
        <v>60</v>
      </c>
      <c r="BR35">
        <v>0</v>
      </c>
      <c r="BS35">
        <v>34.090000000000003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16178.33</v>
      </c>
      <c r="CQ35">
        <f t="shared" si="42"/>
        <v>0</v>
      </c>
      <c r="CR35">
        <f t="shared" si="43"/>
        <v>131.13999999999999</v>
      </c>
      <c r="CS35">
        <f t="shared" si="44"/>
        <v>55.57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21</v>
      </c>
      <c r="DF35" t="s">
        <v>21</v>
      </c>
      <c r="DG35" t="s">
        <v>21</v>
      </c>
      <c r="DH35" t="s">
        <v>3</v>
      </c>
      <c r="DI35" t="s">
        <v>21</v>
      </c>
      <c r="DJ35" t="s">
        <v>21</v>
      </c>
      <c r="DK35" t="s">
        <v>3</v>
      </c>
      <c r="DL35" t="s">
        <v>3</v>
      </c>
      <c r="DM35" t="s">
        <v>3</v>
      </c>
      <c r="DN35">
        <v>91</v>
      </c>
      <c r="DO35">
        <v>70</v>
      </c>
      <c r="DP35">
        <v>1</v>
      </c>
      <c r="DQ35">
        <v>1</v>
      </c>
      <c r="DU35">
        <v>1013</v>
      </c>
      <c r="DV35" t="s">
        <v>39</v>
      </c>
      <c r="DW35" t="s">
        <v>39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49573973</v>
      </c>
      <c r="EF35">
        <v>60</v>
      </c>
      <c r="EG35" t="s">
        <v>22</v>
      </c>
      <c r="EH35">
        <v>0</v>
      </c>
      <c r="EI35" t="s">
        <v>3</v>
      </c>
      <c r="EJ35">
        <v>1</v>
      </c>
      <c r="EK35">
        <v>658</v>
      </c>
      <c r="EL35" t="s">
        <v>41</v>
      </c>
      <c r="EM35" t="s">
        <v>42</v>
      </c>
      <c r="EO35" t="s">
        <v>3</v>
      </c>
      <c r="EQ35">
        <v>0</v>
      </c>
      <c r="ER35">
        <v>8.86</v>
      </c>
      <c r="ES35">
        <v>0</v>
      </c>
      <c r="ET35">
        <v>8.86</v>
      </c>
      <c r="EU35">
        <v>1.48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91</v>
      </c>
      <c r="FY35">
        <v>70</v>
      </c>
      <c r="GA35" t="s">
        <v>3</v>
      </c>
      <c r="GD35">
        <v>0</v>
      </c>
      <c r="GF35">
        <v>-714011973</v>
      </c>
      <c r="GG35">
        <v>2</v>
      </c>
      <c r="GH35">
        <v>1</v>
      </c>
      <c r="GI35">
        <v>2</v>
      </c>
      <c r="GJ35">
        <v>0</v>
      </c>
      <c r="GK35">
        <f>ROUND(R35*(S12)/100,2)</f>
        <v>10959.52</v>
      </c>
      <c r="GL35">
        <f t="shared" si="51"/>
        <v>0</v>
      </c>
      <c r="GM35">
        <f t="shared" si="52"/>
        <v>27137.85</v>
      </c>
      <c r="GN35">
        <f t="shared" si="53"/>
        <v>27137.85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ROW(SmtRes!A37)</f>
        <v>37</v>
      </c>
      <c r="D36" s="2">
        <f>ROW(EtalonRes!A37)</f>
        <v>37</v>
      </c>
      <c r="E36" s="2" t="s">
        <v>43</v>
      </c>
      <c r="F36" s="2" t="s">
        <v>44</v>
      </c>
      <c r="G36" s="2" t="s">
        <v>45</v>
      </c>
      <c r="H36" s="2" t="s">
        <v>39</v>
      </c>
      <c r="I36" s="2">
        <v>13.71</v>
      </c>
      <c r="J36" s="2">
        <v>0</v>
      </c>
      <c r="K36" s="2">
        <v>13.71</v>
      </c>
      <c r="L36" s="2"/>
      <c r="M36" s="2"/>
      <c r="N36" s="2"/>
      <c r="O36" s="2">
        <f t="shared" si="21"/>
        <v>145.08000000000001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145.08000000000001</v>
      </c>
      <c r="T36" s="2">
        <f t="shared" si="26"/>
        <v>0</v>
      </c>
      <c r="U36" s="2">
        <f t="shared" si="27"/>
        <v>15.382620000000003</v>
      </c>
      <c r="V36" s="2">
        <f t="shared" si="28"/>
        <v>0</v>
      </c>
      <c r="W36" s="2">
        <f t="shared" si="29"/>
        <v>0</v>
      </c>
      <c r="X36" s="2">
        <f t="shared" si="30"/>
        <v>132.02000000000001</v>
      </c>
      <c r="Y36" s="2">
        <f t="shared" si="31"/>
        <v>101.56</v>
      </c>
      <c r="Z36" s="2"/>
      <c r="AA36" s="2">
        <v>50554564</v>
      </c>
      <c r="AB36" s="2">
        <f t="shared" si="32"/>
        <v>10.582000000000001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10.582000000000001</v>
      </c>
      <c r="AG36" s="2">
        <f t="shared" si="37"/>
        <v>0</v>
      </c>
      <c r="AH36" s="2">
        <f t="shared" si="38"/>
        <v>1.1220000000000001</v>
      </c>
      <c r="AI36" s="2">
        <f t="shared" si="39"/>
        <v>0</v>
      </c>
      <c r="AJ36" s="2">
        <f t="shared" si="40"/>
        <v>0</v>
      </c>
      <c r="AK36" s="2">
        <v>9.6199999999999992</v>
      </c>
      <c r="AL36" s="2">
        <v>0</v>
      </c>
      <c r="AM36" s="2">
        <v>0</v>
      </c>
      <c r="AN36" s="2">
        <v>0</v>
      </c>
      <c r="AO36" s="2">
        <v>9.6199999999999992</v>
      </c>
      <c r="AP36" s="2">
        <v>0</v>
      </c>
      <c r="AQ36" s="2">
        <v>1.02</v>
      </c>
      <c r="AR36" s="2">
        <v>0</v>
      </c>
      <c r="AS36" s="2">
        <v>0</v>
      </c>
      <c r="AT36" s="2">
        <v>91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46</v>
      </c>
      <c r="BK36" s="2"/>
      <c r="BL36" s="2"/>
      <c r="BM36" s="2">
        <v>682</v>
      </c>
      <c r="BN36" s="2">
        <v>0</v>
      </c>
      <c r="BO36" s="2" t="s">
        <v>3</v>
      </c>
      <c r="BP36" s="2">
        <v>0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91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145.08000000000001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10.58</v>
      </c>
      <c r="CU36" s="2">
        <f t="shared" si="46"/>
        <v>0</v>
      </c>
      <c r="CV36" s="2">
        <f t="shared" si="47"/>
        <v>1.1220000000000001</v>
      </c>
      <c r="CW36" s="2">
        <f t="shared" si="48"/>
        <v>0</v>
      </c>
      <c r="CX36" s="2">
        <f t="shared" si="49"/>
        <v>0</v>
      </c>
      <c r="CY36" s="2">
        <f>((S36*BZ36)/100)</f>
        <v>132.02280000000002</v>
      </c>
      <c r="CZ36" s="2">
        <f>((S36*CA36)/100)</f>
        <v>101.556</v>
      </c>
      <c r="DA36" s="2"/>
      <c r="DB36" s="2"/>
      <c r="DC36" s="2" t="s">
        <v>3</v>
      </c>
      <c r="DD36" s="2" t="s">
        <v>3</v>
      </c>
      <c r="DE36" s="2" t="s">
        <v>21</v>
      </c>
      <c r="DF36" s="2" t="s">
        <v>21</v>
      </c>
      <c r="DG36" s="2" t="s">
        <v>21</v>
      </c>
      <c r="DH36" s="2" t="s">
        <v>3</v>
      </c>
      <c r="DI36" s="2" t="s">
        <v>21</v>
      </c>
      <c r="DJ36" s="2" t="s">
        <v>21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39</v>
      </c>
      <c r="DW36" s="2" t="s">
        <v>39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49573997</v>
      </c>
      <c r="EF36" s="2">
        <v>60</v>
      </c>
      <c r="EG36" s="2" t="s">
        <v>22</v>
      </c>
      <c r="EH36" s="2">
        <v>0</v>
      </c>
      <c r="EI36" s="2" t="s">
        <v>3</v>
      </c>
      <c r="EJ36" s="2">
        <v>1</v>
      </c>
      <c r="EK36" s="2">
        <v>682</v>
      </c>
      <c r="EL36" s="2" t="s">
        <v>47</v>
      </c>
      <c r="EM36" s="2" t="s">
        <v>48</v>
      </c>
      <c r="EN36" s="2"/>
      <c r="EO36" s="2" t="s">
        <v>3</v>
      </c>
      <c r="EP36" s="2"/>
      <c r="EQ36" s="2">
        <v>0</v>
      </c>
      <c r="ER36" s="2">
        <v>9.6199999999999992</v>
      </c>
      <c r="ES36" s="2">
        <v>0</v>
      </c>
      <c r="ET36" s="2">
        <v>0</v>
      </c>
      <c r="EU36" s="2">
        <v>0</v>
      </c>
      <c r="EV36" s="2">
        <v>9.6199999999999992</v>
      </c>
      <c r="EW36" s="2">
        <v>1.02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91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-1772244498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51"/>
        <v>0</v>
      </c>
      <c r="GM36" s="2">
        <f t="shared" si="52"/>
        <v>378.66</v>
      </c>
      <c r="GN36" s="2">
        <f t="shared" si="53"/>
        <v>378.66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ROW(SmtRes!A38)</f>
        <v>38</v>
      </c>
      <c r="D37">
        <f>ROW(EtalonRes!A38)</f>
        <v>38</v>
      </c>
      <c r="E37" t="s">
        <v>43</v>
      </c>
      <c r="F37" t="s">
        <v>44</v>
      </c>
      <c r="G37" t="s">
        <v>45</v>
      </c>
      <c r="H37" t="s">
        <v>39</v>
      </c>
      <c r="I37">
        <v>13.71</v>
      </c>
      <c r="J37">
        <v>0</v>
      </c>
      <c r="K37">
        <v>13.71</v>
      </c>
      <c r="O37">
        <f t="shared" si="21"/>
        <v>4945.78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4945.78</v>
      </c>
      <c r="T37">
        <f t="shared" si="26"/>
        <v>0</v>
      </c>
      <c r="U37">
        <f t="shared" si="27"/>
        <v>15.382620000000003</v>
      </c>
      <c r="V37">
        <f t="shared" si="28"/>
        <v>0</v>
      </c>
      <c r="W37">
        <f t="shared" si="29"/>
        <v>0</v>
      </c>
      <c r="X37">
        <f t="shared" si="30"/>
        <v>3709.34</v>
      </c>
      <c r="Y37">
        <f t="shared" si="31"/>
        <v>2027.77</v>
      </c>
      <c r="AA37">
        <v>50554565</v>
      </c>
      <c r="AB37">
        <f t="shared" si="32"/>
        <v>10.582000000000001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10.582000000000001</v>
      </c>
      <c r="AG37">
        <f t="shared" si="37"/>
        <v>0</v>
      </c>
      <c r="AH37">
        <f t="shared" si="38"/>
        <v>1.1220000000000001</v>
      </c>
      <c r="AI37">
        <f t="shared" si="39"/>
        <v>0</v>
      </c>
      <c r="AJ37">
        <f t="shared" si="40"/>
        <v>0</v>
      </c>
      <c r="AK37">
        <v>9.6199999999999992</v>
      </c>
      <c r="AL37">
        <v>0</v>
      </c>
      <c r="AM37">
        <v>0</v>
      </c>
      <c r="AN37">
        <v>0</v>
      </c>
      <c r="AO37">
        <v>9.6199999999999992</v>
      </c>
      <c r="AP37">
        <v>0</v>
      </c>
      <c r="AQ37">
        <v>1.02</v>
      </c>
      <c r="AR37">
        <v>0</v>
      </c>
      <c r="AS37">
        <v>0</v>
      </c>
      <c r="AT37">
        <v>75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46</v>
      </c>
      <c r="BM37">
        <v>682</v>
      </c>
      <c r="BN37">
        <v>0</v>
      </c>
      <c r="BO37" t="s">
        <v>44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75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4945.78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360.67</v>
      </c>
      <c r="CU37">
        <f t="shared" si="46"/>
        <v>0</v>
      </c>
      <c r="CV37">
        <f t="shared" si="47"/>
        <v>1.1220000000000001</v>
      </c>
      <c r="CW37">
        <f t="shared" si="48"/>
        <v>0</v>
      </c>
      <c r="CX37">
        <f t="shared" si="49"/>
        <v>0</v>
      </c>
      <c r="CY37">
        <f>S37*(BZ37/100)</f>
        <v>3709.335</v>
      </c>
      <c r="CZ37">
        <f>S37*(CA37/100)</f>
        <v>2027.7697999999998</v>
      </c>
      <c r="DC37" t="s">
        <v>3</v>
      </c>
      <c r="DD37" t="s">
        <v>3</v>
      </c>
      <c r="DE37" t="s">
        <v>21</v>
      </c>
      <c r="DF37" t="s">
        <v>21</v>
      </c>
      <c r="DG37" t="s">
        <v>21</v>
      </c>
      <c r="DH37" t="s">
        <v>3</v>
      </c>
      <c r="DI37" t="s">
        <v>21</v>
      </c>
      <c r="DJ37" t="s">
        <v>21</v>
      </c>
      <c r="DK37" t="s">
        <v>3</v>
      </c>
      <c r="DL37" t="s">
        <v>3</v>
      </c>
      <c r="DM37" t="s">
        <v>3</v>
      </c>
      <c r="DN37">
        <v>91</v>
      </c>
      <c r="DO37">
        <v>70</v>
      </c>
      <c r="DP37">
        <v>1</v>
      </c>
      <c r="DQ37">
        <v>1</v>
      </c>
      <c r="DU37">
        <v>1013</v>
      </c>
      <c r="DV37" t="s">
        <v>39</v>
      </c>
      <c r="DW37" t="s">
        <v>39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49573997</v>
      </c>
      <c r="EF37">
        <v>60</v>
      </c>
      <c r="EG37" t="s">
        <v>22</v>
      </c>
      <c r="EH37">
        <v>0</v>
      </c>
      <c r="EI37" t="s">
        <v>3</v>
      </c>
      <c r="EJ37">
        <v>1</v>
      </c>
      <c r="EK37">
        <v>682</v>
      </c>
      <c r="EL37" t="s">
        <v>47</v>
      </c>
      <c r="EM37" t="s">
        <v>48</v>
      </c>
      <c r="EO37" t="s">
        <v>3</v>
      </c>
      <c r="EQ37">
        <v>0</v>
      </c>
      <c r="ER37">
        <v>9.6199999999999992</v>
      </c>
      <c r="ES37">
        <v>0</v>
      </c>
      <c r="ET37">
        <v>0</v>
      </c>
      <c r="EU37">
        <v>0</v>
      </c>
      <c r="EV37">
        <v>9.6199999999999992</v>
      </c>
      <c r="EW37">
        <v>1.02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91</v>
      </c>
      <c r="FY37">
        <v>70</v>
      </c>
      <c r="GA37" t="s">
        <v>3</v>
      </c>
      <c r="GD37">
        <v>0</v>
      </c>
      <c r="GF37">
        <v>-1772244498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1"/>
        <v>0</v>
      </c>
      <c r="GM37">
        <f t="shared" si="52"/>
        <v>10682.89</v>
      </c>
      <c r="GN37">
        <f t="shared" si="53"/>
        <v>10682.89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ROW(SmtRes!A39)</f>
        <v>39</v>
      </c>
      <c r="D38" s="2">
        <f>ROW(EtalonRes!A39)</f>
        <v>39</v>
      </c>
      <c r="E38" s="2" t="s">
        <v>49</v>
      </c>
      <c r="F38" s="2" t="s">
        <v>50</v>
      </c>
      <c r="G38" s="2" t="s">
        <v>51</v>
      </c>
      <c r="H38" s="2" t="s">
        <v>52</v>
      </c>
      <c r="I38" s="2">
        <v>137.13399999999999</v>
      </c>
      <c r="J38" s="2">
        <v>0</v>
      </c>
      <c r="K38" s="2">
        <v>137.13399999999999</v>
      </c>
      <c r="L38" s="2"/>
      <c r="M38" s="2"/>
      <c r="N38" s="2"/>
      <c r="O38" s="2">
        <f t="shared" si="21"/>
        <v>7550.6</v>
      </c>
      <c r="P38" s="2">
        <f t="shared" si="22"/>
        <v>0</v>
      </c>
      <c r="Q38" s="2">
        <f t="shared" ref="Q38:Q43" si="59">(ROUND((ROUND(((ET38)*AV38*I38),2)*BB38),2)+ROUND((ROUND(((AE38-(EU38))*AV38*I38),2)*BS38),2))</f>
        <v>7550.6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50554564</v>
      </c>
      <c r="AB38" s="2">
        <f t="shared" si="32"/>
        <v>55.06</v>
      </c>
      <c r="AC38" s="2">
        <f t="shared" si="33"/>
        <v>0</v>
      </c>
      <c r="AD38" s="2">
        <f t="shared" ref="AD38:AD43" si="60">ROUND((((ET38)-(EU38))+AE38),6)</f>
        <v>55.06</v>
      </c>
      <c r="AE38" s="2">
        <f t="shared" ref="AE38:AF43" si="61">ROUND((EU38),6)</f>
        <v>0</v>
      </c>
      <c r="AF38" s="2">
        <f t="shared" si="61"/>
        <v>0</v>
      </c>
      <c r="AG38" s="2">
        <f t="shared" si="37"/>
        <v>0</v>
      </c>
      <c r="AH38" s="2">
        <f t="shared" ref="AH38:AI43" si="62">(EW38)</f>
        <v>0</v>
      </c>
      <c r="AI38" s="2">
        <f t="shared" si="62"/>
        <v>0</v>
      </c>
      <c r="AJ38" s="2">
        <f t="shared" si="40"/>
        <v>0</v>
      </c>
      <c r="AK38" s="2">
        <v>55.06</v>
      </c>
      <c r="AL38" s="2">
        <v>0</v>
      </c>
      <c r="AM38" s="2">
        <v>55.06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53</v>
      </c>
      <c r="BK38" s="2"/>
      <c r="BL38" s="2"/>
      <c r="BM38" s="2">
        <v>1113</v>
      </c>
      <c r="BN38" s="2">
        <v>0</v>
      </c>
      <c r="BO38" s="2" t="s">
        <v>3</v>
      </c>
      <c r="BP38" s="2">
        <v>0</v>
      </c>
      <c r="BQ38" s="2">
        <v>150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7550.6</v>
      </c>
      <c r="CQ38" s="2">
        <f t="shared" si="42"/>
        <v>0</v>
      </c>
      <c r="CR38" s="2">
        <f t="shared" ref="CR38:CR43" si="63">(ROUND((ROUND(((ET38)*AV38*1),2)*BB38),2)+ROUND((ROUND(((AE38-(EU38))*AV38*1),2)*BS38),2))</f>
        <v>55.06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52</v>
      </c>
      <c r="DW38" s="2" t="s">
        <v>52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49574428</v>
      </c>
      <c r="EF38" s="2">
        <v>150</v>
      </c>
      <c r="EG38" s="2" t="s">
        <v>54</v>
      </c>
      <c r="EH38" s="2">
        <v>0</v>
      </c>
      <c r="EI38" s="2" t="s">
        <v>3</v>
      </c>
      <c r="EJ38" s="2">
        <v>4</v>
      </c>
      <c r="EK38" s="2">
        <v>1113</v>
      </c>
      <c r="EL38" s="2" t="s">
        <v>55</v>
      </c>
      <c r="EM38" s="2" t="s">
        <v>56</v>
      </c>
      <c r="EN38" s="2"/>
      <c r="EO38" s="2" t="s">
        <v>3</v>
      </c>
      <c r="EP38" s="2"/>
      <c r="EQ38" s="2">
        <v>0</v>
      </c>
      <c r="ER38" s="2">
        <v>55.06</v>
      </c>
      <c r="ES38" s="2">
        <v>0</v>
      </c>
      <c r="ET38" s="2">
        <v>55.06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1531235294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7550.6</v>
      </c>
      <c r="GN38" s="2">
        <f t="shared" si="53"/>
        <v>0</v>
      </c>
      <c r="GO38" s="2">
        <f t="shared" si="54"/>
        <v>0</v>
      </c>
      <c r="GP38" s="2">
        <f t="shared" si="55"/>
        <v>7550.6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ROW(SmtRes!A40)</f>
        <v>40</v>
      </c>
      <c r="D39">
        <f>ROW(EtalonRes!A40)</f>
        <v>40</v>
      </c>
      <c r="E39" t="s">
        <v>49</v>
      </c>
      <c r="F39" t="s">
        <v>50</v>
      </c>
      <c r="G39" t="s">
        <v>51</v>
      </c>
      <c r="H39" t="s">
        <v>52</v>
      </c>
      <c r="I39">
        <v>137.13399999999999</v>
      </c>
      <c r="J39">
        <v>0</v>
      </c>
      <c r="K39">
        <v>137.13399999999999</v>
      </c>
      <c r="O39">
        <f t="shared" si="21"/>
        <v>101178.04</v>
      </c>
      <c r="P39">
        <f t="shared" si="22"/>
        <v>0</v>
      </c>
      <c r="Q39">
        <f t="shared" si="59"/>
        <v>101178.04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50554565</v>
      </c>
      <c r="AB39">
        <f t="shared" si="32"/>
        <v>55.06</v>
      </c>
      <c r="AC39">
        <f t="shared" si="33"/>
        <v>0</v>
      </c>
      <c r="AD39">
        <f t="shared" si="60"/>
        <v>55.06</v>
      </c>
      <c r="AE39">
        <f t="shared" si="61"/>
        <v>0</v>
      </c>
      <c r="AF39">
        <f t="shared" si="61"/>
        <v>0</v>
      </c>
      <c r="AG39">
        <f t="shared" si="37"/>
        <v>0</v>
      </c>
      <c r="AH39">
        <f t="shared" si="62"/>
        <v>0</v>
      </c>
      <c r="AI39">
        <f t="shared" si="62"/>
        <v>0</v>
      </c>
      <c r="AJ39">
        <f t="shared" si="40"/>
        <v>0</v>
      </c>
      <c r="AK39">
        <v>55.06</v>
      </c>
      <c r="AL39">
        <v>0</v>
      </c>
      <c r="AM39">
        <v>55.06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13.4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53</v>
      </c>
      <c r="BM39">
        <v>1113</v>
      </c>
      <c r="BN39">
        <v>0</v>
      </c>
      <c r="BO39" t="s">
        <v>50</v>
      </c>
      <c r="BP39">
        <v>1</v>
      </c>
      <c r="BQ39">
        <v>150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95</v>
      </c>
      <c r="CA39">
        <v>65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101178.04</v>
      </c>
      <c r="CQ39">
        <f t="shared" si="42"/>
        <v>0</v>
      </c>
      <c r="CR39">
        <f t="shared" si="63"/>
        <v>737.8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52</v>
      </c>
      <c r="DW39" t="s">
        <v>52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49574428</v>
      </c>
      <c r="EF39">
        <v>150</v>
      </c>
      <c r="EG39" t="s">
        <v>54</v>
      </c>
      <c r="EH39">
        <v>0</v>
      </c>
      <c r="EI39" t="s">
        <v>3</v>
      </c>
      <c r="EJ39">
        <v>4</v>
      </c>
      <c r="EK39">
        <v>1113</v>
      </c>
      <c r="EL39" t="s">
        <v>55</v>
      </c>
      <c r="EM39" t="s">
        <v>56</v>
      </c>
      <c r="EO39" t="s">
        <v>3</v>
      </c>
      <c r="EQ39">
        <v>0</v>
      </c>
      <c r="ER39">
        <v>55.06</v>
      </c>
      <c r="ES39">
        <v>0</v>
      </c>
      <c r="ET39">
        <v>55.06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0</v>
      </c>
      <c r="FY39">
        <v>0</v>
      </c>
      <c r="GA39" t="s">
        <v>3</v>
      </c>
      <c r="GD39">
        <v>0</v>
      </c>
      <c r="GF39">
        <v>1531235294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>ROUND(O39+X39+Y39+GK39,2)+GX39</f>
        <v>101178.04</v>
      </c>
      <c r="GN39">
        <f t="shared" si="53"/>
        <v>0</v>
      </c>
      <c r="GO39">
        <f t="shared" si="54"/>
        <v>0</v>
      </c>
      <c r="GP39">
        <f t="shared" si="55"/>
        <v>101178.04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ROW(SmtRes!A41)</f>
        <v>41</v>
      </c>
      <c r="D40" s="2">
        <f>ROW(EtalonRes!A41)</f>
        <v>41</v>
      </c>
      <c r="E40" s="2" t="s">
        <v>57</v>
      </c>
      <c r="F40" s="2" t="s">
        <v>58</v>
      </c>
      <c r="G40" s="2" t="s">
        <v>59</v>
      </c>
      <c r="H40" s="2" t="s">
        <v>39</v>
      </c>
      <c r="I40" s="2">
        <v>60.948399999999999</v>
      </c>
      <c r="J40" s="2">
        <v>0</v>
      </c>
      <c r="K40" s="2">
        <v>60.948399999999999</v>
      </c>
      <c r="L40" s="2"/>
      <c r="M40" s="2"/>
      <c r="N40" s="2"/>
      <c r="O40" s="2">
        <f t="shared" si="21"/>
        <v>1375.61</v>
      </c>
      <c r="P40" s="2">
        <f t="shared" si="22"/>
        <v>0</v>
      </c>
      <c r="Q40" s="2">
        <f t="shared" si="59"/>
        <v>1375.61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50554564</v>
      </c>
      <c r="AB40" s="2">
        <f t="shared" si="32"/>
        <v>22.57</v>
      </c>
      <c r="AC40" s="2">
        <f t="shared" si="33"/>
        <v>0</v>
      </c>
      <c r="AD40" s="2">
        <f t="shared" si="60"/>
        <v>22.57</v>
      </c>
      <c r="AE40" s="2">
        <f t="shared" si="61"/>
        <v>0</v>
      </c>
      <c r="AF40" s="2">
        <f t="shared" si="61"/>
        <v>0</v>
      </c>
      <c r="AG40" s="2">
        <f t="shared" si="37"/>
        <v>0</v>
      </c>
      <c r="AH40" s="2">
        <f t="shared" si="62"/>
        <v>0</v>
      </c>
      <c r="AI40" s="2">
        <f t="shared" si="62"/>
        <v>0</v>
      </c>
      <c r="AJ40" s="2">
        <f t="shared" si="40"/>
        <v>0</v>
      </c>
      <c r="AK40" s="2">
        <v>22.57</v>
      </c>
      <c r="AL40" s="2">
        <v>0</v>
      </c>
      <c r="AM40" s="2">
        <v>22.57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60</v>
      </c>
      <c r="BK40" s="2"/>
      <c r="BL40" s="2"/>
      <c r="BM40" s="2">
        <v>1113</v>
      </c>
      <c r="BN40" s="2">
        <v>0</v>
      </c>
      <c r="BO40" s="2" t="s">
        <v>3</v>
      </c>
      <c r="BP40" s="2">
        <v>0</v>
      </c>
      <c r="BQ40" s="2">
        <v>150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1375.61</v>
      </c>
      <c r="CQ40" s="2">
        <f t="shared" si="42"/>
        <v>0</v>
      </c>
      <c r="CR40" s="2">
        <f t="shared" si="63"/>
        <v>22.57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39</v>
      </c>
      <c r="DW40" s="2" t="s">
        <v>39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49574428</v>
      </c>
      <c r="EF40" s="2">
        <v>150</v>
      </c>
      <c r="EG40" s="2" t="s">
        <v>54</v>
      </c>
      <c r="EH40" s="2">
        <v>0</v>
      </c>
      <c r="EI40" s="2" t="s">
        <v>3</v>
      </c>
      <c r="EJ40" s="2">
        <v>4</v>
      </c>
      <c r="EK40" s="2">
        <v>1113</v>
      </c>
      <c r="EL40" s="2" t="s">
        <v>55</v>
      </c>
      <c r="EM40" s="2" t="s">
        <v>56</v>
      </c>
      <c r="EN40" s="2"/>
      <c r="EO40" s="2" t="s">
        <v>3</v>
      </c>
      <c r="EP40" s="2"/>
      <c r="EQ40" s="2">
        <v>0</v>
      </c>
      <c r="ER40" s="2">
        <v>22.57</v>
      </c>
      <c r="ES40" s="2">
        <v>0</v>
      </c>
      <c r="ET40" s="2">
        <v>22.57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-1150173431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1375.61</v>
      </c>
      <c r="GN40" s="2">
        <f t="shared" si="53"/>
        <v>0</v>
      </c>
      <c r="GO40" s="2">
        <f t="shared" si="54"/>
        <v>0</v>
      </c>
      <c r="GP40" s="2">
        <f t="shared" si="55"/>
        <v>1375.61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ROW(SmtRes!A42)</f>
        <v>42</v>
      </c>
      <c r="D41">
        <f>ROW(EtalonRes!A42)</f>
        <v>42</v>
      </c>
      <c r="E41" t="s">
        <v>57</v>
      </c>
      <c r="F41" t="s">
        <v>58</v>
      </c>
      <c r="G41" t="s">
        <v>59</v>
      </c>
      <c r="H41" t="s">
        <v>39</v>
      </c>
      <c r="I41">
        <v>60.948399999999999</v>
      </c>
      <c r="J41">
        <v>0</v>
      </c>
      <c r="K41">
        <v>60.948399999999999</v>
      </c>
      <c r="O41">
        <f t="shared" si="21"/>
        <v>8913.9500000000007</v>
      </c>
      <c r="P41">
        <f t="shared" si="22"/>
        <v>0</v>
      </c>
      <c r="Q41">
        <f t="shared" si="59"/>
        <v>8913.9500000000007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50554565</v>
      </c>
      <c r="AB41">
        <f t="shared" si="32"/>
        <v>22.57</v>
      </c>
      <c r="AC41">
        <f t="shared" si="33"/>
        <v>0</v>
      </c>
      <c r="AD41">
        <f t="shared" si="60"/>
        <v>22.57</v>
      </c>
      <c r="AE41">
        <f t="shared" si="61"/>
        <v>0</v>
      </c>
      <c r="AF41">
        <f t="shared" si="61"/>
        <v>0</v>
      </c>
      <c r="AG41">
        <f t="shared" si="37"/>
        <v>0</v>
      </c>
      <c r="AH41">
        <f t="shared" si="62"/>
        <v>0</v>
      </c>
      <c r="AI41">
        <f t="shared" si="62"/>
        <v>0</v>
      </c>
      <c r="AJ41">
        <f t="shared" si="40"/>
        <v>0</v>
      </c>
      <c r="AK41">
        <v>22.57</v>
      </c>
      <c r="AL41">
        <v>0</v>
      </c>
      <c r="AM41">
        <v>22.57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95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6.48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60</v>
      </c>
      <c r="BM41">
        <v>1113</v>
      </c>
      <c r="BN41">
        <v>0</v>
      </c>
      <c r="BO41" t="s">
        <v>58</v>
      </c>
      <c r="BP41">
        <v>1</v>
      </c>
      <c r="BQ41">
        <v>150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95</v>
      </c>
      <c r="CA41">
        <v>65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8913.9500000000007</v>
      </c>
      <c r="CQ41">
        <f t="shared" si="42"/>
        <v>0</v>
      </c>
      <c r="CR41">
        <f t="shared" si="63"/>
        <v>146.25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39</v>
      </c>
      <c r="DW41" t="s">
        <v>39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49574428</v>
      </c>
      <c r="EF41">
        <v>150</v>
      </c>
      <c r="EG41" t="s">
        <v>54</v>
      </c>
      <c r="EH41">
        <v>0</v>
      </c>
      <c r="EI41" t="s">
        <v>3</v>
      </c>
      <c r="EJ41">
        <v>4</v>
      </c>
      <c r="EK41">
        <v>1113</v>
      </c>
      <c r="EL41" t="s">
        <v>55</v>
      </c>
      <c r="EM41" t="s">
        <v>56</v>
      </c>
      <c r="EO41" t="s">
        <v>3</v>
      </c>
      <c r="EQ41">
        <v>0</v>
      </c>
      <c r="ER41">
        <v>22.57</v>
      </c>
      <c r="ES41">
        <v>0</v>
      </c>
      <c r="ET41">
        <v>22.57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-1150173431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>ROUND(O41+X41+Y41+GK41,2)+GX41</f>
        <v>8913.9500000000007</v>
      </c>
      <c r="GN41">
        <f t="shared" si="53"/>
        <v>0</v>
      </c>
      <c r="GO41">
        <f t="shared" si="54"/>
        <v>0</v>
      </c>
      <c r="GP41">
        <f t="shared" si="55"/>
        <v>8913.9500000000007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ROW(SmtRes!A43)</f>
        <v>43</v>
      </c>
      <c r="D42" s="2">
        <f>ROW(EtalonRes!A43)</f>
        <v>43</v>
      </c>
      <c r="E42" s="2" t="s">
        <v>61</v>
      </c>
      <c r="F42" s="2" t="s">
        <v>62</v>
      </c>
      <c r="G42" s="2" t="s">
        <v>63</v>
      </c>
      <c r="H42" s="2" t="s">
        <v>39</v>
      </c>
      <c r="I42" s="2">
        <v>76.180000000000007</v>
      </c>
      <c r="J42" s="2">
        <v>0</v>
      </c>
      <c r="K42" s="2">
        <v>76.180000000000007</v>
      </c>
      <c r="L42" s="2"/>
      <c r="M42" s="2"/>
      <c r="N42" s="2"/>
      <c r="O42" s="2">
        <f t="shared" si="21"/>
        <v>1359.05</v>
      </c>
      <c r="P42" s="2">
        <f t="shared" si="22"/>
        <v>0</v>
      </c>
      <c r="Q42" s="2">
        <f t="shared" si="59"/>
        <v>1359.05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50554564</v>
      </c>
      <c r="AB42" s="2">
        <f t="shared" si="32"/>
        <v>17.84</v>
      </c>
      <c r="AC42" s="2">
        <f t="shared" si="33"/>
        <v>0</v>
      </c>
      <c r="AD42" s="2">
        <f t="shared" si="60"/>
        <v>17.84</v>
      </c>
      <c r="AE42" s="2">
        <f t="shared" si="61"/>
        <v>0</v>
      </c>
      <c r="AF42" s="2">
        <f t="shared" si="61"/>
        <v>0</v>
      </c>
      <c r="AG42" s="2">
        <f t="shared" si="37"/>
        <v>0</v>
      </c>
      <c r="AH42" s="2">
        <f t="shared" si="62"/>
        <v>0</v>
      </c>
      <c r="AI42" s="2">
        <f t="shared" si="62"/>
        <v>0</v>
      </c>
      <c r="AJ42" s="2">
        <f t="shared" si="40"/>
        <v>0</v>
      </c>
      <c r="AK42" s="2">
        <v>17.84</v>
      </c>
      <c r="AL42" s="2">
        <v>0</v>
      </c>
      <c r="AM42" s="2">
        <v>17.84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4</v>
      </c>
      <c r="BJ42" s="2" t="s">
        <v>64</v>
      </c>
      <c r="BK42" s="2"/>
      <c r="BL42" s="2"/>
      <c r="BM42" s="2">
        <v>1113</v>
      </c>
      <c r="BN42" s="2">
        <v>0</v>
      </c>
      <c r="BO42" s="2" t="s">
        <v>3</v>
      </c>
      <c r="BP42" s="2">
        <v>0</v>
      </c>
      <c r="BQ42" s="2">
        <v>150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1359.05</v>
      </c>
      <c r="CQ42" s="2">
        <f t="shared" si="42"/>
        <v>0</v>
      </c>
      <c r="CR42" s="2">
        <f t="shared" si="63"/>
        <v>17.84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39</v>
      </c>
      <c r="DW42" s="2" t="s">
        <v>39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49574428</v>
      </c>
      <c r="EF42" s="2">
        <v>150</v>
      </c>
      <c r="EG42" s="2" t="s">
        <v>54</v>
      </c>
      <c r="EH42" s="2">
        <v>0</v>
      </c>
      <c r="EI42" s="2" t="s">
        <v>3</v>
      </c>
      <c r="EJ42" s="2">
        <v>4</v>
      </c>
      <c r="EK42" s="2">
        <v>1113</v>
      </c>
      <c r="EL42" s="2" t="s">
        <v>55</v>
      </c>
      <c r="EM42" s="2" t="s">
        <v>56</v>
      </c>
      <c r="EN42" s="2"/>
      <c r="EO42" s="2" t="s">
        <v>3</v>
      </c>
      <c r="EP42" s="2"/>
      <c r="EQ42" s="2">
        <v>0</v>
      </c>
      <c r="ER42" s="2">
        <v>17.84</v>
      </c>
      <c r="ES42" s="2">
        <v>0</v>
      </c>
      <c r="ET42" s="2">
        <v>17.84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821670597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1"/>
        <v>0</v>
      </c>
      <c r="GM42" s="2">
        <f>ROUND(O42+X42+Y42,2)+GX42</f>
        <v>1359.05</v>
      </c>
      <c r="GN42" s="2">
        <f t="shared" si="53"/>
        <v>0</v>
      </c>
      <c r="GO42" s="2">
        <f t="shared" si="54"/>
        <v>0</v>
      </c>
      <c r="GP42" s="2">
        <f t="shared" si="55"/>
        <v>1359.05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ROW(SmtRes!A44)</f>
        <v>44</v>
      </c>
      <c r="D43">
        <f>ROW(EtalonRes!A44)</f>
        <v>44</v>
      </c>
      <c r="E43" t="s">
        <v>61</v>
      </c>
      <c r="F43" t="s">
        <v>62</v>
      </c>
      <c r="G43" t="s">
        <v>63</v>
      </c>
      <c r="H43" t="s">
        <v>39</v>
      </c>
      <c r="I43">
        <v>76.180000000000007</v>
      </c>
      <c r="J43">
        <v>0</v>
      </c>
      <c r="K43">
        <v>76.180000000000007</v>
      </c>
      <c r="O43">
        <f t="shared" si="21"/>
        <v>16716.32</v>
      </c>
      <c r="P43">
        <f t="shared" si="22"/>
        <v>0</v>
      </c>
      <c r="Q43">
        <f t="shared" si="59"/>
        <v>16716.32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50554565</v>
      </c>
      <c r="AB43">
        <f t="shared" si="32"/>
        <v>17.84</v>
      </c>
      <c r="AC43">
        <f t="shared" si="33"/>
        <v>0</v>
      </c>
      <c r="AD43">
        <f t="shared" si="60"/>
        <v>17.84</v>
      </c>
      <c r="AE43">
        <f t="shared" si="61"/>
        <v>0</v>
      </c>
      <c r="AF43">
        <f t="shared" si="61"/>
        <v>0</v>
      </c>
      <c r="AG43">
        <f t="shared" si="37"/>
        <v>0</v>
      </c>
      <c r="AH43">
        <f t="shared" si="62"/>
        <v>0</v>
      </c>
      <c r="AI43">
        <f t="shared" si="62"/>
        <v>0</v>
      </c>
      <c r="AJ43">
        <f t="shared" si="40"/>
        <v>0</v>
      </c>
      <c r="AK43">
        <v>17.84</v>
      </c>
      <c r="AL43">
        <v>0</v>
      </c>
      <c r="AM43">
        <v>17.84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95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12.3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64</v>
      </c>
      <c r="BM43">
        <v>1113</v>
      </c>
      <c r="BN43">
        <v>0</v>
      </c>
      <c r="BO43" t="s">
        <v>62</v>
      </c>
      <c r="BP43">
        <v>1</v>
      </c>
      <c r="BQ43">
        <v>150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95</v>
      </c>
      <c r="CA43">
        <v>65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16716.32</v>
      </c>
      <c r="CQ43">
        <f t="shared" si="42"/>
        <v>0</v>
      </c>
      <c r="CR43">
        <f t="shared" si="63"/>
        <v>219.43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39</v>
      </c>
      <c r="DW43" t="s">
        <v>39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49574428</v>
      </c>
      <c r="EF43">
        <v>150</v>
      </c>
      <c r="EG43" t="s">
        <v>54</v>
      </c>
      <c r="EH43">
        <v>0</v>
      </c>
      <c r="EI43" t="s">
        <v>3</v>
      </c>
      <c r="EJ43">
        <v>4</v>
      </c>
      <c r="EK43">
        <v>1113</v>
      </c>
      <c r="EL43" t="s">
        <v>55</v>
      </c>
      <c r="EM43" t="s">
        <v>56</v>
      </c>
      <c r="EO43" t="s">
        <v>3</v>
      </c>
      <c r="EQ43">
        <v>0</v>
      </c>
      <c r="ER43">
        <v>17.84</v>
      </c>
      <c r="ES43">
        <v>0</v>
      </c>
      <c r="ET43">
        <v>17.84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0</v>
      </c>
      <c r="FY43">
        <v>0</v>
      </c>
      <c r="GA43" t="s">
        <v>3</v>
      </c>
      <c r="GD43">
        <v>0</v>
      </c>
      <c r="GF43">
        <v>821670597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51"/>
        <v>0</v>
      </c>
      <c r="GM43">
        <f t="shared" ref="GM43:GM59" si="64">ROUND(O43+X43+Y43+GK43,2)+GX43</f>
        <v>16716.32</v>
      </c>
      <c r="GN43">
        <f t="shared" si="53"/>
        <v>0</v>
      </c>
      <c r="GO43">
        <f t="shared" si="54"/>
        <v>0</v>
      </c>
      <c r="GP43">
        <f t="shared" si="55"/>
        <v>16716.32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ROW(SmtRes!A47)</f>
        <v>47</v>
      </c>
      <c r="D44" s="2">
        <f>ROW(EtalonRes!A47)</f>
        <v>47</v>
      </c>
      <c r="E44" s="2" t="s">
        <v>65</v>
      </c>
      <c r="F44" s="2" t="s">
        <v>66</v>
      </c>
      <c r="G44" s="2" t="s">
        <v>67</v>
      </c>
      <c r="H44" s="2" t="s">
        <v>68</v>
      </c>
      <c r="I44" s="2">
        <f>ROUND(285.696/100,9)</f>
        <v>2.8569599999999999</v>
      </c>
      <c r="J44" s="2">
        <v>0</v>
      </c>
      <c r="K44" s="2">
        <f>ROUND(285.696/100,9)</f>
        <v>2.8569599999999999</v>
      </c>
      <c r="L44" s="2"/>
      <c r="M44" s="2"/>
      <c r="N44" s="2"/>
      <c r="O44" s="2">
        <f t="shared" si="21"/>
        <v>3169.37</v>
      </c>
      <c r="P44" s="2">
        <f t="shared" si="22"/>
        <v>0</v>
      </c>
      <c r="Q44" s="2">
        <f t="shared" ref="Q44:Q55" si="65">(ROUND((ROUND((((ET44*1.1))*AV44*I44),2)*BB44),2)+ROUND((ROUND(((AE44-((EU44*1.1)))*AV44*I44),2)*BS44),2))</f>
        <v>3125.06</v>
      </c>
      <c r="R44" s="2">
        <f t="shared" si="24"/>
        <v>265.20999999999998</v>
      </c>
      <c r="S44" s="2">
        <f t="shared" si="25"/>
        <v>44.31</v>
      </c>
      <c r="T44" s="2">
        <f t="shared" si="26"/>
        <v>0</v>
      </c>
      <c r="U44" s="2">
        <f t="shared" si="27"/>
        <v>4.3368652799999996</v>
      </c>
      <c r="V44" s="2">
        <f t="shared" si="28"/>
        <v>0</v>
      </c>
      <c r="W44" s="2">
        <f t="shared" si="29"/>
        <v>0</v>
      </c>
      <c r="X44" s="2">
        <f t="shared" si="30"/>
        <v>43.42</v>
      </c>
      <c r="Y44" s="2">
        <f t="shared" si="31"/>
        <v>34.119999999999997</v>
      </c>
      <c r="Z44" s="2"/>
      <c r="AA44" s="2">
        <v>50554564</v>
      </c>
      <c r="AB44" s="2">
        <f t="shared" si="32"/>
        <v>1109.3499999999999</v>
      </c>
      <c r="AC44" s="2">
        <f t="shared" si="33"/>
        <v>0</v>
      </c>
      <c r="AD44" s="2">
        <f t="shared" ref="AD44:AD55" si="66">ROUND(((((ET44*1.1))-((EU44*1.1)))+AE44),6)</f>
        <v>1093.8399999999999</v>
      </c>
      <c r="AE44" s="2">
        <f t="shared" ref="AE44:AE55" si="67">ROUND(((EU44*1.1)),6)</f>
        <v>92.828999999999994</v>
      </c>
      <c r="AF44" s="2">
        <f t="shared" ref="AF44:AF55" si="68">ROUND(((EV44*1.1)),6)</f>
        <v>15.51</v>
      </c>
      <c r="AG44" s="2">
        <f t="shared" si="37"/>
        <v>0</v>
      </c>
      <c r="AH44" s="2">
        <f t="shared" ref="AH44:AH55" si="69">((EW44*1.1))</f>
        <v>1.518</v>
      </c>
      <c r="AI44" s="2">
        <f t="shared" ref="AI44:AI55" si="70">((EX44*1.1))</f>
        <v>0</v>
      </c>
      <c r="AJ44" s="2">
        <f t="shared" si="40"/>
        <v>0</v>
      </c>
      <c r="AK44" s="2">
        <v>1008.5</v>
      </c>
      <c r="AL44" s="2">
        <v>0</v>
      </c>
      <c r="AM44" s="2">
        <v>994.4</v>
      </c>
      <c r="AN44" s="2">
        <v>84.39</v>
      </c>
      <c r="AO44" s="2">
        <v>14.1</v>
      </c>
      <c r="AP44" s="2">
        <v>0</v>
      </c>
      <c r="AQ44" s="2">
        <v>1.38</v>
      </c>
      <c r="AR44" s="2">
        <v>0</v>
      </c>
      <c r="AS44" s="2">
        <v>0</v>
      </c>
      <c r="AT44" s="2">
        <v>98</v>
      </c>
      <c r="AU44" s="2">
        <v>77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69</v>
      </c>
      <c r="BK44" s="2"/>
      <c r="BL44" s="2"/>
      <c r="BM44" s="2">
        <v>2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98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3169.37</v>
      </c>
      <c r="CQ44" s="2">
        <f t="shared" si="42"/>
        <v>0</v>
      </c>
      <c r="CR44" s="2">
        <f t="shared" ref="CR44:CR55" si="71">(ROUND((ROUND((((ET44*1.1))*AV44*1),2)*BB44),2)+ROUND((ROUND(((AE44-((EU44*1.1)))*AV44*1),2)*BS44),2))</f>
        <v>1093.8399999999999</v>
      </c>
      <c r="CS44" s="2">
        <f t="shared" si="44"/>
        <v>92.83</v>
      </c>
      <c r="CT44" s="2">
        <f t="shared" si="45"/>
        <v>15.51</v>
      </c>
      <c r="CU44" s="2">
        <f t="shared" si="46"/>
        <v>0</v>
      </c>
      <c r="CV44" s="2">
        <f t="shared" si="47"/>
        <v>1.518</v>
      </c>
      <c r="CW44" s="2">
        <f t="shared" si="48"/>
        <v>0</v>
      </c>
      <c r="CX44" s="2">
        <f t="shared" si="49"/>
        <v>0</v>
      </c>
      <c r="CY44" s="2">
        <f>((S44*BZ44)/100)</f>
        <v>43.4238</v>
      </c>
      <c r="CZ44" s="2">
        <f>((S44*CA44)/100)</f>
        <v>34.118700000000004</v>
      </c>
      <c r="DA44" s="2"/>
      <c r="DB44" s="2"/>
      <c r="DC44" s="2" t="s">
        <v>3</v>
      </c>
      <c r="DD44" s="2" t="s">
        <v>3</v>
      </c>
      <c r="DE44" s="2" t="s">
        <v>21</v>
      </c>
      <c r="DF44" s="2" t="s">
        <v>21</v>
      </c>
      <c r="DG44" s="2" t="s">
        <v>21</v>
      </c>
      <c r="DH44" s="2" t="s">
        <v>3</v>
      </c>
      <c r="DI44" s="2" t="s">
        <v>21</v>
      </c>
      <c r="DJ44" s="2" t="s">
        <v>21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68</v>
      </c>
      <c r="DW44" s="2" t="s">
        <v>68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49573361</v>
      </c>
      <c r="EF44" s="2">
        <v>30</v>
      </c>
      <c r="EG44" s="2" t="s">
        <v>70</v>
      </c>
      <c r="EH44" s="2">
        <v>0</v>
      </c>
      <c r="EI44" s="2" t="s">
        <v>3</v>
      </c>
      <c r="EJ44" s="2">
        <v>1</v>
      </c>
      <c r="EK44" s="2">
        <v>2</v>
      </c>
      <c r="EL44" s="2" t="s">
        <v>71</v>
      </c>
      <c r="EM44" s="2" t="s">
        <v>72</v>
      </c>
      <c r="EN44" s="2"/>
      <c r="EO44" s="2" t="s">
        <v>3</v>
      </c>
      <c r="EP44" s="2"/>
      <c r="EQ44" s="2">
        <v>1441792</v>
      </c>
      <c r="ER44" s="2">
        <v>1008.5</v>
      </c>
      <c r="ES44" s="2">
        <v>0</v>
      </c>
      <c r="ET44" s="2">
        <v>994.4</v>
      </c>
      <c r="EU44" s="2">
        <v>84.39</v>
      </c>
      <c r="EV44" s="2">
        <v>14.1</v>
      </c>
      <c r="EW44" s="2">
        <v>1.38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98</v>
      </c>
      <c r="FY44" s="2">
        <v>77</v>
      </c>
      <c r="FZ44" s="2"/>
      <c r="GA44" s="2" t="s">
        <v>3</v>
      </c>
      <c r="GB44" s="2"/>
      <c r="GC44" s="2"/>
      <c r="GD44" s="2">
        <v>0</v>
      </c>
      <c r="GE44" s="2"/>
      <c r="GF44" s="2">
        <v>1546439225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464.12</v>
      </c>
      <c r="GL44" s="2">
        <f t="shared" si="51"/>
        <v>0</v>
      </c>
      <c r="GM44" s="2">
        <f t="shared" si="64"/>
        <v>3711.03</v>
      </c>
      <c r="GN44" s="2">
        <f t="shared" si="53"/>
        <v>3711.03</v>
      </c>
      <c r="GO44" s="2">
        <f t="shared" si="54"/>
        <v>0</v>
      </c>
      <c r="GP44" s="2">
        <f t="shared" si="55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ROW(SmtRes!A50)</f>
        <v>50</v>
      </c>
      <c r="D45">
        <f>ROW(EtalonRes!A50)</f>
        <v>50</v>
      </c>
      <c r="E45" t="s">
        <v>65</v>
      </c>
      <c r="F45" t="s">
        <v>66</v>
      </c>
      <c r="G45" t="s">
        <v>67</v>
      </c>
      <c r="H45" t="s">
        <v>68</v>
      </c>
      <c r="I45">
        <f>ROUND(285.696/100,9)</f>
        <v>2.8569599999999999</v>
      </c>
      <c r="J45">
        <v>0</v>
      </c>
      <c r="K45">
        <f>ROUND(285.696/100,9)</f>
        <v>2.8569599999999999</v>
      </c>
      <c r="O45">
        <f t="shared" si="21"/>
        <v>38636.239999999998</v>
      </c>
      <c r="P45">
        <f t="shared" si="22"/>
        <v>0</v>
      </c>
      <c r="Q45">
        <f t="shared" si="65"/>
        <v>37125.71</v>
      </c>
      <c r="R45">
        <f t="shared" si="24"/>
        <v>9041.01</v>
      </c>
      <c r="S45">
        <f t="shared" si="25"/>
        <v>1510.53</v>
      </c>
      <c r="T45">
        <f t="shared" si="26"/>
        <v>0</v>
      </c>
      <c r="U45">
        <f t="shared" si="27"/>
        <v>4.3368652799999996</v>
      </c>
      <c r="V45">
        <f t="shared" si="28"/>
        <v>0</v>
      </c>
      <c r="W45">
        <f t="shared" si="29"/>
        <v>0</v>
      </c>
      <c r="X45">
        <f t="shared" si="30"/>
        <v>1419.9</v>
      </c>
      <c r="Y45">
        <f t="shared" si="31"/>
        <v>770.37</v>
      </c>
      <c r="AA45">
        <v>50554565</v>
      </c>
      <c r="AB45">
        <f t="shared" si="32"/>
        <v>1109.3499999999999</v>
      </c>
      <c r="AC45">
        <f t="shared" si="33"/>
        <v>0</v>
      </c>
      <c r="AD45">
        <f t="shared" si="66"/>
        <v>1093.8399999999999</v>
      </c>
      <c r="AE45">
        <f t="shared" si="67"/>
        <v>92.828999999999994</v>
      </c>
      <c r="AF45">
        <f t="shared" si="68"/>
        <v>15.51</v>
      </c>
      <c r="AG45">
        <f t="shared" si="37"/>
        <v>0</v>
      </c>
      <c r="AH45">
        <f t="shared" si="69"/>
        <v>1.518</v>
      </c>
      <c r="AI45">
        <f t="shared" si="70"/>
        <v>0</v>
      </c>
      <c r="AJ45">
        <f t="shared" si="40"/>
        <v>0</v>
      </c>
      <c r="AK45">
        <v>1008.5</v>
      </c>
      <c r="AL45">
        <v>0</v>
      </c>
      <c r="AM45">
        <v>994.4</v>
      </c>
      <c r="AN45">
        <v>84.39</v>
      </c>
      <c r="AO45">
        <v>14.1</v>
      </c>
      <c r="AP45">
        <v>0</v>
      </c>
      <c r="AQ45">
        <v>1.38</v>
      </c>
      <c r="AR45">
        <v>0</v>
      </c>
      <c r="AS45">
        <v>0</v>
      </c>
      <c r="AT45">
        <v>94</v>
      </c>
      <c r="AU45">
        <v>51</v>
      </c>
      <c r="AV45">
        <v>1</v>
      </c>
      <c r="AW45">
        <v>1</v>
      </c>
      <c r="AZ45">
        <v>1</v>
      </c>
      <c r="BA45">
        <v>34.090000000000003</v>
      </c>
      <c r="BB45">
        <v>11.88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69</v>
      </c>
      <c r="BM45">
        <v>2</v>
      </c>
      <c r="BN45">
        <v>0</v>
      </c>
      <c r="BO45" t="s">
        <v>66</v>
      </c>
      <c r="BP45">
        <v>1</v>
      </c>
      <c r="BQ45">
        <v>30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94</v>
      </c>
      <c r="CA45">
        <v>51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38636.239999999998</v>
      </c>
      <c r="CQ45">
        <f t="shared" si="42"/>
        <v>0</v>
      </c>
      <c r="CR45">
        <f t="shared" si="71"/>
        <v>12994.82</v>
      </c>
      <c r="CS45">
        <f t="shared" si="44"/>
        <v>3164.57</v>
      </c>
      <c r="CT45">
        <f t="shared" si="45"/>
        <v>528.74</v>
      </c>
      <c r="CU45">
        <f t="shared" si="46"/>
        <v>0</v>
      </c>
      <c r="CV45">
        <f t="shared" si="47"/>
        <v>1.518</v>
      </c>
      <c r="CW45">
        <f t="shared" si="48"/>
        <v>0</v>
      </c>
      <c r="CX45">
        <f t="shared" si="49"/>
        <v>0</v>
      </c>
      <c r="CY45">
        <f>S45*(BZ45/100)</f>
        <v>1419.8981999999999</v>
      </c>
      <c r="CZ45">
        <f>S45*(CA45/100)</f>
        <v>770.37030000000004</v>
      </c>
      <c r="DC45" t="s">
        <v>3</v>
      </c>
      <c r="DD45" t="s">
        <v>3</v>
      </c>
      <c r="DE45" t="s">
        <v>21</v>
      </c>
      <c r="DF45" t="s">
        <v>21</v>
      </c>
      <c r="DG45" t="s">
        <v>21</v>
      </c>
      <c r="DH45" t="s">
        <v>3</v>
      </c>
      <c r="DI45" t="s">
        <v>21</v>
      </c>
      <c r="DJ45" t="s">
        <v>21</v>
      </c>
      <c r="DK45" t="s">
        <v>3</v>
      </c>
      <c r="DL45" t="s">
        <v>3</v>
      </c>
      <c r="DM45" t="s">
        <v>3</v>
      </c>
      <c r="DN45">
        <v>98</v>
      </c>
      <c r="DO45">
        <v>77</v>
      </c>
      <c r="DP45">
        <v>1</v>
      </c>
      <c r="DQ45">
        <v>1</v>
      </c>
      <c r="DU45">
        <v>1013</v>
      </c>
      <c r="DV45" t="s">
        <v>68</v>
      </c>
      <c r="DW45" t="s">
        <v>68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49573361</v>
      </c>
      <c r="EF45">
        <v>30</v>
      </c>
      <c r="EG45" t="s">
        <v>70</v>
      </c>
      <c r="EH45">
        <v>0</v>
      </c>
      <c r="EI45" t="s">
        <v>3</v>
      </c>
      <c r="EJ45">
        <v>1</v>
      </c>
      <c r="EK45">
        <v>2</v>
      </c>
      <c r="EL45" t="s">
        <v>71</v>
      </c>
      <c r="EM45" t="s">
        <v>72</v>
      </c>
      <c r="EO45" t="s">
        <v>3</v>
      </c>
      <c r="EQ45">
        <v>1441792</v>
      </c>
      <c r="ER45">
        <v>1008.5</v>
      </c>
      <c r="ES45">
        <v>0</v>
      </c>
      <c r="ET45">
        <v>994.4</v>
      </c>
      <c r="EU45">
        <v>84.39</v>
      </c>
      <c r="EV45">
        <v>14.1</v>
      </c>
      <c r="EW45">
        <v>1.38</v>
      </c>
      <c r="EX45">
        <v>0</v>
      </c>
      <c r="EY45">
        <v>0</v>
      </c>
      <c r="FQ45">
        <v>0</v>
      </c>
      <c r="FR45">
        <f t="shared" si="50"/>
        <v>0</v>
      </c>
      <c r="FS45">
        <v>0</v>
      </c>
      <c r="FX45">
        <v>98</v>
      </c>
      <c r="FY45">
        <v>77</v>
      </c>
      <c r="GA45" t="s">
        <v>3</v>
      </c>
      <c r="GD45">
        <v>0</v>
      </c>
      <c r="GF45">
        <v>1546439225</v>
      </c>
      <c r="GG45">
        <v>2</v>
      </c>
      <c r="GH45">
        <v>1</v>
      </c>
      <c r="GI45">
        <v>2</v>
      </c>
      <c r="GJ45">
        <v>0</v>
      </c>
      <c r="GK45">
        <f>ROUND(R45*(S12)/100,2)</f>
        <v>14465.62</v>
      </c>
      <c r="GL45">
        <f t="shared" si="51"/>
        <v>0</v>
      </c>
      <c r="GM45">
        <f t="shared" si="64"/>
        <v>55292.13</v>
      </c>
      <c r="GN45">
        <f t="shared" si="53"/>
        <v>55292.13</v>
      </c>
      <c r="GO45">
        <f t="shared" si="54"/>
        <v>0</v>
      </c>
      <c r="GP45">
        <f t="shared" si="55"/>
        <v>0</v>
      </c>
      <c r="GR45">
        <v>0</v>
      </c>
      <c r="GS45">
        <v>3</v>
      </c>
      <c r="GT45">
        <v>0</v>
      </c>
      <c r="GU45" t="s">
        <v>3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ROW(SmtRes!A51)</f>
        <v>51</v>
      </c>
      <c r="D46" s="2">
        <f>ROW(EtalonRes!A51)</f>
        <v>51</v>
      </c>
      <c r="E46" s="2" t="s">
        <v>73</v>
      </c>
      <c r="F46" s="2" t="s">
        <v>74</v>
      </c>
      <c r="G46" s="2" t="s">
        <v>75</v>
      </c>
      <c r="H46" s="2" t="s">
        <v>68</v>
      </c>
      <c r="I46" s="2">
        <f>ROUND(31.744/100,9)</f>
        <v>0.31744</v>
      </c>
      <c r="J46" s="2">
        <v>0</v>
      </c>
      <c r="K46" s="2">
        <f>ROUND(31.744/100,9)</f>
        <v>0.31744</v>
      </c>
      <c r="L46" s="2"/>
      <c r="M46" s="2"/>
      <c r="N46" s="2"/>
      <c r="O46" s="2">
        <f t="shared" si="21"/>
        <v>713.25</v>
      </c>
      <c r="P46" s="2">
        <f t="shared" si="22"/>
        <v>0</v>
      </c>
      <c r="Q46" s="2">
        <f t="shared" si="65"/>
        <v>0</v>
      </c>
      <c r="R46" s="2">
        <f t="shared" si="24"/>
        <v>0</v>
      </c>
      <c r="S46" s="2">
        <f t="shared" si="25"/>
        <v>713.25</v>
      </c>
      <c r="T46" s="2">
        <f t="shared" si="26"/>
        <v>0</v>
      </c>
      <c r="U46" s="2">
        <f t="shared" si="27"/>
        <v>67.287756799999997</v>
      </c>
      <c r="V46" s="2">
        <f t="shared" si="28"/>
        <v>0</v>
      </c>
      <c r="W46" s="2">
        <f t="shared" si="29"/>
        <v>0</v>
      </c>
      <c r="X46" s="2">
        <f t="shared" si="30"/>
        <v>748.91</v>
      </c>
      <c r="Y46" s="2">
        <f t="shared" si="31"/>
        <v>549.20000000000005</v>
      </c>
      <c r="Z46" s="2"/>
      <c r="AA46" s="2">
        <v>50554564</v>
      </c>
      <c r="AB46" s="2">
        <f t="shared" si="32"/>
        <v>2246.8820000000001</v>
      </c>
      <c r="AC46" s="2">
        <f t="shared" si="33"/>
        <v>0</v>
      </c>
      <c r="AD46" s="2">
        <f t="shared" si="66"/>
        <v>0</v>
      </c>
      <c r="AE46" s="2">
        <f t="shared" si="67"/>
        <v>0</v>
      </c>
      <c r="AF46" s="2">
        <f t="shared" si="68"/>
        <v>2246.8820000000001</v>
      </c>
      <c r="AG46" s="2">
        <f t="shared" si="37"/>
        <v>0</v>
      </c>
      <c r="AH46" s="2">
        <f t="shared" si="69"/>
        <v>211.97</v>
      </c>
      <c r="AI46" s="2">
        <f t="shared" si="70"/>
        <v>0</v>
      </c>
      <c r="AJ46" s="2">
        <f t="shared" si="40"/>
        <v>0</v>
      </c>
      <c r="AK46" s="2">
        <v>2042.62</v>
      </c>
      <c r="AL46" s="2">
        <v>0</v>
      </c>
      <c r="AM46" s="2">
        <v>0</v>
      </c>
      <c r="AN46" s="2">
        <v>0</v>
      </c>
      <c r="AO46" s="2">
        <v>2042.62</v>
      </c>
      <c r="AP46" s="2">
        <v>0</v>
      </c>
      <c r="AQ46" s="2">
        <v>192.7</v>
      </c>
      <c r="AR46" s="2">
        <v>0</v>
      </c>
      <c r="AS46" s="2">
        <v>0</v>
      </c>
      <c r="AT46" s="2">
        <v>105</v>
      </c>
      <c r="AU46" s="2">
        <v>77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76</v>
      </c>
      <c r="BK46" s="2"/>
      <c r="BL46" s="2"/>
      <c r="BM46" s="2">
        <v>16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105</v>
      </c>
      <c r="CA46" s="2">
        <v>77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713.25</v>
      </c>
      <c r="CQ46" s="2">
        <f t="shared" si="42"/>
        <v>0</v>
      </c>
      <c r="CR46" s="2">
        <f t="shared" si="71"/>
        <v>0</v>
      </c>
      <c r="CS46" s="2">
        <f t="shared" si="44"/>
        <v>0</v>
      </c>
      <c r="CT46" s="2">
        <f t="shared" si="45"/>
        <v>2246.88</v>
      </c>
      <c r="CU46" s="2">
        <f t="shared" si="46"/>
        <v>0</v>
      </c>
      <c r="CV46" s="2">
        <f t="shared" si="47"/>
        <v>211.97</v>
      </c>
      <c r="CW46" s="2">
        <f t="shared" si="48"/>
        <v>0</v>
      </c>
      <c r="CX46" s="2">
        <f t="shared" si="49"/>
        <v>0</v>
      </c>
      <c r="CY46" s="2">
        <f>((S46*BZ46)/100)</f>
        <v>748.91250000000002</v>
      </c>
      <c r="CZ46" s="2">
        <f>((S46*CA46)/100)</f>
        <v>549.20249999999999</v>
      </c>
      <c r="DA46" s="2"/>
      <c r="DB46" s="2"/>
      <c r="DC46" s="2" t="s">
        <v>3</v>
      </c>
      <c r="DD46" s="2" t="s">
        <v>3</v>
      </c>
      <c r="DE46" s="2" t="s">
        <v>21</v>
      </c>
      <c r="DF46" s="2" t="s">
        <v>21</v>
      </c>
      <c r="DG46" s="2" t="s">
        <v>21</v>
      </c>
      <c r="DH46" s="2" t="s">
        <v>3</v>
      </c>
      <c r="DI46" s="2" t="s">
        <v>21</v>
      </c>
      <c r="DJ46" s="2" t="s">
        <v>21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49573375</v>
      </c>
      <c r="EF46" s="2">
        <v>30</v>
      </c>
      <c r="EG46" s="2" t="s">
        <v>70</v>
      </c>
      <c r="EH46" s="2">
        <v>0</v>
      </c>
      <c r="EI46" s="2" t="s">
        <v>3</v>
      </c>
      <c r="EJ46" s="2">
        <v>1</v>
      </c>
      <c r="EK46" s="2">
        <v>16</v>
      </c>
      <c r="EL46" s="2" t="s">
        <v>77</v>
      </c>
      <c r="EM46" s="2" t="s">
        <v>78</v>
      </c>
      <c r="EN46" s="2"/>
      <c r="EO46" s="2" t="s">
        <v>3</v>
      </c>
      <c r="EP46" s="2"/>
      <c r="EQ46" s="2">
        <v>1441792</v>
      </c>
      <c r="ER46" s="2">
        <v>2042.62</v>
      </c>
      <c r="ES46" s="2">
        <v>0</v>
      </c>
      <c r="ET46" s="2">
        <v>0</v>
      </c>
      <c r="EU46" s="2">
        <v>0</v>
      </c>
      <c r="EV46" s="2">
        <v>2042.62</v>
      </c>
      <c r="EW46" s="2">
        <v>192.7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105</v>
      </c>
      <c r="FY46" s="2">
        <v>77</v>
      </c>
      <c r="FZ46" s="2"/>
      <c r="GA46" s="2" t="s">
        <v>3</v>
      </c>
      <c r="GB46" s="2"/>
      <c r="GC46" s="2"/>
      <c r="GD46" s="2">
        <v>0</v>
      </c>
      <c r="GE46" s="2"/>
      <c r="GF46" s="2">
        <v>-2104602307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51"/>
        <v>0</v>
      </c>
      <c r="GM46" s="2">
        <f t="shared" si="64"/>
        <v>2011.36</v>
      </c>
      <c r="GN46" s="2">
        <f t="shared" si="53"/>
        <v>2011.36</v>
      </c>
      <c r="GO46" s="2">
        <f t="shared" si="54"/>
        <v>0</v>
      </c>
      <c r="GP46" s="2">
        <f t="shared" si="55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ROW(SmtRes!A52)</f>
        <v>52</v>
      </c>
      <c r="D47">
        <f>ROW(EtalonRes!A52)</f>
        <v>52</v>
      </c>
      <c r="E47" t="s">
        <v>73</v>
      </c>
      <c r="F47" t="s">
        <v>74</v>
      </c>
      <c r="G47" t="s">
        <v>75</v>
      </c>
      <c r="H47" t="s">
        <v>68</v>
      </c>
      <c r="I47">
        <f>ROUND(31.744/100,9)</f>
        <v>0.31744</v>
      </c>
      <c r="J47">
        <v>0</v>
      </c>
      <c r="K47">
        <f>ROUND(31.744/100,9)</f>
        <v>0.31744</v>
      </c>
      <c r="O47">
        <f t="shared" si="21"/>
        <v>24314.69</v>
      </c>
      <c r="P47">
        <f t="shared" si="22"/>
        <v>0</v>
      </c>
      <c r="Q47">
        <f t="shared" si="65"/>
        <v>0</v>
      </c>
      <c r="R47">
        <f t="shared" si="24"/>
        <v>0</v>
      </c>
      <c r="S47">
        <f t="shared" si="25"/>
        <v>24314.69</v>
      </c>
      <c r="T47">
        <f t="shared" si="26"/>
        <v>0</v>
      </c>
      <c r="U47">
        <f t="shared" si="27"/>
        <v>67.287756799999997</v>
      </c>
      <c r="V47">
        <f t="shared" si="28"/>
        <v>0</v>
      </c>
      <c r="W47">
        <f t="shared" si="29"/>
        <v>0</v>
      </c>
      <c r="X47">
        <f t="shared" si="30"/>
        <v>21153.78</v>
      </c>
      <c r="Y47">
        <f t="shared" si="31"/>
        <v>9969.02</v>
      </c>
      <c r="AA47">
        <v>50554565</v>
      </c>
      <c r="AB47">
        <f t="shared" si="32"/>
        <v>2246.8820000000001</v>
      </c>
      <c r="AC47">
        <f t="shared" si="33"/>
        <v>0</v>
      </c>
      <c r="AD47">
        <f t="shared" si="66"/>
        <v>0</v>
      </c>
      <c r="AE47">
        <f t="shared" si="67"/>
        <v>0</v>
      </c>
      <c r="AF47">
        <f t="shared" si="68"/>
        <v>2246.8820000000001</v>
      </c>
      <c r="AG47">
        <f t="shared" si="37"/>
        <v>0</v>
      </c>
      <c r="AH47">
        <f t="shared" si="69"/>
        <v>211.97</v>
      </c>
      <c r="AI47">
        <f t="shared" si="70"/>
        <v>0</v>
      </c>
      <c r="AJ47">
        <f t="shared" si="40"/>
        <v>0</v>
      </c>
      <c r="AK47">
        <v>2042.62</v>
      </c>
      <c r="AL47">
        <v>0</v>
      </c>
      <c r="AM47">
        <v>0</v>
      </c>
      <c r="AN47">
        <v>0</v>
      </c>
      <c r="AO47">
        <v>2042.62</v>
      </c>
      <c r="AP47">
        <v>0</v>
      </c>
      <c r="AQ47">
        <v>192.7</v>
      </c>
      <c r="AR47">
        <v>0</v>
      </c>
      <c r="AS47">
        <v>0</v>
      </c>
      <c r="AT47">
        <v>87</v>
      </c>
      <c r="AU47">
        <v>41</v>
      </c>
      <c r="AV47">
        <v>1</v>
      </c>
      <c r="AW47">
        <v>1</v>
      </c>
      <c r="AZ47">
        <v>1</v>
      </c>
      <c r="BA47">
        <v>34.090000000000003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76</v>
      </c>
      <c r="BM47">
        <v>16</v>
      </c>
      <c r="BN47">
        <v>0</v>
      </c>
      <c r="BO47" t="s">
        <v>74</v>
      </c>
      <c r="BP47">
        <v>1</v>
      </c>
      <c r="BQ47">
        <v>30</v>
      </c>
      <c r="BR47">
        <v>0</v>
      </c>
      <c r="BS47">
        <v>34.090000000000003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87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24314.69</v>
      </c>
      <c r="CQ47">
        <f t="shared" si="42"/>
        <v>0</v>
      </c>
      <c r="CR47">
        <f t="shared" si="71"/>
        <v>0</v>
      </c>
      <c r="CS47">
        <f t="shared" si="44"/>
        <v>0</v>
      </c>
      <c r="CT47">
        <f t="shared" si="45"/>
        <v>76596.14</v>
      </c>
      <c r="CU47">
        <f t="shared" si="46"/>
        <v>0</v>
      </c>
      <c r="CV47">
        <f t="shared" si="47"/>
        <v>211.97</v>
      </c>
      <c r="CW47">
        <f t="shared" si="48"/>
        <v>0</v>
      </c>
      <c r="CX47">
        <f t="shared" si="49"/>
        <v>0</v>
      </c>
      <c r="CY47">
        <f>S47*(BZ47/100)</f>
        <v>21153.780299999999</v>
      </c>
      <c r="CZ47">
        <f>S47*(CA47/100)</f>
        <v>9969.0228999999981</v>
      </c>
      <c r="DC47" t="s">
        <v>3</v>
      </c>
      <c r="DD47" t="s">
        <v>3</v>
      </c>
      <c r="DE47" t="s">
        <v>21</v>
      </c>
      <c r="DF47" t="s">
        <v>21</v>
      </c>
      <c r="DG47" t="s">
        <v>21</v>
      </c>
      <c r="DH47" t="s">
        <v>3</v>
      </c>
      <c r="DI47" t="s">
        <v>21</v>
      </c>
      <c r="DJ47" t="s">
        <v>21</v>
      </c>
      <c r="DK47" t="s">
        <v>3</v>
      </c>
      <c r="DL47" t="s">
        <v>3</v>
      </c>
      <c r="DM47" t="s">
        <v>3</v>
      </c>
      <c r="DN47">
        <v>105</v>
      </c>
      <c r="DO47">
        <v>77</v>
      </c>
      <c r="DP47">
        <v>1</v>
      </c>
      <c r="DQ47">
        <v>1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49573375</v>
      </c>
      <c r="EF47">
        <v>30</v>
      </c>
      <c r="EG47" t="s">
        <v>70</v>
      </c>
      <c r="EH47">
        <v>0</v>
      </c>
      <c r="EI47" t="s">
        <v>3</v>
      </c>
      <c r="EJ47">
        <v>1</v>
      </c>
      <c r="EK47">
        <v>16</v>
      </c>
      <c r="EL47" t="s">
        <v>77</v>
      </c>
      <c r="EM47" t="s">
        <v>78</v>
      </c>
      <c r="EO47" t="s">
        <v>3</v>
      </c>
      <c r="EQ47">
        <v>1441792</v>
      </c>
      <c r="ER47">
        <v>2042.62</v>
      </c>
      <c r="ES47">
        <v>0</v>
      </c>
      <c r="ET47">
        <v>0</v>
      </c>
      <c r="EU47">
        <v>0</v>
      </c>
      <c r="EV47">
        <v>2042.62</v>
      </c>
      <c r="EW47">
        <v>192.7</v>
      </c>
      <c r="EX47">
        <v>0</v>
      </c>
      <c r="EY47">
        <v>0</v>
      </c>
      <c r="FQ47">
        <v>0</v>
      </c>
      <c r="FR47">
        <f t="shared" si="50"/>
        <v>0</v>
      </c>
      <c r="FS47">
        <v>0</v>
      </c>
      <c r="FX47">
        <v>105</v>
      </c>
      <c r="FY47">
        <v>77</v>
      </c>
      <c r="GA47" t="s">
        <v>3</v>
      </c>
      <c r="GD47">
        <v>0</v>
      </c>
      <c r="GF47">
        <v>-2104602307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51"/>
        <v>0</v>
      </c>
      <c r="GM47">
        <f t="shared" si="64"/>
        <v>55437.49</v>
      </c>
      <c r="GN47">
        <f t="shared" si="53"/>
        <v>55437.49</v>
      </c>
      <c r="GO47">
        <f t="shared" si="54"/>
        <v>0</v>
      </c>
      <c r="GP47">
        <f t="shared" si="55"/>
        <v>0</v>
      </c>
      <c r="GR47">
        <v>0</v>
      </c>
      <c r="GS47">
        <v>3</v>
      </c>
      <c r="GT47">
        <v>0</v>
      </c>
      <c r="GU47" t="s">
        <v>3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>
        <f>ROW(SmtRes!A55)</f>
        <v>55</v>
      </c>
      <c r="D48" s="2">
        <f>ROW(EtalonRes!A55)</f>
        <v>55</v>
      </c>
      <c r="E48" s="2" t="s">
        <v>79</v>
      </c>
      <c r="F48" s="2" t="s">
        <v>66</v>
      </c>
      <c r="G48" s="2" t="s">
        <v>80</v>
      </c>
      <c r="H48" s="2" t="s">
        <v>68</v>
      </c>
      <c r="I48" s="2">
        <f>ROUND(31.7556*0.9/100,9)</f>
        <v>0.28580040000000001</v>
      </c>
      <c r="J48" s="2">
        <v>0</v>
      </c>
      <c r="K48" s="2">
        <f>ROUND(31.7556*0.9/100,9)</f>
        <v>0.28580040000000001</v>
      </c>
      <c r="L48" s="2"/>
      <c r="M48" s="2"/>
      <c r="N48" s="2"/>
      <c r="O48" s="2">
        <f t="shared" si="21"/>
        <v>317.05</v>
      </c>
      <c r="P48" s="2">
        <f t="shared" si="22"/>
        <v>0</v>
      </c>
      <c r="Q48" s="2">
        <f t="shared" si="65"/>
        <v>312.62</v>
      </c>
      <c r="R48" s="2">
        <f t="shared" si="24"/>
        <v>26.53</v>
      </c>
      <c r="S48" s="2">
        <f t="shared" si="25"/>
        <v>4.43</v>
      </c>
      <c r="T48" s="2">
        <f t="shared" si="26"/>
        <v>0</v>
      </c>
      <c r="U48" s="2">
        <f t="shared" si="27"/>
        <v>0.43384500720000002</v>
      </c>
      <c r="V48" s="2">
        <f t="shared" si="28"/>
        <v>0</v>
      </c>
      <c r="W48" s="2">
        <f t="shared" si="29"/>
        <v>0</v>
      </c>
      <c r="X48" s="2">
        <f t="shared" si="30"/>
        <v>4.34</v>
      </c>
      <c r="Y48" s="2">
        <f t="shared" si="31"/>
        <v>3.41</v>
      </c>
      <c r="Z48" s="2"/>
      <c r="AA48" s="2">
        <v>50554564</v>
      </c>
      <c r="AB48" s="2">
        <f t="shared" si="32"/>
        <v>1109.3499999999999</v>
      </c>
      <c r="AC48" s="2">
        <f t="shared" si="33"/>
        <v>0</v>
      </c>
      <c r="AD48" s="2">
        <f t="shared" si="66"/>
        <v>1093.8399999999999</v>
      </c>
      <c r="AE48" s="2">
        <f t="shared" si="67"/>
        <v>92.828999999999994</v>
      </c>
      <c r="AF48" s="2">
        <f t="shared" si="68"/>
        <v>15.51</v>
      </c>
      <c r="AG48" s="2">
        <f t="shared" si="37"/>
        <v>0</v>
      </c>
      <c r="AH48" s="2">
        <f t="shared" si="69"/>
        <v>1.518</v>
      </c>
      <c r="AI48" s="2">
        <f t="shared" si="70"/>
        <v>0</v>
      </c>
      <c r="AJ48" s="2">
        <f t="shared" si="40"/>
        <v>0</v>
      </c>
      <c r="AK48" s="2">
        <v>1008.5</v>
      </c>
      <c r="AL48" s="2">
        <v>0</v>
      </c>
      <c r="AM48" s="2">
        <v>994.4</v>
      </c>
      <c r="AN48" s="2">
        <v>84.39</v>
      </c>
      <c r="AO48" s="2">
        <v>14.1</v>
      </c>
      <c r="AP48" s="2">
        <v>0</v>
      </c>
      <c r="AQ48" s="2">
        <v>1.38</v>
      </c>
      <c r="AR48" s="2">
        <v>0</v>
      </c>
      <c r="AS48" s="2">
        <v>0</v>
      </c>
      <c r="AT48" s="2">
        <v>98</v>
      </c>
      <c r="AU48" s="2">
        <v>77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69</v>
      </c>
      <c r="BK48" s="2"/>
      <c r="BL48" s="2"/>
      <c r="BM48" s="2">
        <v>2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98</v>
      </c>
      <c r="CA48" s="2">
        <v>77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317.05</v>
      </c>
      <c r="CQ48" s="2">
        <f t="shared" si="42"/>
        <v>0</v>
      </c>
      <c r="CR48" s="2">
        <f t="shared" si="71"/>
        <v>1093.8399999999999</v>
      </c>
      <c r="CS48" s="2">
        <f t="shared" si="44"/>
        <v>92.83</v>
      </c>
      <c r="CT48" s="2">
        <f t="shared" si="45"/>
        <v>15.51</v>
      </c>
      <c r="CU48" s="2">
        <f t="shared" si="46"/>
        <v>0</v>
      </c>
      <c r="CV48" s="2">
        <f t="shared" si="47"/>
        <v>1.518</v>
      </c>
      <c r="CW48" s="2">
        <f t="shared" si="48"/>
        <v>0</v>
      </c>
      <c r="CX48" s="2">
        <f t="shared" si="49"/>
        <v>0</v>
      </c>
      <c r="CY48" s="2">
        <f>((S48*BZ48)/100)</f>
        <v>4.3414000000000001</v>
      </c>
      <c r="CZ48" s="2">
        <f>((S48*CA48)/100)</f>
        <v>3.4110999999999994</v>
      </c>
      <c r="DA48" s="2"/>
      <c r="DB48" s="2"/>
      <c r="DC48" s="2" t="s">
        <v>3</v>
      </c>
      <c r="DD48" s="2" t="s">
        <v>3</v>
      </c>
      <c r="DE48" s="2" t="s">
        <v>21</v>
      </c>
      <c r="DF48" s="2" t="s">
        <v>21</v>
      </c>
      <c r="DG48" s="2" t="s">
        <v>21</v>
      </c>
      <c r="DH48" s="2" t="s">
        <v>3</v>
      </c>
      <c r="DI48" s="2" t="s">
        <v>21</v>
      </c>
      <c r="DJ48" s="2" t="s">
        <v>21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68</v>
      </c>
      <c r="DW48" s="2" t="s">
        <v>68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49573361</v>
      </c>
      <c r="EF48" s="2">
        <v>30</v>
      </c>
      <c r="EG48" s="2" t="s">
        <v>70</v>
      </c>
      <c r="EH48" s="2">
        <v>0</v>
      </c>
      <c r="EI48" s="2" t="s">
        <v>3</v>
      </c>
      <c r="EJ48" s="2">
        <v>1</v>
      </c>
      <c r="EK48" s="2">
        <v>2</v>
      </c>
      <c r="EL48" s="2" t="s">
        <v>71</v>
      </c>
      <c r="EM48" s="2" t="s">
        <v>72</v>
      </c>
      <c r="EN48" s="2"/>
      <c r="EO48" s="2" t="s">
        <v>3</v>
      </c>
      <c r="EP48" s="2"/>
      <c r="EQ48" s="2">
        <v>1441792</v>
      </c>
      <c r="ER48" s="2">
        <v>1008.5</v>
      </c>
      <c r="ES48" s="2">
        <v>0</v>
      </c>
      <c r="ET48" s="2">
        <v>994.4</v>
      </c>
      <c r="EU48" s="2">
        <v>84.39</v>
      </c>
      <c r="EV48" s="2">
        <v>14.1</v>
      </c>
      <c r="EW48" s="2">
        <v>1.38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0"/>
        <v>0</v>
      </c>
      <c r="FS48" s="2">
        <v>0</v>
      </c>
      <c r="FT48" s="2"/>
      <c r="FU48" s="2"/>
      <c r="FV48" s="2"/>
      <c r="FW48" s="2"/>
      <c r="FX48" s="2">
        <v>98</v>
      </c>
      <c r="FY48" s="2">
        <v>77</v>
      </c>
      <c r="FZ48" s="2"/>
      <c r="GA48" s="2" t="s">
        <v>3</v>
      </c>
      <c r="GB48" s="2"/>
      <c r="GC48" s="2"/>
      <c r="GD48" s="2">
        <v>0</v>
      </c>
      <c r="GE48" s="2"/>
      <c r="GF48" s="2">
        <v>2039508451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46.43</v>
      </c>
      <c r="GL48" s="2">
        <f t="shared" si="51"/>
        <v>0</v>
      </c>
      <c r="GM48" s="2">
        <f t="shared" si="64"/>
        <v>371.23</v>
      </c>
      <c r="GN48" s="2">
        <f t="shared" si="53"/>
        <v>371.23</v>
      </c>
      <c r="GO48" s="2">
        <f t="shared" si="54"/>
        <v>0</v>
      </c>
      <c r="GP48" s="2">
        <f t="shared" si="55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6"/>
        <v>0</v>
      </c>
      <c r="GW48" s="2">
        <v>1</v>
      </c>
      <c r="GX48" s="2">
        <f t="shared" si="57"/>
        <v>0</v>
      </c>
      <c r="GY48" s="2"/>
      <c r="GZ48" s="2"/>
      <c r="HA48" s="2">
        <v>0</v>
      </c>
      <c r="HB48" s="2">
        <v>0</v>
      </c>
      <c r="HC48" s="2">
        <f t="shared" si="58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ROW(SmtRes!A58)</f>
        <v>58</v>
      </c>
      <c r="D49">
        <f>ROW(EtalonRes!A58)</f>
        <v>58</v>
      </c>
      <c r="E49" t="s">
        <v>79</v>
      </c>
      <c r="F49" t="s">
        <v>66</v>
      </c>
      <c r="G49" t="s">
        <v>80</v>
      </c>
      <c r="H49" t="s">
        <v>68</v>
      </c>
      <c r="I49">
        <f>ROUND(31.7556*0.9/100,9)</f>
        <v>0.28580040000000001</v>
      </c>
      <c r="J49">
        <v>0</v>
      </c>
      <c r="K49">
        <f>ROUND(31.7556*0.9/100,9)</f>
        <v>0.28580040000000001</v>
      </c>
      <c r="O49">
        <f t="shared" si="21"/>
        <v>3864.95</v>
      </c>
      <c r="P49">
        <f t="shared" si="22"/>
        <v>0</v>
      </c>
      <c r="Q49">
        <f t="shared" si="65"/>
        <v>3713.93</v>
      </c>
      <c r="R49">
        <f t="shared" si="24"/>
        <v>904.41</v>
      </c>
      <c r="S49">
        <f t="shared" si="25"/>
        <v>151.02000000000001</v>
      </c>
      <c r="T49">
        <f t="shared" si="26"/>
        <v>0</v>
      </c>
      <c r="U49">
        <f t="shared" si="27"/>
        <v>0.43384500720000002</v>
      </c>
      <c r="V49">
        <f t="shared" si="28"/>
        <v>0</v>
      </c>
      <c r="W49">
        <f t="shared" si="29"/>
        <v>0</v>
      </c>
      <c r="X49">
        <f t="shared" si="30"/>
        <v>141.96</v>
      </c>
      <c r="Y49">
        <f t="shared" si="31"/>
        <v>77.02</v>
      </c>
      <c r="AA49">
        <v>50554565</v>
      </c>
      <c r="AB49">
        <f t="shared" si="32"/>
        <v>1109.3499999999999</v>
      </c>
      <c r="AC49">
        <f t="shared" si="33"/>
        <v>0</v>
      </c>
      <c r="AD49">
        <f t="shared" si="66"/>
        <v>1093.8399999999999</v>
      </c>
      <c r="AE49">
        <f t="shared" si="67"/>
        <v>92.828999999999994</v>
      </c>
      <c r="AF49">
        <f t="shared" si="68"/>
        <v>15.51</v>
      </c>
      <c r="AG49">
        <f t="shared" si="37"/>
        <v>0</v>
      </c>
      <c r="AH49">
        <f t="shared" si="69"/>
        <v>1.518</v>
      </c>
      <c r="AI49">
        <f t="shared" si="70"/>
        <v>0</v>
      </c>
      <c r="AJ49">
        <f t="shared" si="40"/>
        <v>0</v>
      </c>
      <c r="AK49">
        <v>1008.5</v>
      </c>
      <c r="AL49">
        <v>0</v>
      </c>
      <c r="AM49">
        <v>994.4</v>
      </c>
      <c r="AN49">
        <v>84.39</v>
      </c>
      <c r="AO49">
        <v>14.1</v>
      </c>
      <c r="AP49">
        <v>0</v>
      </c>
      <c r="AQ49">
        <v>1.38</v>
      </c>
      <c r="AR49">
        <v>0</v>
      </c>
      <c r="AS49">
        <v>0</v>
      </c>
      <c r="AT49">
        <v>94</v>
      </c>
      <c r="AU49">
        <v>51</v>
      </c>
      <c r="AV49">
        <v>1</v>
      </c>
      <c r="AW49">
        <v>1</v>
      </c>
      <c r="AZ49">
        <v>1</v>
      </c>
      <c r="BA49">
        <v>34.090000000000003</v>
      </c>
      <c r="BB49">
        <v>11.88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69</v>
      </c>
      <c r="BM49">
        <v>2</v>
      </c>
      <c r="BN49">
        <v>0</v>
      </c>
      <c r="BO49" t="s">
        <v>66</v>
      </c>
      <c r="BP49">
        <v>1</v>
      </c>
      <c r="BQ49">
        <v>30</v>
      </c>
      <c r="BR49">
        <v>0</v>
      </c>
      <c r="BS49">
        <v>34.090000000000003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51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3864.95</v>
      </c>
      <c r="CQ49">
        <f t="shared" si="42"/>
        <v>0</v>
      </c>
      <c r="CR49">
        <f t="shared" si="71"/>
        <v>12994.82</v>
      </c>
      <c r="CS49">
        <f t="shared" si="44"/>
        <v>3164.57</v>
      </c>
      <c r="CT49">
        <f t="shared" si="45"/>
        <v>528.74</v>
      </c>
      <c r="CU49">
        <f t="shared" si="46"/>
        <v>0</v>
      </c>
      <c r="CV49">
        <f t="shared" si="47"/>
        <v>1.518</v>
      </c>
      <c r="CW49">
        <f t="shared" si="48"/>
        <v>0</v>
      </c>
      <c r="CX49">
        <f t="shared" si="49"/>
        <v>0</v>
      </c>
      <c r="CY49">
        <f>S49*(BZ49/100)</f>
        <v>141.9588</v>
      </c>
      <c r="CZ49">
        <f>S49*(CA49/100)</f>
        <v>77.020200000000003</v>
      </c>
      <c r="DC49" t="s">
        <v>3</v>
      </c>
      <c r="DD49" t="s">
        <v>3</v>
      </c>
      <c r="DE49" t="s">
        <v>21</v>
      </c>
      <c r="DF49" t="s">
        <v>21</v>
      </c>
      <c r="DG49" t="s">
        <v>21</v>
      </c>
      <c r="DH49" t="s">
        <v>3</v>
      </c>
      <c r="DI49" t="s">
        <v>21</v>
      </c>
      <c r="DJ49" t="s">
        <v>21</v>
      </c>
      <c r="DK49" t="s">
        <v>3</v>
      </c>
      <c r="DL49" t="s">
        <v>3</v>
      </c>
      <c r="DM49" t="s">
        <v>3</v>
      </c>
      <c r="DN49">
        <v>98</v>
      </c>
      <c r="DO49">
        <v>77</v>
      </c>
      <c r="DP49">
        <v>1</v>
      </c>
      <c r="DQ49">
        <v>1</v>
      </c>
      <c r="DU49">
        <v>1013</v>
      </c>
      <c r="DV49" t="s">
        <v>68</v>
      </c>
      <c r="DW49" t="s">
        <v>68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49573361</v>
      </c>
      <c r="EF49">
        <v>30</v>
      </c>
      <c r="EG49" t="s">
        <v>70</v>
      </c>
      <c r="EH49">
        <v>0</v>
      </c>
      <c r="EI49" t="s">
        <v>3</v>
      </c>
      <c r="EJ49">
        <v>1</v>
      </c>
      <c r="EK49">
        <v>2</v>
      </c>
      <c r="EL49" t="s">
        <v>71</v>
      </c>
      <c r="EM49" t="s">
        <v>72</v>
      </c>
      <c r="EO49" t="s">
        <v>3</v>
      </c>
      <c r="EQ49">
        <v>1441792</v>
      </c>
      <c r="ER49">
        <v>1008.5</v>
      </c>
      <c r="ES49">
        <v>0</v>
      </c>
      <c r="ET49">
        <v>994.4</v>
      </c>
      <c r="EU49">
        <v>84.39</v>
      </c>
      <c r="EV49">
        <v>14.1</v>
      </c>
      <c r="EW49">
        <v>1.38</v>
      </c>
      <c r="EX49">
        <v>0</v>
      </c>
      <c r="EY49">
        <v>0</v>
      </c>
      <c r="FQ49">
        <v>0</v>
      </c>
      <c r="FR49">
        <f t="shared" si="50"/>
        <v>0</v>
      </c>
      <c r="FS49">
        <v>0</v>
      </c>
      <c r="FX49">
        <v>98</v>
      </c>
      <c r="FY49">
        <v>77</v>
      </c>
      <c r="GA49" t="s">
        <v>3</v>
      </c>
      <c r="GD49">
        <v>0</v>
      </c>
      <c r="GF49">
        <v>2039508451</v>
      </c>
      <c r="GG49">
        <v>2</v>
      </c>
      <c r="GH49">
        <v>1</v>
      </c>
      <c r="GI49">
        <v>2</v>
      </c>
      <c r="GJ49">
        <v>0</v>
      </c>
      <c r="GK49">
        <f>ROUND(R49*(S12)/100,2)</f>
        <v>1447.06</v>
      </c>
      <c r="GL49">
        <f t="shared" si="51"/>
        <v>0</v>
      </c>
      <c r="GM49">
        <f t="shared" si="64"/>
        <v>5530.99</v>
      </c>
      <c r="GN49">
        <f t="shared" si="53"/>
        <v>5530.99</v>
      </c>
      <c r="GO49">
        <f t="shared" si="54"/>
        <v>0</v>
      </c>
      <c r="GP49">
        <f t="shared" si="55"/>
        <v>0</v>
      </c>
      <c r="GR49">
        <v>0</v>
      </c>
      <c r="GS49">
        <v>3</v>
      </c>
      <c r="GT49">
        <v>0</v>
      </c>
      <c r="GU49" t="s">
        <v>3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ROW(SmtRes!A59)</f>
        <v>59</v>
      </c>
      <c r="D50" s="2">
        <f>ROW(EtalonRes!A59)</f>
        <v>59</v>
      </c>
      <c r="E50" s="2" t="s">
        <v>81</v>
      </c>
      <c r="F50" s="2" t="s">
        <v>82</v>
      </c>
      <c r="G50" s="2" t="s">
        <v>83</v>
      </c>
      <c r="H50" s="2" t="s">
        <v>68</v>
      </c>
      <c r="I50" s="2">
        <f>ROUND(31.744/100,9)</f>
        <v>0.31744</v>
      </c>
      <c r="J50" s="2">
        <v>0</v>
      </c>
      <c r="K50" s="2">
        <f>ROUND(31.744/100,9)</f>
        <v>0.31744</v>
      </c>
      <c r="L50" s="2"/>
      <c r="M50" s="2"/>
      <c r="N50" s="2"/>
      <c r="O50" s="2">
        <f t="shared" si="21"/>
        <v>277.64999999999998</v>
      </c>
      <c r="P50" s="2">
        <f t="shared" si="22"/>
        <v>0</v>
      </c>
      <c r="Q50" s="2">
        <f t="shared" si="65"/>
        <v>0</v>
      </c>
      <c r="R50" s="2">
        <f t="shared" si="24"/>
        <v>0</v>
      </c>
      <c r="S50" s="2">
        <f t="shared" si="25"/>
        <v>277.64999999999998</v>
      </c>
      <c r="T50" s="2">
        <f t="shared" si="26"/>
        <v>0</v>
      </c>
      <c r="U50" s="2">
        <f t="shared" si="27"/>
        <v>28.982272000000005</v>
      </c>
      <c r="V50" s="2">
        <f t="shared" si="28"/>
        <v>0</v>
      </c>
      <c r="W50" s="2">
        <f t="shared" si="29"/>
        <v>0</v>
      </c>
      <c r="X50" s="2">
        <f t="shared" si="30"/>
        <v>252.66</v>
      </c>
      <c r="Y50" s="2">
        <f t="shared" si="31"/>
        <v>186.03</v>
      </c>
      <c r="Z50" s="2"/>
      <c r="AA50" s="2">
        <v>50554564</v>
      </c>
      <c r="AB50" s="2">
        <f t="shared" si="32"/>
        <v>874.654</v>
      </c>
      <c r="AC50" s="2">
        <f t="shared" si="33"/>
        <v>0</v>
      </c>
      <c r="AD50" s="2">
        <f t="shared" si="66"/>
        <v>0</v>
      </c>
      <c r="AE50" s="2">
        <f t="shared" si="67"/>
        <v>0</v>
      </c>
      <c r="AF50" s="2">
        <f t="shared" si="68"/>
        <v>874.654</v>
      </c>
      <c r="AG50" s="2">
        <f t="shared" si="37"/>
        <v>0</v>
      </c>
      <c r="AH50" s="2">
        <f t="shared" si="69"/>
        <v>91.300000000000011</v>
      </c>
      <c r="AI50" s="2">
        <f t="shared" si="70"/>
        <v>0</v>
      </c>
      <c r="AJ50" s="2">
        <f t="shared" si="40"/>
        <v>0</v>
      </c>
      <c r="AK50" s="2">
        <v>795.14</v>
      </c>
      <c r="AL50" s="2">
        <v>0</v>
      </c>
      <c r="AM50" s="2">
        <v>0</v>
      </c>
      <c r="AN50" s="2">
        <v>0</v>
      </c>
      <c r="AO50" s="2">
        <v>795.14</v>
      </c>
      <c r="AP50" s="2">
        <v>0</v>
      </c>
      <c r="AQ50" s="2">
        <v>83</v>
      </c>
      <c r="AR50" s="2">
        <v>0</v>
      </c>
      <c r="AS50" s="2">
        <v>0</v>
      </c>
      <c r="AT50" s="2">
        <v>91</v>
      </c>
      <c r="AU50" s="2">
        <v>67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84</v>
      </c>
      <c r="BK50" s="2"/>
      <c r="BL50" s="2"/>
      <c r="BM50" s="2">
        <v>393</v>
      </c>
      <c r="BN50" s="2">
        <v>0</v>
      </c>
      <c r="BO50" s="2" t="s">
        <v>3</v>
      </c>
      <c r="BP50" s="2">
        <v>0</v>
      </c>
      <c r="BQ50" s="2">
        <v>60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91</v>
      </c>
      <c r="CA50" s="2">
        <v>67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277.64999999999998</v>
      </c>
      <c r="CQ50" s="2">
        <f t="shared" si="42"/>
        <v>0</v>
      </c>
      <c r="CR50" s="2">
        <f t="shared" si="71"/>
        <v>0</v>
      </c>
      <c r="CS50" s="2">
        <f t="shared" si="44"/>
        <v>0</v>
      </c>
      <c r="CT50" s="2">
        <f t="shared" si="45"/>
        <v>874.65</v>
      </c>
      <c r="CU50" s="2">
        <f t="shared" si="46"/>
        <v>0</v>
      </c>
      <c r="CV50" s="2">
        <f t="shared" si="47"/>
        <v>91.300000000000011</v>
      </c>
      <c r="CW50" s="2">
        <f t="shared" si="48"/>
        <v>0</v>
      </c>
      <c r="CX50" s="2">
        <f t="shared" si="49"/>
        <v>0</v>
      </c>
      <c r="CY50" s="2">
        <f>((S50*BZ50)/100)</f>
        <v>252.66149999999999</v>
      </c>
      <c r="CZ50" s="2">
        <f>((S50*CA50)/100)</f>
        <v>186.02549999999999</v>
      </c>
      <c r="DA50" s="2"/>
      <c r="DB50" s="2"/>
      <c r="DC50" s="2" t="s">
        <v>3</v>
      </c>
      <c r="DD50" s="2" t="s">
        <v>3</v>
      </c>
      <c r="DE50" s="2" t="s">
        <v>21</v>
      </c>
      <c r="DF50" s="2" t="s">
        <v>21</v>
      </c>
      <c r="DG50" s="2" t="s">
        <v>21</v>
      </c>
      <c r="DH50" s="2" t="s">
        <v>3</v>
      </c>
      <c r="DI50" s="2" t="s">
        <v>21</v>
      </c>
      <c r="DJ50" s="2" t="s">
        <v>21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68</v>
      </c>
      <c r="DW50" s="2" t="s">
        <v>68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49573708</v>
      </c>
      <c r="EF50" s="2">
        <v>60</v>
      </c>
      <c r="EG50" s="2" t="s">
        <v>22</v>
      </c>
      <c r="EH50" s="2">
        <v>0</v>
      </c>
      <c r="EI50" s="2" t="s">
        <v>3</v>
      </c>
      <c r="EJ50" s="2">
        <v>1</v>
      </c>
      <c r="EK50" s="2">
        <v>393</v>
      </c>
      <c r="EL50" s="2" t="s">
        <v>85</v>
      </c>
      <c r="EM50" s="2" t="s">
        <v>86</v>
      </c>
      <c r="EN50" s="2"/>
      <c r="EO50" s="2" t="s">
        <v>3</v>
      </c>
      <c r="EP50" s="2"/>
      <c r="EQ50" s="2">
        <v>1441792</v>
      </c>
      <c r="ER50" s="2">
        <v>795.14</v>
      </c>
      <c r="ES50" s="2">
        <v>0</v>
      </c>
      <c r="ET50" s="2">
        <v>0</v>
      </c>
      <c r="EU50" s="2">
        <v>0</v>
      </c>
      <c r="EV50" s="2">
        <v>795.14</v>
      </c>
      <c r="EW50" s="2">
        <v>83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0"/>
        <v>0</v>
      </c>
      <c r="FS50" s="2">
        <v>0</v>
      </c>
      <c r="FT50" s="2"/>
      <c r="FU50" s="2"/>
      <c r="FV50" s="2"/>
      <c r="FW50" s="2"/>
      <c r="FX50" s="2">
        <v>91</v>
      </c>
      <c r="FY50" s="2">
        <v>67</v>
      </c>
      <c r="FZ50" s="2"/>
      <c r="GA50" s="2" t="s">
        <v>3</v>
      </c>
      <c r="GB50" s="2"/>
      <c r="GC50" s="2"/>
      <c r="GD50" s="2">
        <v>0</v>
      </c>
      <c r="GE50" s="2"/>
      <c r="GF50" s="2">
        <v>-1192427843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51"/>
        <v>0</v>
      </c>
      <c r="GM50" s="2">
        <f t="shared" si="64"/>
        <v>716.34</v>
      </c>
      <c r="GN50" s="2">
        <f t="shared" si="53"/>
        <v>716.34</v>
      </c>
      <c r="GO50" s="2">
        <f t="shared" si="54"/>
        <v>0</v>
      </c>
      <c r="GP50" s="2">
        <f t="shared" si="55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6"/>
        <v>0</v>
      </c>
      <c r="GW50" s="2">
        <v>1</v>
      </c>
      <c r="GX50" s="2">
        <f t="shared" si="57"/>
        <v>0</v>
      </c>
      <c r="GY50" s="2"/>
      <c r="GZ50" s="2"/>
      <c r="HA50" s="2">
        <v>0</v>
      </c>
      <c r="HB50" s="2">
        <v>0</v>
      </c>
      <c r="HC50" s="2">
        <f t="shared" si="58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ROW(SmtRes!A60)</f>
        <v>60</v>
      </c>
      <c r="D51">
        <f>ROW(EtalonRes!A60)</f>
        <v>60</v>
      </c>
      <c r="E51" t="s">
        <v>81</v>
      </c>
      <c r="F51" t="s">
        <v>82</v>
      </c>
      <c r="G51" t="s">
        <v>83</v>
      </c>
      <c r="H51" t="s">
        <v>68</v>
      </c>
      <c r="I51">
        <f>ROUND(31.744/100,9)</f>
        <v>0.31744</v>
      </c>
      <c r="J51">
        <v>0</v>
      </c>
      <c r="K51">
        <f>ROUND(31.744/100,9)</f>
        <v>0.31744</v>
      </c>
      <c r="O51">
        <f t="shared" si="21"/>
        <v>9465.09</v>
      </c>
      <c r="P51">
        <f t="shared" si="22"/>
        <v>0</v>
      </c>
      <c r="Q51">
        <f t="shared" si="65"/>
        <v>0</v>
      </c>
      <c r="R51">
        <f t="shared" si="24"/>
        <v>0</v>
      </c>
      <c r="S51">
        <f t="shared" si="25"/>
        <v>9465.09</v>
      </c>
      <c r="T51">
        <f t="shared" si="26"/>
        <v>0</v>
      </c>
      <c r="U51">
        <f t="shared" si="27"/>
        <v>28.982272000000005</v>
      </c>
      <c r="V51">
        <f t="shared" si="28"/>
        <v>0</v>
      </c>
      <c r="W51">
        <f t="shared" si="29"/>
        <v>0</v>
      </c>
      <c r="X51">
        <f t="shared" si="30"/>
        <v>7098.82</v>
      </c>
      <c r="Y51">
        <f t="shared" si="31"/>
        <v>3880.69</v>
      </c>
      <c r="AA51">
        <v>50554565</v>
      </c>
      <c r="AB51">
        <f t="shared" si="32"/>
        <v>874.654</v>
      </c>
      <c r="AC51">
        <f t="shared" si="33"/>
        <v>0</v>
      </c>
      <c r="AD51">
        <f t="shared" si="66"/>
        <v>0</v>
      </c>
      <c r="AE51">
        <f t="shared" si="67"/>
        <v>0</v>
      </c>
      <c r="AF51">
        <f t="shared" si="68"/>
        <v>874.654</v>
      </c>
      <c r="AG51">
        <f t="shared" si="37"/>
        <v>0</v>
      </c>
      <c r="AH51">
        <f t="shared" si="69"/>
        <v>91.300000000000011</v>
      </c>
      <c r="AI51">
        <f t="shared" si="70"/>
        <v>0</v>
      </c>
      <c r="AJ51">
        <f t="shared" si="40"/>
        <v>0</v>
      </c>
      <c r="AK51">
        <v>795.14</v>
      </c>
      <c r="AL51">
        <v>0</v>
      </c>
      <c r="AM51">
        <v>0</v>
      </c>
      <c r="AN51">
        <v>0</v>
      </c>
      <c r="AO51">
        <v>795.14</v>
      </c>
      <c r="AP51">
        <v>0</v>
      </c>
      <c r="AQ51">
        <v>83</v>
      </c>
      <c r="AR51">
        <v>0</v>
      </c>
      <c r="AS51">
        <v>0</v>
      </c>
      <c r="AT51">
        <v>75</v>
      </c>
      <c r="AU51">
        <v>41</v>
      </c>
      <c r="AV51">
        <v>1</v>
      </c>
      <c r="AW51">
        <v>1</v>
      </c>
      <c r="AZ51">
        <v>1</v>
      </c>
      <c r="BA51">
        <v>34.090000000000003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84</v>
      </c>
      <c r="BM51">
        <v>393</v>
      </c>
      <c r="BN51">
        <v>0</v>
      </c>
      <c r="BO51" t="s">
        <v>82</v>
      </c>
      <c r="BP51">
        <v>1</v>
      </c>
      <c r="BQ51">
        <v>60</v>
      </c>
      <c r="BR51">
        <v>0</v>
      </c>
      <c r="BS51">
        <v>34.090000000000003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75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9465.09</v>
      </c>
      <c r="CQ51">
        <f t="shared" si="42"/>
        <v>0</v>
      </c>
      <c r="CR51">
        <f t="shared" si="71"/>
        <v>0</v>
      </c>
      <c r="CS51">
        <f t="shared" si="44"/>
        <v>0</v>
      </c>
      <c r="CT51">
        <f t="shared" si="45"/>
        <v>29816.82</v>
      </c>
      <c r="CU51">
        <f t="shared" si="46"/>
        <v>0</v>
      </c>
      <c r="CV51">
        <f t="shared" si="47"/>
        <v>91.300000000000011</v>
      </c>
      <c r="CW51">
        <f t="shared" si="48"/>
        <v>0</v>
      </c>
      <c r="CX51">
        <f t="shared" si="49"/>
        <v>0</v>
      </c>
      <c r="CY51">
        <f>S51*(BZ51/100)</f>
        <v>7098.8175000000001</v>
      </c>
      <c r="CZ51">
        <f>S51*(CA51/100)</f>
        <v>3880.6868999999997</v>
      </c>
      <c r="DC51" t="s">
        <v>3</v>
      </c>
      <c r="DD51" t="s">
        <v>3</v>
      </c>
      <c r="DE51" t="s">
        <v>21</v>
      </c>
      <c r="DF51" t="s">
        <v>21</v>
      </c>
      <c r="DG51" t="s">
        <v>21</v>
      </c>
      <c r="DH51" t="s">
        <v>3</v>
      </c>
      <c r="DI51" t="s">
        <v>21</v>
      </c>
      <c r="DJ51" t="s">
        <v>21</v>
      </c>
      <c r="DK51" t="s">
        <v>3</v>
      </c>
      <c r="DL51" t="s">
        <v>3</v>
      </c>
      <c r="DM51" t="s">
        <v>3</v>
      </c>
      <c r="DN51">
        <v>91</v>
      </c>
      <c r="DO51">
        <v>67</v>
      </c>
      <c r="DP51">
        <v>1</v>
      </c>
      <c r="DQ51">
        <v>1</v>
      </c>
      <c r="DU51">
        <v>1013</v>
      </c>
      <c r="DV51" t="s">
        <v>68</v>
      </c>
      <c r="DW51" t="s">
        <v>68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49573708</v>
      </c>
      <c r="EF51">
        <v>60</v>
      </c>
      <c r="EG51" t="s">
        <v>22</v>
      </c>
      <c r="EH51">
        <v>0</v>
      </c>
      <c r="EI51" t="s">
        <v>3</v>
      </c>
      <c r="EJ51">
        <v>1</v>
      </c>
      <c r="EK51">
        <v>393</v>
      </c>
      <c r="EL51" t="s">
        <v>85</v>
      </c>
      <c r="EM51" t="s">
        <v>86</v>
      </c>
      <c r="EO51" t="s">
        <v>3</v>
      </c>
      <c r="EQ51">
        <v>1441792</v>
      </c>
      <c r="ER51">
        <v>795.14</v>
      </c>
      <c r="ES51">
        <v>0</v>
      </c>
      <c r="ET51">
        <v>0</v>
      </c>
      <c r="EU51">
        <v>0</v>
      </c>
      <c r="EV51">
        <v>795.14</v>
      </c>
      <c r="EW51">
        <v>83</v>
      </c>
      <c r="EX51">
        <v>0</v>
      </c>
      <c r="EY51">
        <v>0</v>
      </c>
      <c r="FQ51">
        <v>0</v>
      </c>
      <c r="FR51">
        <f t="shared" si="50"/>
        <v>0</v>
      </c>
      <c r="FS51">
        <v>0</v>
      </c>
      <c r="FX51">
        <v>91</v>
      </c>
      <c r="FY51">
        <v>67</v>
      </c>
      <c r="GA51" t="s">
        <v>3</v>
      </c>
      <c r="GD51">
        <v>0</v>
      </c>
      <c r="GF51">
        <v>-1192427843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51"/>
        <v>0</v>
      </c>
      <c r="GM51">
        <f t="shared" si="64"/>
        <v>20444.599999999999</v>
      </c>
      <c r="GN51">
        <f t="shared" si="53"/>
        <v>20444.599999999999</v>
      </c>
      <c r="GO51">
        <f t="shared" si="54"/>
        <v>0</v>
      </c>
      <c r="GP51">
        <f t="shared" si="55"/>
        <v>0</v>
      </c>
      <c r="GR51">
        <v>0</v>
      </c>
      <c r="GS51">
        <v>3</v>
      </c>
      <c r="GT51">
        <v>0</v>
      </c>
      <c r="GU51" t="s">
        <v>3</v>
      </c>
      <c r="GV51">
        <f t="shared" si="56"/>
        <v>0</v>
      </c>
      <c r="GW51">
        <v>1</v>
      </c>
      <c r="GX51">
        <f t="shared" si="57"/>
        <v>0</v>
      </c>
      <c r="HA51">
        <v>0</v>
      </c>
      <c r="HB51">
        <v>0</v>
      </c>
      <c r="HC51">
        <f t="shared" si="58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17</v>
      </c>
      <c r="B52" s="2">
        <v>1</v>
      </c>
      <c r="C52" s="2">
        <f>ROW(SmtRes!A61)</f>
        <v>61</v>
      </c>
      <c r="D52" s="2">
        <f>ROW(EtalonRes!A61)</f>
        <v>61</v>
      </c>
      <c r="E52" s="2" t="s">
        <v>3</v>
      </c>
      <c r="F52" s="2" t="s">
        <v>87</v>
      </c>
      <c r="G52" s="2" t="s">
        <v>88</v>
      </c>
      <c r="H52" s="2" t="s">
        <v>68</v>
      </c>
      <c r="I52" s="2">
        <f>ROUND(13.14*0.9/100,9)</f>
        <v>0.11826</v>
      </c>
      <c r="J52" s="2">
        <v>0</v>
      </c>
      <c r="K52" s="2">
        <f>ROUND(13.14*0.9/100,9)</f>
        <v>0.11826</v>
      </c>
      <c r="L52" s="2"/>
      <c r="M52" s="2"/>
      <c r="N52" s="2"/>
      <c r="O52" s="2">
        <f t="shared" si="21"/>
        <v>16.91</v>
      </c>
      <c r="P52" s="2">
        <f t="shared" si="22"/>
        <v>0</v>
      </c>
      <c r="Q52" s="2">
        <f t="shared" si="65"/>
        <v>16.91</v>
      </c>
      <c r="R52" s="2">
        <f t="shared" si="24"/>
        <v>1.69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143.011</v>
      </c>
      <c r="AC52" s="2">
        <f t="shared" si="33"/>
        <v>0</v>
      </c>
      <c r="AD52" s="2">
        <f t="shared" si="66"/>
        <v>143.011</v>
      </c>
      <c r="AE52" s="2">
        <f t="shared" si="67"/>
        <v>14.278</v>
      </c>
      <c r="AF52" s="2">
        <f t="shared" si="68"/>
        <v>0</v>
      </c>
      <c r="AG52" s="2">
        <f t="shared" si="37"/>
        <v>0</v>
      </c>
      <c r="AH52" s="2">
        <f t="shared" si="69"/>
        <v>0</v>
      </c>
      <c r="AI52" s="2">
        <f t="shared" si="70"/>
        <v>0</v>
      </c>
      <c r="AJ52" s="2">
        <f t="shared" si="40"/>
        <v>0</v>
      </c>
      <c r="AK52" s="2">
        <v>130.01</v>
      </c>
      <c r="AL52" s="2">
        <v>0</v>
      </c>
      <c r="AM52" s="2">
        <v>130.01</v>
      </c>
      <c r="AN52" s="2">
        <v>12.98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98</v>
      </c>
      <c r="AU52" s="2">
        <v>77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89</v>
      </c>
      <c r="BK52" s="2"/>
      <c r="BL52" s="2"/>
      <c r="BM52" s="2">
        <v>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98</v>
      </c>
      <c r="CA52" s="2">
        <v>77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16.91</v>
      </c>
      <c r="CQ52" s="2">
        <f t="shared" si="42"/>
        <v>0</v>
      </c>
      <c r="CR52" s="2">
        <f t="shared" si="71"/>
        <v>143.01</v>
      </c>
      <c r="CS52" s="2">
        <f t="shared" si="44"/>
        <v>14.28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21</v>
      </c>
      <c r="DF52" s="2" t="s">
        <v>21</v>
      </c>
      <c r="DG52" s="2" t="s">
        <v>21</v>
      </c>
      <c r="DH52" s="2" t="s">
        <v>3</v>
      </c>
      <c r="DI52" s="2" t="s">
        <v>21</v>
      </c>
      <c r="DJ52" s="2" t="s">
        <v>21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68</v>
      </c>
      <c r="DW52" s="2" t="s">
        <v>68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49573364</v>
      </c>
      <c r="EF52" s="2">
        <v>30</v>
      </c>
      <c r="EG52" s="2" t="s">
        <v>70</v>
      </c>
      <c r="EH52" s="2">
        <v>0</v>
      </c>
      <c r="EI52" s="2" t="s">
        <v>3</v>
      </c>
      <c r="EJ52" s="2">
        <v>1</v>
      </c>
      <c r="EK52" s="2">
        <v>5</v>
      </c>
      <c r="EL52" s="2" t="s">
        <v>90</v>
      </c>
      <c r="EM52" s="2" t="s">
        <v>91</v>
      </c>
      <c r="EN52" s="2"/>
      <c r="EO52" s="2" t="s">
        <v>3</v>
      </c>
      <c r="EP52" s="2"/>
      <c r="EQ52" s="2">
        <v>1442816</v>
      </c>
      <c r="ER52" s="2">
        <v>130.01</v>
      </c>
      <c r="ES52" s="2">
        <v>0</v>
      </c>
      <c r="ET52" s="2">
        <v>130.01</v>
      </c>
      <c r="EU52" s="2">
        <v>12.98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0"/>
        <v>0</v>
      </c>
      <c r="FS52" s="2">
        <v>0</v>
      </c>
      <c r="FT52" s="2"/>
      <c r="FU52" s="2"/>
      <c r="FV52" s="2"/>
      <c r="FW52" s="2"/>
      <c r="FX52" s="2">
        <v>98</v>
      </c>
      <c r="FY52" s="2">
        <v>77</v>
      </c>
      <c r="FZ52" s="2"/>
      <c r="GA52" s="2" t="s">
        <v>3</v>
      </c>
      <c r="GB52" s="2"/>
      <c r="GC52" s="2"/>
      <c r="GD52" s="2">
        <v>0</v>
      </c>
      <c r="GE52" s="2"/>
      <c r="GF52" s="2">
        <v>1539452637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2.96</v>
      </c>
      <c r="GL52" s="2">
        <f t="shared" si="51"/>
        <v>0</v>
      </c>
      <c r="GM52" s="2">
        <f t="shared" si="64"/>
        <v>19.87</v>
      </c>
      <c r="GN52" s="2">
        <f t="shared" si="53"/>
        <v>19.87</v>
      </c>
      <c r="GO52" s="2">
        <f t="shared" si="54"/>
        <v>0</v>
      </c>
      <c r="GP52" s="2">
        <f t="shared" si="55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6"/>
        <v>0</v>
      </c>
      <c r="GW52" s="2">
        <v>1</v>
      </c>
      <c r="GX52" s="2">
        <f t="shared" si="57"/>
        <v>0</v>
      </c>
      <c r="GY52" s="2"/>
      <c r="GZ52" s="2"/>
      <c r="HA52" s="2">
        <v>0</v>
      </c>
      <c r="HB52" s="2">
        <v>0</v>
      </c>
      <c r="HC52" s="2">
        <f t="shared" si="58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ROW(SmtRes!A62)</f>
        <v>62</v>
      </c>
      <c r="D53">
        <f>ROW(EtalonRes!A62)</f>
        <v>62</v>
      </c>
      <c r="E53" t="s">
        <v>3</v>
      </c>
      <c r="F53" t="s">
        <v>87</v>
      </c>
      <c r="G53" t="s">
        <v>88</v>
      </c>
      <c r="H53" t="s">
        <v>68</v>
      </c>
      <c r="I53">
        <f>ROUND(13.14*0.9/100,9)</f>
        <v>0.11826</v>
      </c>
      <c r="J53">
        <v>0</v>
      </c>
      <c r="K53">
        <f>ROUND(13.14*0.9/100,9)</f>
        <v>0.11826</v>
      </c>
      <c r="O53">
        <f t="shared" si="21"/>
        <v>201.74</v>
      </c>
      <c r="P53">
        <f t="shared" si="22"/>
        <v>0</v>
      </c>
      <c r="Q53">
        <f t="shared" si="65"/>
        <v>201.74</v>
      </c>
      <c r="R53">
        <f t="shared" si="24"/>
        <v>57.61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143.011</v>
      </c>
      <c r="AC53">
        <f t="shared" si="33"/>
        <v>0</v>
      </c>
      <c r="AD53">
        <f t="shared" si="66"/>
        <v>143.011</v>
      </c>
      <c r="AE53">
        <f t="shared" si="67"/>
        <v>14.278</v>
      </c>
      <c r="AF53">
        <f t="shared" si="68"/>
        <v>0</v>
      </c>
      <c r="AG53">
        <f t="shared" si="37"/>
        <v>0</v>
      </c>
      <c r="AH53">
        <f t="shared" si="69"/>
        <v>0</v>
      </c>
      <c r="AI53">
        <f t="shared" si="70"/>
        <v>0</v>
      </c>
      <c r="AJ53">
        <f t="shared" si="40"/>
        <v>0</v>
      </c>
      <c r="AK53">
        <v>130.01</v>
      </c>
      <c r="AL53">
        <v>0</v>
      </c>
      <c r="AM53">
        <v>130.01</v>
      </c>
      <c r="AN53">
        <v>12.98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94</v>
      </c>
      <c r="AU53">
        <v>51</v>
      </c>
      <c r="AV53">
        <v>1</v>
      </c>
      <c r="AW53">
        <v>1</v>
      </c>
      <c r="AZ53">
        <v>1</v>
      </c>
      <c r="BA53">
        <v>34.090000000000003</v>
      </c>
      <c r="BB53">
        <v>11.93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89</v>
      </c>
      <c r="BM53">
        <v>5</v>
      </c>
      <c r="BN53">
        <v>0</v>
      </c>
      <c r="BO53" t="s">
        <v>87</v>
      </c>
      <c r="BP53">
        <v>1</v>
      </c>
      <c r="BQ53">
        <v>30</v>
      </c>
      <c r="BR53">
        <v>0</v>
      </c>
      <c r="BS53">
        <v>34.090000000000003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94</v>
      </c>
      <c r="CA53">
        <v>51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201.74</v>
      </c>
      <c r="CQ53">
        <f t="shared" si="42"/>
        <v>0</v>
      </c>
      <c r="CR53">
        <f t="shared" si="71"/>
        <v>1706.11</v>
      </c>
      <c r="CS53">
        <f t="shared" si="44"/>
        <v>486.81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21</v>
      </c>
      <c r="DF53" t="s">
        <v>21</v>
      </c>
      <c r="DG53" t="s">
        <v>21</v>
      </c>
      <c r="DH53" t="s">
        <v>3</v>
      </c>
      <c r="DI53" t="s">
        <v>21</v>
      </c>
      <c r="DJ53" t="s">
        <v>21</v>
      </c>
      <c r="DK53" t="s">
        <v>3</v>
      </c>
      <c r="DL53" t="s">
        <v>3</v>
      </c>
      <c r="DM53" t="s">
        <v>3</v>
      </c>
      <c r="DN53">
        <v>98</v>
      </c>
      <c r="DO53">
        <v>77</v>
      </c>
      <c r="DP53">
        <v>1</v>
      </c>
      <c r="DQ53">
        <v>1</v>
      </c>
      <c r="DU53">
        <v>1013</v>
      </c>
      <c r="DV53" t="s">
        <v>68</v>
      </c>
      <c r="DW53" t="s">
        <v>68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49573364</v>
      </c>
      <c r="EF53">
        <v>30</v>
      </c>
      <c r="EG53" t="s">
        <v>70</v>
      </c>
      <c r="EH53">
        <v>0</v>
      </c>
      <c r="EI53" t="s">
        <v>3</v>
      </c>
      <c r="EJ53">
        <v>1</v>
      </c>
      <c r="EK53">
        <v>5</v>
      </c>
      <c r="EL53" t="s">
        <v>90</v>
      </c>
      <c r="EM53" t="s">
        <v>91</v>
      </c>
      <c r="EO53" t="s">
        <v>3</v>
      </c>
      <c r="EQ53">
        <v>1442816</v>
      </c>
      <c r="ER53">
        <v>130.01</v>
      </c>
      <c r="ES53">
        <v>0</v>
      </c>
      <c r="ET53">
        <v>130.01</v>
      </c>
      <c r="EU53">
        <v>12.98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50"/>
        <v>0</v>
      </c>
      <c r="FS53">
        <v>0</v>
      </c>
      <c r="FX53">
        <v>98</v>
      </c>
      <c r="FY53">
        <v>77</v>
      </c>
      <c r="GA53" t="s">
        <v>3</v>
      </c>
      <c r="GD53">
        <v>0</v>
      </c>
      <c r="GF53">
        <v>1539452637</v>
      </c>
      <c r="GG53">
        <v>2</v>
      </c>
      <c r="GH53">
        <v>1</v>
      </c>
      <c r="GI53">
        <v>2</v>
      </c>
      <c r="GJ53">
        <v>0</v>
      </c>
      <c r="GK53">
        <f>ROUND(R53*(S12)/100,2)</f>
        <v>92.18</v>
      </c>
      <c r="GL53">
        <f t="shared" si="51"/>
        <v>0</v>
      </c>
      <c r="GM53">
        <f t="shared" si="64"/>
        <v>293.92</v>
      </c>
      <c r="GN53">
        <f t="shared" si="53"/>
        <v>293.92</v>
      </c>
      <c r="GO53">
        <f t="shared" si="54"/>
        <v>0</v>
      </c>
      <c r="GP53">
        <f t="shared" si="55"/>
        <v>0</v>
      </c>
      <c r="GR53">
        <v>0</v>
      </c>
      <c r="GS53">
        <v>3</v>
      </c>
      <c r="GT53">
        <v>0</v>
      </c>
      <c r="GU53" t="s">
        <v>3</v>
      </c>
      <c r="GV53">
        <f t="shared" si="56"/>
        <v>0</v>
      </c>
      <c r="GW53">
        <v>1</v>
      </c>
      <c r="GX53">
        <f t="shared" si="57"/>
        <v>0</v>
      </c>
      <c r="HA53">
        <v>0</v>
      </c>
      <c r="HB53">
        <v>0</v>
      </c>
      <c r="HC53">
        <f t="shared" si="58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17</v>
      </c>
      <c r="B54" s="2">
        <v>1</v>
      </c>
      <c r="C54" s="2">
        <f>ROW(SmtRes!A63)</f>
        <v>63</v>
      </c>
      <c r="D54" s="2">
        <f>ROW(EtalonRes!A63)</f>
        <v>63</v>
      </c>
      <c r="E54" s="2" t="s">
        <v>3</v>
      </c>
      <c r="F54" s="2" t="s">
        <v>92</v>
      </c>
      <c r="G54" s="2" t="s">
        <v>93</v>
      </c>
      <c r="H54" s="2" t="s">
        <v>68</v>
      </c>
      <c r="I54" s="2">
        <f>ROUND(13.14*0.1/100,9)</f>
        <v>1.3140000000000001E-2</v>
      </c>
      <c r="J54" s="2">
        <v>0</v>
      </c>
      <c r="K54" s="2">
        <f>ROUND(13.14*0.1/100,9)</f>
        <v>1.3140000000000001E-2</v>
      </c>
      <c r="L54" s="2"/>
      <c r="M54" s="2"/>
      <c r="N54" s="2"/>
      <c r="O54" s="2">
        <f t="shared" si="21"/>
        <v>15.19</v>
      </c>
      <c r="P54" s="2">
        <f t="shared" si="22"/>
        <v>0</v>
      </c>
      <c r="Q54" s="2">
        <f t="shared" si="65"/>
        <v>0</v>
      </c>
      <c r="R54" s="2">
        <f t="shared" si="24"/>
        <v>0</v>
      </c>
      <c r="S54" s="2">
        <f t="shared" si="25"/>
        <v>15.19</v>
      </c>
      <c r="T54" s="2">
        <f t="shared" si="26"/>
        <v>0</v>
      </c>
      <c r="U54" s="2">
        <f t="shared" si="27"/>
        <v>1.5471561600000003</v>
      </c>
      <c r="V54" s="2">
        <f t="shared" si="28"/>
        <v>0</v>
      </c>
      <c r="W54" s="2">
        <f t="shared" si="29"/>
        <v>0</v>
      </c>
      <c r="X54" s="2">
        <f t="shared" si="30"/>
        <v>15.95</v>
      </c>
      <c r="Y54" s="2">
        <f t="shared" si="31"/>
        <v>11.7</v>
      </c>
      <c r="Z54" s="2"/>
      <c r="AA54" s="2">
        <v>-1</v>
      </c>
      <c r="AB54" s="2">
        <f t="shared" si="32"/>
        <v>1156.2429999999999</v>
      </c>
      <c r="AC54" s="2">
        <f t="shared" si="33"/>
        <v>0</v>
      </c>
      <c r="AD54" s="2">
        <f t="shared" si="66"/>
        <v>0</v>
      </c>
      <c r="AE54" s="2">
        <f t="shared" si="67"/>
        <v>0</v>
      </c>
      <c r="AF54" s="2">
        <f t="shared" si="68"/>
        <v>1156.2429999999999</v>
      </c>
      <c r="AG54" s="2">
        <f t="shared" si="37"/>
        <v>0</v>
      </c>
      <c r="AH54" s="2">
        <f t="shared" si="69"/>
        <v>117.74400000000001</v>
      </c>
      <c r="AI54" s="2">
        <f t="shared" si="70"/>
        <v>0</v>
      </c>
      <c r="AJ54" s="2">
        <f t="shared" si="40"/>
        <v>0</v>
      </c>
      <c r="AK54" s="2">
        <v>1051.1300000000001</v>
      </c>
      <c r="AL54" s="2">
        <v>0</v>
      </c>
      <c r="AM54" s="2">
        <v>0</v>
      </c>
      <c r="AN54" s="2">
        <v>0</v>
      </c>
      <c r="AO54" s="2">
        <v>1051.1300000000001</v>
      </c>
      <c r="AP54" s="2">
        <v>0</v>
      </c>
      <c r="AQ54" s="2">
        <v>107.04</v>
      </c>
      <c r="AR54" s="2">
        <v>0</v>
      </c>
      <c r="AS54" s="2">
        <v>0</v>
      </c>
      <c r="AT54" s="2">
        <v>105</v>
      </c>
      <c r="AU54" s="2">
        <v>77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94</v>
      </c>
      <c r="BK54" s="2"/>
      <c r="BL54" s="2"/>
      <c r="BM54" s="2">
        <v>16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105</v>
      </c>
      <c r="CA54" s="2">
        <v>77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15.19</v>
      </c>
      <c r="CQ54" s="2">
        <f t="shared" si="42"/>
        <v>0</v>
      </c>
      <c r="CR54" s="2">
        <f t="shared" si="71"/>
        <v>0</v>
      </c>
      <c r="CS54" s="2">
        <f t="shared" si="44"/>
        <v>0</v>
      </c>
      <c r="CT54" s="2">
        <f t="shared" si="45"/>
        <v>1156.24</v>
      </c>
      <c r="CU54" s="2">
        <f t="shared" si="46"/>
        <v>0</v>
      </c>
      <c r="CV54" s="2">
        <f t="shared" si="47"/>
        <v>117.74400000000001</v>
      </c>
      <c r="CW54" s="2">
        <f t="shared" si="48"/>
        <v>0</v>
      </c>
      <c r="CX54" s="2">
        <f t="shared" si="49"/>
        <v>0</v>
      </c>
      <c r="CY54" s="2">
        <f>((S54*BZ54)/100)</f>
        <v>15.9495</v>
      </c>
      <c r="CZ54" s="2">
        <f>((S54*CA54)/100)</f>
        <v>11.696299999999999</v>
      </c>
      <c r="DA54" s="2"/>
      <c r="DB54" s="2"/>
      <c r="DC54" s="2" t="s">
        <v>3</v>
      </c>
      <c r="DD54" s="2" t="s">
        <v>3</v>
      </c>
      <c r="DE54" s="2" t="s">
        <v>21</v>
      </c>
      <c r="DF54" s="2" t="s">
        <v>21</v>
      </c>
      <c r="DG54" s="2" t="s">
        <v>21</v>
      </c>
      <c r="DH54" s="2" t="s">
        <v>3</v>
      </c>
      <c r="DI54" s="2" t="s">
        <v>21</v>
      </c>
      <c r="DJ54" s="2" t="s">
        <v>21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68</v>
      </c>
      <c r="DW54" s="2" t="s">
        <v>68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49573375</v>
      </c>
      <c r="EF54" s="2">
        <v>30</v>
      </c>
      <c r="EG54" s="2" t="s">
        <v>70</v>
      </c>
      <c r="EH54" s="2">
        <v>0</v>
      </c>
      <c r="EI54" s="2" t="s">
        <v>3</v>
      </c>
      <c r="EJ54" s="2">
        <v>1</v>
      </c>
      <c r="EK54" s="2">
        <v>16</v>
      </c>
      <c r="EL54" s="2" t="s">
        <v>77</v>
      </c>
      <c r="EM54" s="2" t="s">
        <v>78</v>
      </c>
      <c r="EN54" s="2"/>
      <c r="EO54" s="2" t="s">
        <v>3</v>
      </c>
      <c r="EP54" s="2"/>
      <c r="EQ54" s="2">
        <v>1442816</v>
      </c>
      <c r="ER54" s="2">
        <v>1051.1300000000001</v>
      </c>
      <c r="ES54" s="2">
        <v>0</v>
      </c>
      <c r="ET54" s="2">
        <v>0</v>
      </c>
      <c r="EU54" s="2">
        <v>0</v>
      </c>
      <c r="EV54" s="2">
        <v>1051.1300000000001</v>
      </c>
      <c r="EW54" s="2">
        <v>107.04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0"/>
        <v>0</v>
      </c>
      <c r="FS54" s="2">
        <v>0</v>
      </c>
      <c r="FT54" s="2"/>
      <c r="FU54" s="2"/>
      <c r="FV54" s="2"/>
      <c r="FW54" s="2"/>
      <c r="FX54" s="2">
        <v>105</v>
      </c>
      <c r="FY54" s="2">
        <v>77</v>
      </c>
      <c r="FZ54" s="2"/>
      <c r="GA54" s="2" t="s">
        <v>3</v>
      </c>
      <c r="GB54" s="2"/>
      <c r="GC54" s="2"/>
      <c r="GD54" s="2">
        <v>0</v>
      </c>
      <c r="GE54" s="2"/>
      <c r="GF54" s="2">
        <v>1725378853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51"/>
        <v>0</v>
      </c>
      <c r="GM54" s="2">
        <f t="shared" si="64"/>
        <v>42.84</v>
      </c>
      <c r="GN54" s="2">
        <f t="shared" si="53"/>
        <v>42.84</v>
      </c>
      <c r="GO54" s="2">
        <f t="shared" si="54"/>
        <v>0</v>
      </c>
      <c r="GP54" s="2">
        <f t="shared" si="55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6"/>
        <v>0</v>
      </c>
      <c r="GW54" s="2">
        <v>1</v>
      </c>
      <c r="GX54" s="2">
        <f t="shared" si="57"/>
        <v>0</v>
      </c>
      <c r="GY54" s="2"/>
      <c r="GZ54" s="2"/>
      <c r="HA54" s="2">
        <v>0</v>
      </c>
      <c r="HB54" s="2">
        <v>0</v>
      </c>
      <c r="HC54" s="2">
        <f t="shared" si="58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ROW(SmtRes!A64)</f>
        <v>64</v>
      </c>
      <c r="D55">
        <f>ROW(EtalonRes!A64)</f>
        <v>64</v>
      </c>
      <c r="E55" t="s">
        <v>3</v>
      </c>
      <c r="F55" t="s">
        <v>92</v>
      </c>
      <c r="G55" t="s">
        <v>93</v>
      </c>
      <c r="H55" t="s">
        <v>68</v>
      </c>
      <c r="I55">
        <f>ROUND(13.14*0.1/100,9)</f>
        <v>1.3140000000000001E-2</v>
      </c>
      <c r="J55">
        <v>0</v>
      </c>
      <c r="K55">
        <f>ROUND(13.14*0.1/100,9)</f>
        <v>1.3140000000000001E-2</v>
      </c>
      <c r="O55">
        <f t="shared" si="21"/>
        <v>517.83000000000004</v>
      </c>
      <c r="P55">
        <f t="shared" si="22"/>
        <v>0</v>
      </c>
      <c r="Q55">
        <f t="shared" si="65"/>
        <v>0</v>
      </c>
      <c r="R55">
        <f t="shared" si="24"/>
        <v>0</v>
      </c>
      <c r="S55">
        <f t="shared" si="25"/>
        <v>517.83000000000004</v>
      </c>
      <c r="T55">
        <f t="shared" si="26"/>
        <v>0</v>
      </c>
      <c r="U55">
        <f t="shared" si="27"/>
        <v>1.5471561600000003</v>
      </c>
      <c r="V55">
        <f t="shared" si="28"/>
        <v>0</v>
      </c>
      <c r="W55">
        <f t="shared" si="29"/>
        <v>0</v>
      </c>
      <c r="X55">
        <f t="shared" si="30"/>
        <v>450.51</v>
      </c>
      <c r="Y55">
        <f t="shared" si="31"/>
        <v>212.31</v>
      </c>
      <c r="AA55">
        <v>-1</v>
      </c>
      <c r="AB55">
        <f t="shared" si="32"/>
        <v>1156.2429999999999</v>
      </c>
      <c r="AC55">
        <f t="shared" si="33"/>
        <v>0</v>
      </c>
      <c r="AD55">
        <f t="shared" si="66"/>
        <v>0</v>
      </c>
      <c r="AE55">
        <f t="shared" si="67"/>
        <v>0</v>
      </c>
      <c r="AF55">
        <f t="shared" si="68"/>
        <v>1156.2429999999999</v>
      </c>
      <c r="AG55">
        <f t="shared" si="37"/>
        <v>0</v>
      </c>
      <c r="AH55">
        <f t="shared" si="69"/>
        <v>117.74400000000001</v>
      </c>
      <c r="AI55">
        <f t="shared" si="70"/>
        <v>0</v>
      </c>
      <c r="AJ55">
        <f t="shared" si="40"/>
        <v>0</v>
      </c>
      <c r="AK55">
        <v>1051.1300000000001</v>
      </c>
      <c r="AL55">
        <v>0</v>
      </c>
      <c r="AM55">
        <v>0</v>
      </c>
      <c r="AN55">
        <v>0</v>
      </c>
      <c r="AO55">
        <v>1051.1300000000001</v>
      </c>
      <c r="AP55">
        <v>0</v>
      </c>
      <c r="AQ55">
        <v>107.04</v>
      </c>
      <c r="AR55">
        <v>0</v>
      </c>
      <c r="AS55">
        <v>0</v>
      </c>
      <c r="AT55">
        <v>87</v>
      </c>
      <c r="AU55">
        <v>41</v>
      </c>
      <c r="AV55">
        <v>1</v>
      </c>
      <c r="AW55">
        <v>1</v>
      </c>
      <c r="AZ55">
        <v>1</v>
      </c>
      <c r="BA55">
        <v>34.090000000000003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94</v>
      </c>
      <c r="BM55">
        <v>16</v>
      </c>
      <c r="BN55">
        <v>0</v>
      </c>
      <c r="BO55" t="s">
        <v>92</v>
      </c>
      <c r="BP55">
        <v>1</v>
      </c>
      <c r="BQ55">
        <v>30</v>
      </c>
      <c r="BR55">
        <v>0</v>
      </c>
      <c r="BS55">
        <v>34.090000000000003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87</v>
      </c>
      <c r="CA55">
        <v>41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517.83000000000004</v>
      </c>
      <c r="CQ55">
        <f t="shared" si="42"/>
        <v>0</v>
      </c>
      <c r="CR55">
        <f t="shared" si="71"/>
        <v>0</v>
      </c>
      <c r="CS55">
        <f t="shared" si="44"/>
        <v>0</v>
      </c>
      <c r="CT55">
        <f t="shared" si="45"/>
        <v>39416.22</v>
      </c>
      <c r="CU55">
        <f t="shared" si="46"/>
        <v>0</v>
      </c>
      <c r="CV55">
        <f t="shared" si="47"/>
        <v>117.74400000000001</v>
      </c>
      <c r="CW55">
        <f t="shared" si="48"/>
        <v>0</v>
      </c>
      <c r="CX55">
        <f t="shared" si="49"/>
        <v>0</v>
      </c>
      <c r="CY55">
        <f>S55*(BZ55/100)</f>
        <v>450.51210000000003</v>
      </c>
      <c r="CZ55">
        <f>S55*(CA55/100)</f>
        <v>212.31030000000001</v>
      </c>
      <c r="DC55" t="s">
        <v>3</v>
      </c>
      <c r="DD55" t="s">
        <v>3</v>
      </c>
      <c r="DE55" t="s">
        <v>21</v>
      </c>
      <c r="DF55" t="s">
        <v>21</v>
      </c>
      <c r="DG55" t="s">
        <v>21</v>
      </c>
      <c r="DH55" t="s">
        <v>3</v>
      </c>
      <c r="DI55" t="s">
        <v>21</v>
      </c>
      <c r="DJ55" t="s">
        <v>21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</v>
      </c>
      <c r="DQ55">
        <v>1</v>
      </c>
      <c r="DU55">
        <v>1013</v>
      </c>
      <c r="DV55" t="s">
        <v>68</v>
      </c>
      <c r="DW55" t="s">
        <v>68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49573375</v>
      </c>
      <c r="EF55">
        <v>30</v>
      </c>
      <c r="EG55" t="s">
        <v>70</v>
      </c>
      <c r="EH55">
        <v>0</v>
      </c>
      <c r="EI55" t="s">
        <v>3</v>
      </c>
      <c r="EJ55">
        <v>1</v>
      </c>
      <c r="EK55">
        <v>16</v>
      </c>
      <c r="EL55" t="s">
        <v>77</v>
      </c>
      <c r="EM55" t="s">
        <v>78</v>
      </c>
      <c r="EO55" t="s">
        <v>3</v>
      </c>
      <c r="EQ55">
        <v>1442816</v>
      </c>
      <c r="ER55">
        <v>1051.1300000000001</v>
      </c>
      <c r="ES55">
        <v>0</v>
      </c>
      <c r="ET55">
        <v>0</v>
      </c>
      <c r="EU55">
        <v>0</v>
      </c>
      <c r="EV55">
        <v>1051.1300000000001</v>
      </c>
      <c r="EW55">
        <v>107.04</v>
      </c>
      <c r="EX55">
        <v>0</v>
      </c>
      <c r="EY55">
        <v>0</v>
      </c>
      <c r="FQ55">
        <v>0</v>
      </c>
      <c r="FR55">
        <f t="shared" si="50"/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1725378853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51"/>
        <v>0</v>
      </c>
      <c r="GM55">
        <f t="shared" si="64"/>
        <v>1180.6500000000001</v>
      </c>
      <c r="GN55">
        <f t="shared" si="53"/>
        <v>1180.6500000000001</v>
      </c>
      <c r="GO55">
        <f t="shared" si="54"/>
        <v>0</v>
      </c>
      <c r="GP55">
        <f t="shared" si="55"/>
        <v>0</v>
      </c>
      <c r="GR55">
        <v>0</v>
      </c>
      <c r="GS55">
        <v>3</v>
      </c>
      <c r="GT55">
        <v>0</v>
      </c>
      <c r="GU55" t="s">
        <v>3</v>
      </c>
      <c r="GV55">
        <f t="shared" si="56"/>
        <v>0</v>
      </c>
      <c r="GW55">
        <v>1</v>
      </c>
      <c r="GX55">
        <f t="shared" si="57"/>
        <v>0</v>
      </c>
      <c r="HA55">
        <v>0</v>
      </c>
      <c r="HB55">
        <v>0</v>
      </c>
      <c r="HC55">
        <f t="shared" si="58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3</v>
      </c>
      <c r="F56" s="2" t="s">
        <v>95</v>
      </c>
      <c r="G56" s="2" t="s">
        <v>96</v>
      </c>
      <c r="H56" s="2" t="s">
        <v>97</v>
      </c>
      <c r="I56" s="2">
        <v>14.454000000000001</v>
      </c>
      <c r="J56" s="2">
        <v>0</v>
      </c>
      <c r="K56" s="2">
        <v>14.454000000000001</v>
      </c>
      <c r="L56" s="2"/>
      <c r="M56" s="2"/>
      <c r="N56" s="2"/>
      <c r="O56" s="2">
        <f t="shared" si="21"/>
        <v>1517.53</v>
      </c>
      <c r="P56" s="2">
        <f t="shared" si="22"/>
        <v>1517.53</v>
      </c>
      <c r="Q56" s="2">
        <f>(ROUND((ROUND(((ET56)*AV56*I56),2)*BB56),2)+ROUND((ROUND(((AE56-(EU56))*AV56*I56),2)*BS56),2))</f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104.99</v>
      </c>
      <c r="AC56" s="2">
        <f t="shared" si="33"/>
        <v>104.99</v>
      </c>
      <c r="AD56" s="2">
        <f>ROUND((((ET56)-(EU56))+AE56),6)</f>
        <v>0</v>
      </c>
      <c r="AE56" s="2">
        <f>ROUND((EU56),6)</f>
        <v>0</v>
      </c>
      <c r="AF56" s="2">
        <f>ROUND((EV56),6)</f>
        <v>0</v>
      </c>
      <c r="AG56" s="2">
        <f t="shared" si="37"/>
        <v>0</v>
      </c>
      <c r="AH56" s="2">
        <f>(EW56)</f>
        <v>0</v>
      </c>
      <c r="AI56" s="2">
        <f>(EX56)</f>
        <v>0</v>
      </c>
      <c r="AJ56" s="2">
        <f t="shared" si="40"/>
        <v>0</v>
      </c>
      <c r="AK56" s="2">
        <v>104.99</v>
      </c>
      <c r="AL56" s="2">
        <v>104.99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98</v>
      </c>
      <c r="BK56" s="2"/>
      <c r="BL56" s="2"/>
      <c r="BM56" s="2">
        <v>1617</v>
      </c>
      <c r="BN56" s="2">
        <v>0</v>
      </c>
      <c r="BO56" s="2" t="s">
        <v>3</v>
      </c>
      <c r="BP56" s="2">
        <v>0</v>
      </c>
      <c r="BQ56" s="2">
        <v>200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1517.53</v>
      </c>
      <c r="CQ56" s="2">
        <f t="shared" si="42"/>
        <v>104.99</v>
      </c>
      <c r="CR56" s="2">
        <f>(ROUND((ROUND(((ET56)*AV56*1),2)*BB56),2)+ROUND((ROUND(((AE56-(EU56))*AV56*1),2)*BS56),2))</f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1007</v>
      </c>
      <c r="DV56" s="2" t="s">
        <v>97</v>
      </c>
      <c r="DW56" s="2" t="s">
        <v>97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49574932</v>
      </c>
      <c r="EF56" s="2">
        <v>200</v>
      </c>
      <c r="EG56" s="2" t="s">
        <v>99</v>
      </c>
      <c r="EH56" s="2">
        <v>0</v>
      </c>
      <c r="EI56" s="2" t="s">
        <v>3</v>
      </c>
      <c r="EJ56" s="2">
        <v>1</v>
      </c>
      <c r="EK56" s="2">
        <v>1617</v>
      </c>
      <c r="EL56" s="2" t="s">
        <v>100</v>
      </c>
      <c r="EM56" s="2" t="s">
        <v>101</v>
      </c>
      <c r="EN56" s="2"/>
      <c r="EO56" s="2" t="s">
        <v>3</v>
      </c>
      <c r="EP56" s="2"/>
      <c r="EQ56" s="2">
        <v>1442816</v>
      </c>
      <c r="ER56" s="2">
        <v>104.99</v>
      </c>
      <c r="ES56" s="2">
        <v>104.99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0"/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3</v>
      </c>
      <c r="GB56" s="2"/>
      <c r="GC56" s="2"/>
      <c r="GD56" s="2">
        <v>0</v>
      </c>
      <c r="GE56" s="2"/>
      <c r="GF56" s="2">
        <v>-731903097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51"/>
        <v>0</v>
      </c>
      <c r="GM56" s="2">
        <f t="shared" si="64"/>
        <v>1517.53</v>
      </c>
      <c r="GN56" s="2">
        <f t="shared" si="53"/>
        <v>1517.53</v>
      </c>
      <c r="GO56" s="2">
        <f t="shared" si="54"/>
        <v>0</v>
      </c>
      <c r="GP56" s="2">
        <f t="shared" si="55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6"/>
        <v>0</v>
      </c>
      <c r="GW56" s="2">
        <v>1</v>
      </c>
      <c r="GX56" s="2">
        <f t="shared" si="57"/>
        <v>0</v>
      </c>
      <c r="GY56" s="2"/>
      <c r="GZ56" s="2"/>
      <c r="HA56" s="2">
        <v>0</v>
      </c>
      <c r="HB56" s="2">
        <v>0</v>
      </c>
      <c r="HC56" s="2">
        <f t="shared" si="58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3</v>
      </c>
      <c r="F57" t="s">
        <v>95</v>
      </c>
      <c r="G57" t="s">
        <v>96</v>
      </c>
      <c r="H57" t="s">
        <v>97</v>
      </c>
      <c r="I57">
        <v>14.454000000000001</v>
      </c>
      <c r="J57">
        <v>0</v>
      </c>
      <c r="K57">
        <v>14.454000000000001</v>
      </c>
      <c r="O57">
        <f t="shared" si="21"/>
        <v>11669.81</v>
      </c>
      <c r="P57">
        <f t="shared" si="22"/>
        <v>11669.81</v>
      </c>
      <c r="Q57">
        <f>(ROUND((ROUND(((ET57)*AV57*I57),2)*BB57),2)+ROUND((ROUND(((AE57-(EU57))*AV57*I57),2)*BS57),2))</f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104.99</v>
      </c>
      <c r="AC57">
        <f t="shared" si="33"/>
        <v>104.99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37"/>
        <v>0</v>
      </c>
      <c r="AH57">
        <f>(EW57)</f>
        <v>0</v>
      </c>
      <c r="AI57">
        <f>(EX57)</f>
        <v>0</v>
      </c>
      <c r="AJ57">
        <f t="shared" si="40"/>
        <v>0</v>
      </c>
      <c r="AK57">
        <v>104.99</v>
      </c>
      <c r="AL57">
        <v>104.99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7.69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98</v>
      </c>
      <c r="BM57">
        <v>1617</v>
      </c>
      <c r="BN57">
        <v>0</v>
      </c>
      <c r="BO57" t="s">
        <v>95</v>
      </c>
      <c r="BP57">
        <v>1</v>
      </c>
      <c r="BQ57">
        <v>200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11669.81</v>
      </c>
      <c r="CQ57">
        <f t="shared" si="42"/>
        <v>807.37</v>
      </c>
      <c r="CR57">
        <f>(ROUND((ROUND(((ET57)*AV57*1),2)*BB57),2)+ROUND((ROUND(((AE57-(EU57))*AV57*1),2)*BS57),2))</f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97</v>
      </c>
      <c r="DW57" t="s">
        <v>97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49574932</v>
      </c>
      <c r="EF57">
        <v>200</v>
      </c>
      <c r="EG57" t="s">
        <v>99</v>
      </c>
      <c r="EH57">
        <v>0</v>
      </c>
      <c r="EI57" t="s">
        <v>3</v>
      </c>
      <c r="EJ57">
        <v>1</v>
      </c>
      <c r="EK57">
        <v>1617</v>
      </c>
      <c r="EL57" t="s">
        <v>100</v>
      </c>
      <c r="EM57" t="s">
        <v>101</v>
      </c>
      <c r="EO57" t="s">
        <v>3</v>
      </c>
      <c r="EQ57">
        <v>1442816</v>
      </c>
      <c r="ER57">
        <v>104.99</v>
      </c>
      <c r="ES57">
        <v>104.99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f t="shared" si="50"/>
        <v>0</v>
      </c>
      <c r="FS57">
        <v>0</v>
      </c>
      <c r="FX57">
        <v>0</v>
      </c>
      <c r="FY57">
        <v>0</v>
      </c>
      <c r="GA57" t="s">
        <v>3</v>
      </c>
      <c r="GD57">
        <v>0</v>
      </c>
      <c r="GF57">
        <v>-731903097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1"/>
        <v>0</v>
      </c>
      <c r="GM57">
        <f t="shared" si="64"/>
        <v>11669.81</v>
      </c>
      <c r="GN57">
        <f t="shared" si="53"/>
        <v>11669.81</v>
      </c>
      <c r="GO57">
        <f t="shared" si="54"/>
        <v>0</v>
      </c>
      <c r="GP57">
        <f t="shared" si="55"/>
        <v>0</v>
      </c>
      <c r="GR57">
        <v>0</v>
      </c>
      <c r="GS57">
        <v>3</v>
      </c>
      <c r="GT57">
        <v>0</v>
      </c>
      <c r="GU57" t="s">
        <v>3</v>
      </c>
      <c r="GV57">
        <f t="shared" si="56"/>
        <v>0</v>
      </c>
      <c r="GW57">
        <v>1</v>
      </c>
      <c r="GX57">
        <f t="shared" si="57"/>
        <v>0</v>
      </c>
      <c r="HA57">
        <v>0</v>
      </c>
      <c r="HB57">
        <v>0</v>
      </c>
      <c r="HC57">
        <f t="shared" si="58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17</v>
      </c>
      <c r="B58" s="2">
        <v>1</v>
      </c>
      <c r="C58" s="2">
        <f>ROW(SmtRes!A67)</f>
        <v>67</v>
      </c>
      <c r="D58" s="2">
        <f>ROW(EtalonRes!A67)</f>
        <v>67</v>
      </c>
      <c r="E58" s="2" t="s">
        <v>3</v>
      </c>
      <c r="F58" s="2" t="s">
        <v>102</v>
      </c>
      <c r="G58" s="2" t="s">
        <v>103</v>
      </c>
      <c r="H58" s="2" t="s">
        <v>104</v>
      </c>
      <c r="I58" s="2">
        <f>ROUND(13.14/100,9)</f>
        <v>0.13139999999999999</v>
      </c>
      <c r="J58" s="2">
        <v>0</v>
      </c>
      <c r="K58" s="2">
        <f>ROUND(13.14/100,9)</f>
        <v>0.13139999999999999</v>
      </c>
      <c r="L58" s="2"/>
      <c r="M58" s="2"/>
      <c r="N58" s="2"/>
      <c r="O58" s="2">
        <f t="shared" si="21"/>
        <v>80.66</v>
      </c>
      <c r="P58" s="2">
        <f t="shared" si="22"/>
        <v>0</v>
      </c>
      <c r="Q58" s="2">
        <f>(ROUND((ROUND((((ET58*1.1))*AV58*I58),2)*BB58),2)+ROUND((ROUND(((AE58-((EU58*1.1)))*AV58*I58),2)*BS58),2))</f>
        <v>63.21</v>
      </c>
      <c r="R58" s="2">
        <f t="shared" si="24"/>
        <v>19.149999999999999</v>
      </c>
      <c r="S58" s="2">
        <f t="shared" si="25"/>
        <v>17.45</v>
      </c>
      <c r="T58" s="2">
        <f t="shared" si="26"/>
        <v>0</v>
      </c>
      <c r="U58" s="2">
        <f t="shared" si="27"/>
        <v>1.5610320000000002</v>
      </c>
      <c r="V58" s="2">
        <f t="shared" si="28"/>
        <v>0</v>
      </c>
      <c r="W58" s="2">
        <f t="shared" si="29"/>
        <v>0</v>
      </c>
      <c r="X58" s="2">
        <f t="shared" si="30"/>
        <v>17.100000000000001</v>
      </c>
      <c r="Y58" s="2">
        <f t="shared" si="31"/>
        <v>13.44</v>
      </c>
      <c r="Z58" s="2"/>
      <c r="AA58" s="2">
        <v>-1</v>
      </c>
      <c r="AB58" s="2">
        <f t="shared" si="32"/>
        <v>613.86599999999999</v>
      </c>
      <c r="AC58" s="2">
        <f t="shared" si="33"/>
        <v>0</v>
      </c>
      <c r="AD58" s="2">
        <f>ROUND(((((ET58*1.1))-((EU58*1.1)))+AE58),6)</f>
        <v>481.05200000000002</v>
      </c>
      <c r="AE58" s="2">
        <f>ROUND(((EU58*1.1)),6)</f>
        <v>145.761</v>
      </c>
      <c r="AF58" s="2">
        <f>ROUND(((EV58*1.1)),6)</f>
        <v>132.81399999999999</v>
      </c>
      <c r="AG58" s="2">
        <f t="shared" si="37"/>
        <v>0</v>
      </c>
      <c r="AH58" s="2">
        <f>((EW58*1.1))</f>
        <v>11.880000000000003</v>
      </c>
      <c r="AI58" s="2">
        <f>((EX58*1.1))</f>
        <v>0</v>
      </c>
      <c r="AJ58" s="2">
        <f t="shared" si="40"/>
        <v>0</v>
      </c>
      <c r="AK58" s="2">
        <v>558.05999999999995</v>
      </c>
      <c r="AL58" s="2">
        <v>0</v>
      </c>
      <c r="AM58" s="2">
        <v>437.32</v>
      </c>
      <c r="AN58" s="2">
        <v>132.51</v>
      </c>
      <c r="AO58" s="2">
        <v>120.74</v>
      </c>
      <c r="AP58" s="2">
        <v>0</v>
      </c>
      <c r="AQ58" s="2">
        <v>10.8</v>
      </c>
      <c r="AR58" s="2">
        <v>0</v>
      </c>
      <c r="AS58" s="2">
        <v>0</v>
      </c>
      <c r="AT58" s="2">
        <v>98</v>
      </c>
      <c r="AU58" s="2">
        <v>77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105</v>
      </c>
      <c r="BK58" s="2"/>
      <c r="BL58" s="2"/>
      <c r="BM58" s="2">
        <v>10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77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80.66</v>
      </c>
      <c r="CQ58" s="2">
        <f t="shared" si="42"/>
        <v>0</v>
      </c>
      <c r="CR58" s="2">
        <f>(ROUND((ROUND((((ET58*1.1))*AV58*1),2)*BB58),2)+ROUND((ROUND(((AE58-((EU58*1.1)))*AV58*1),2)*BS58),2))</f>
        <v>481.05</v>
      </c>
      <c r="CS58" s="2">
        <f t="shared" si="44"/>
        <v>145.76</v>
      </c>
      <c r="CT58" s="2">
        <f t="shared" si="45"/>
        <v>132.81</v>
      </c>
      <c r="CU58" s="2">
        <f t="shared" si="46"/>
        <v>0</v>
      </c>
      <c r="CV58" s="2">
        <f t="shared" si="47"/>
        <v>11.880000000000003</v>
      </c>
      <c r="CW58" s="2">
        <f t="shared" si="48"/>
        <v>0</v>
      </c>
      <c r="CX58" s="2">
        <f t="shared" si="49"/>
        <v>0</v>
      </c>
      <c r="CY58" s="2">
        <f>((S58*BZ58)/100)</f>
        <v>17.100999999999999</v>
      </c>
      <c r="CZ58" s="2">
        <f>((S58*CA58)/100)</f>
        <v>13.436499999999999</v>
      </c>
      <c r="DA58" s="2"/>
      <c r="DB58" s="2"/>
      <c r="DC58" s="2" t="s">
        <v>3</v>
      </c>
      <c r="DD58" s="2" t="s">
        <v>3</v>
      </c>
      <c r="DE58" s="2" t="s">
        <v>21</v>
      </c>
      <c r="DF58" s="2" t="s">
        <v>21</v>
      </c>
      <c r="DG58" s="2" t="s">
        <v>21</v>
      </c>
      <c r="DH58" s="2" t="s">
        <v>3</v>
      </c>
      <c r="DI58" s="2" t="s">
        <v>21</v>
      </c>
      <c r="DJ58" s="2" t="s">
        <v>21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104</v>
      </c>
      <c r="DW58" s="2" t="s">
        <v>104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49573369</v>
      </c>
      <c r="EF58" s="2">
        <v>30</v>
      </c>
      <c r="EG58" s="2" t="s">
        <v>70</v>
      </c>
      <c r="EH58" s="2">
        <v>0</v>
      </c>
      <c r="EI58" s="2" t="s">
        <v>3</v>
      </c>
      <c r="EJ58" s="2">
        <v>1</v>
      </c>
      <c r="EK58" s="2">
        <v>10</v>
      </c>
      <c r="EL58" s="2" t="s">
        <v>106</v>
      </c>
      <c r="EM58" s="2" t="s">
        <v>107</v>
      </c>
      <c r="EN58" s="2"/>
      <c r="EO58" s="2" t="s">
        <v>3</v>
      </c>
      <c r="EP58" s="2"/>
      <c r="EQ58" s="2">
        <v>1442816</v>
      </c>
      <c r="ER58" s="2">
        <v>558.05999999999995</v>
      </c>
      <c r="ES58" s="2">
        <v>0</v>
      </c>
      <c r="ET58" s="2">
        <v>437.32</v>
      </c>
      <c r="EU58" s="2">
        <v>132.51</v>
      </c>
      <c r="EV58" s="2">
        <v>120.74</v>
      </c>
      <c r="EW58" s="2">
        <v>10.8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0"/>
        <v>0</v>
      </c>
      <c r="FS58" s="2">
        <v>0</v>
      </c>
      <c r="FT58" s="2"/>
      <c r="FU58" s="2"/>
      <c r="FV58" s="2"/>
      <c r="FW58" s="2"/>
      <c r="FX58" s="2">
        <v>98</v>
      </c>
      <c r="FY58" s="2">
        <v>77</v>
      </c>
      <c r="FZ58" s="2"/>
      <c r="GA58" s="2" t="s">
        <v>3</v>
      </c>
      <c r="GB58" s="2"/>
      <c r="GC58" s="2"/>
      <c r="GD58" s="2">
        <v>0</v>
      </c>
      <c r="GE58" s="2"/>
      <c r="GF58" s="2">
        <v>1053383920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33.51</v>
      </c>
      <c r="GL58" s="2">
        <f t="shared" si="51"/>
        <v>0</v>
      </c>
      <c r="GM58" s="2">
        <f t="shared" si="64"/>
        <v>144.71</v>
      </c>
      <c r="GN58" s="2">
        <f t="shared" si="53"/>
        <v>144.71</v>
      </c>
      <c r="GO58" s="2">
        <f t="shared" si="54"/>
        <v>0</v>
      </c>
      <c r="GP58" s="2">
        <f t="shared" si="55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6"/>
        <v>0</v>
      </c>
      <c r="GW58" s="2">
        <v>1</v>
      </c>
      <c r="GX58" s="2">
        <f t="shared" si="57"/>
        <v>0</v>
      </c>
      <c r="GY58" s="2"/>
      <c r="GZ58" s="2"/>
      <c r="HA58" s="2">
        <v>0</v>
      </c>
      <c r="HB58" s="2">
        <v>0</v>
      </c>
      <c r="HC58" s="2">
        <f t="shared" si="58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ROW(SmtRes!A70)</f>
        <v>70</v>
      </c>
      <c r="D59">
        <f>ROW(EtalonRes!A70)</f>
        <v>70</v>
      </c>
      <c r="E59" t="s">
        <v>3</v>
      </c>
      <c r="F59" t="s">
        <v>102</v>
      </c>
      <c r="G59" t="s">
        <v>103</v>
      </c>
      <c r="H59" t="s">
        <v>104</v>
      </c>
      <c r="I59">
        <f>ROUND(13.14/100,9)</f>
        <v>0.13139999999999999</v>
      </c>
      <c r="J59">
        <v>0</v>
      </c>
      <c r="K59">
        <f>ROUND(13.14/100,9)</f>
        <v>0.13139999999999999</v>
      </c>
      <c r="O59">
        <f t="shared" si="21"/>
        <v>1694.09</v>
      </c>
      <c r="P59">
        <f t="shared" si="22"/>
        <v>0</v>
      </c>
      <c r="Q59">
        <f>(ROUND((ROUND((((ET59*1.1))*AV59*I59),2)*BB59),2)+ROUND((ROUND(((AE59-((EU59*1.1)))*AV59*I59),2)*BS59),2))</f>
        <v>1099.22</v>
      </c>
      <c r="R59">
        <f t="shared" si="24"/>
        <v>652.82000000000005</v>
      </c>
      <c r="S59">
        <f t="shared" si="25"/>
        <v>594.87</v>
      </c>
      <c r="T59">
        <f t="shared" si="26"/>
        <v>0</v>
      </c>
      <c r="U59">
        <f t="shared" si="27"/>
        <v>1.5610320000000002</v>
      </c>
      <c r="V59">
        <f t="shared" si="28"/>
        <v>0</v>
      </c>
      <c r="W59">
        <f t="shared" si="29"/>
        <v>0</v>
      </c>
      <c r="X59">
        <f t="shared" si="30"/>
        <v>559.17999999999995</v>
      </c>
      <c r="Y59">
        <f t="shared" si="31"/>
        <v>303.38</v>
      </c>
      <c r="AA59">
        <v>-1</v>
      </c>
      <c r="AB59">
        <f t="shared" si="32"/>
        <v>613.86599999999999</v>
      </c>
      <c r="AC59">
        <f t="shared" si="33"/>
        <v>0</v>
      </c>
      <c r="AD59">
        <f>ROUND(((((ET59*1.1))-((EU59*1.1)))+AE59),6)</f>
        <v>481.05200000000002</v>
      </c>
      <c r="AE59">
        <f>ROUND(((EU59*1.1)),6)</f>
        <v>145.761</v>
      </c>
      <c r="AF59">
        <f>ROUND(((EV59*1.1)),6)</f>
        <v>132.81399999999999</v>
      </c>
      <c r="AG59">
        <f t="shared" si="37"/>
        <v>0</v>
      </c>
      <c r="AH59">
        <f>((EW59*1.1))</f>
        <v>11.880000000000003</v>
      </c>
      <c r="AI59">
        <f>((EX59*1.1))</f>
        <v>0</v>
      </c>
      <c r="AJ59">
        <f t="shared" si="40"/>
        <v>0</v>
      </c>
      <c r="AK59">
        <v>558.05999999999995</v>
      </c>
      <c r="AL59">
        <v>0</v>
      </c>
      <c r="AM59">
        <v>437.32</v>
      </c>
      <c r="AN59">
        <v>132.51</v>
      </c>
      <c r="AO59">
        <v>120.74</v>
      </c>
      <c r="AP59">
        <v>0</v>
      </c>
      <c r="AQ59">
        <v>10.8</v>
      </c>
      <c r="AR59">
        <v>0</v>
      </c>
      <c r="AS59">
        <v>0</v>
      </c>
      <c r="AT59">
        <v>94</v>
      </c>
      <c r="AU59">
        <v>51</v>
      </c>
      <c r="AV59">
        <v>1</v>
      </c>
      <c r="AW59">
        <v>1</v>
      </c>
      <c r="AZ59">
        <v>1</v>
      </c>
      <c r="BA59">
        <v>34.090000000000003</v>
      </c>
      <c r="BB59">
        <v>17.39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105</v>
      </c>
      <c r="BM59">
        <v>10</v>
      </c>
      <c r="BN59">
        <v>0</v>
      </c>
      <c r="BO59" t="s">
        <v>102</v>
      </c>
      <c r="BP59">
        <v>1</v>
      </c>
      <c r="BQ59">
        <v>30</v>
      </c>
      <c r="BR59">
        <v>0</v>
      </c>
      <c r="BS59">
        <v>34.090000000000003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51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1694.0900000000001</v>
      </c>
      <c r="CQ59">
        <f t="shared" si="42"/>
        <v>0</v>
      </c>
      <c r="CR59">
        <f>(ROUND((ROUND((((ET59*1.1))*AV59*1),2)*BB59),2)+ROUND((ROUND(((AE59-((EU59*1.1)))*AV59*1),2)*BS59),2))</f>
        <v>8365.4599999999991</v>
      </c>
      <c r="CS59">
        <f t="shared" si="44"/>
        <v>4968.96</v>
      </c>
      <c r="CT59">
        <f t="shared" si="45"/>
        <v>4527.49</v>
      </c>
      <c r="CU59">
        <f t="shared" si="46"/>
        <v>0</v>
      </c>
      <c r="CV59">
        <f t="shared" si="47"/>
        <v>11.880000000000003</v>
      </c>
      <c r="CW59">
        <f t="shared" si="48"/>
        <v>0</v>
      </c>
      <c r="CX59">
        <f t="shared" si="49"/>
        <v>0</v>
      </c>
      <c r="CY59">
        <f>S59*(BZ59/100)</f>
        <v>559.17779999999993</v>
      </c>
      <c r="CZ59">
        <f>S59*(CA59/100)</f>
        <v>303.38370000000003</v>
      </c>
      <c r="DC59" t="s">
        <v>3</v>
      </c>
      <c r="DD59" t="s">
        <v>3</v>
      </c>
      <c r="DE59" t="s">
        <v>21</v>
      </c>
      <c r="DF59" t="s">
        <v>21</v>
      </c>
      <c r="DG59" t="s">
        <v>21</v>
      </c>
      <c r="DH59" t="s">
        <v>3</v>
      </c>
      <c r="DI59" t="s">
        <v>21</v>
      </c>
      <c r="DJ59" t="s">
        <v>21</v>
      </c>
      <c r="DK59" t="s">
        <v>3</v>
      </c>
      <c r="DL59" t="s">
        <v>3</v>
      </c>
      <c r="DM59" t="s">
        <v>3</v>
      </c>
      <c r="DN59">
        <v>98</v>
      </c>
      <c r="DO59">
        <v>77</v>
      </c>
      <c r="DP59">
        <v>1</v>
      </c>
      <c r="DQ59">
        <v>1</v>
      </c>
      <c r="DU59">
        <v>1013</v>
      </c>
      <c r="DV59" t="s">
        <v>104</v>
      </c>
      <c r="DW59" t="s">
        <v>104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49573369</v>
      </c>
      <c r="EF59">
        <v>30</v>
      </c>
      <c r="EG59" t="s">
        <v>70</v>
      </c>
      <c r="EH59">
        <v>0</v>
      </c>
      <c r="EI59" t="s">
        <v>3</v>
      </c>
      <c r="EJ59">
        <v>1</v>
      </c>
      <c r="EK59">
        <v>10</v>
      </c>
      <c r="EL59" t="s">
        <v>106</v>
      </c>
      <c r="EM59" t="s">
        <v>107</v>
      </c>
      <c r="EO59" t="s">
        <v>3</v>
      </c>
      <c r="EQ59">
        <v>1442816</v>
      </c>
      <c r="ER59">
        <v>558.05999999999995</v>
      </c>
      <c r="ES59">
        <v>0</v>
      </c>
      <c r="ET59">
        <v>437.32</v>
      </c>
      <c r="EU59">
        <v>132.51</v>
      </c>
      <c r="EV59">
        <v>120.74</v>
      </c>
      <c r="EW59">
        <v>10.8</v>
      </c>
      <c r="EX59">
        <v>0</v>
      </c>
      <c r="EY59">
        <v>0</v>
      </c>
      <c r="FQ59">
        <v>0</v>
      </c>
      <c r="FR59">
        <f t="shared" si="50"/>
        <v>0</v>
      </c>
      <c r="FS59">
        <v>0</v>
      </c>
      <c r="FX59">
        <v>98</v>
      </c>
      <c r="FY59">
        <v>77</v>
      </c>
      <c r="GA59" t="s">
        <v>3</v>
      </c>
      <c r="GD59">
        <v>0</v>
      </c>
      <c r="GF59">
        <v>1053383920</v>
      </c>
      <c r="GG59">
        <v>2</v>
      </c>
      <c r="GH59">
        <v>1</v>
      </c>
      <c r="GI59">
        <v>2</v>
      </c>
      <c r="GJ59">
        <v>0</v>
      </c>
      <c r="GK59">
        <f>ROUND(R59*(S12)/100,2)</f>
        <v>1044.51</v>
      </c>
      <c r="GL59">
        <f t="shared" si="51"/>
        <v>0</v>
      </c>
      <c r="GM59">
        <f t="shared" si="64"/>
        <v>3601.16</v>
      </c>
      <c r="GN59">
        <f t="shared" si="53"/>
        <v>3601.16</v>
      </c>
      <c r="GO59">
        <f t="shared" si="54"/>
        <v>0</v>
      </c>
      <c r="GP59">
        <f t="shared" si="55"/>
        <v>0</v>
      </c>
      <c r="GR59">
        <v>0</v>
      </c>
      <c r="GS59">
        <v>3</v>
      </c>
      <c r="GT59">
        <v>0</v>
      </c>
      <c r="GU59" t="s">
        <v>3</v>
      </c>
      <c r="GV59">
        <f t="shared" si="56"/>
        <v>0</v>
      </c>
      <c r="GW59">
        <v>1</v>
      </c>
      <c r="GX59">
        <f t="shared" si="57"/>
        <v>0</v>
      </c>
      <c r="HA59">
        <v>0</v>
      </c>
      <c r="HB59">
        <v>0</v>
      </c>
      <c r="HC59">
        <f t="shared" si="58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17</v>
      </c>
      <c r="B60" s="2">
        <v>1</v>
      </c>
      <c r="C60" s="2">
        <f>ROW(SmtRes!A71)</f>
        <v>71</v>
      </c>
      <c r="D60" s="2">
        <f>ROW(EtalonRes!A71)</f>
        <v>71</v>
      </c>
      <c r="E60" s="2" t="s">
        <v>108</v>
      </c>
      <c r="F60" s="2" t="s">
        <v>109</v>
      </c>
      <c r="G60" s="2" t="s">
        <v>110</v>
      </c>
      <c r="H60" s="2" t="s">
        <v>52</v>
      </c>
      <c r="I60" s="2">
        <v>444.416</v>
      </c>
      <c r="J60" s="2">
        <v>0</v>
      </c>
      <c r="K60" s="2">
        <v>444.416</v>
      </c>
      <c r="L60" s="2"/>
      <c r="M60" s="2"/>
      <c r="N60" s="2"/>
      <c r="O60" s="2">
        <f t="shared" si="21"/>
        <v>21860.82</v>
      </c>
      <c r="P60" s="2">
        <f t="shared" si="22"/>
        <v>0</v>
      </c>
      <c r="Q60" s="2">
        <f>(ROUND((ROUND(((ET60)*AV60*I60),2)*BB60),2)+ROUND((ROUND(((AE60-(EU60))*AV60*I60),2)*BS60),2))</f>
        <v>21860.82</v>
      </c>
      <c r="R60" s="2">
        <f t="shared" si="24"/>
        <v>0</v>
      </c>
      <c r="S60" s="2">
        <f t="shared" si="25"/>
        <v>0</v>
      </c>
      <c r="T60" s="2">
        <f t="shared" si="26"/>
        <v>0</v>
      </c>
      <c r="U60" s="2">
        <f t="shared" si="27"/>
        <v>0</v>
      </c>
      <c r="V60" s="2">
        <f t="shared" si="28"/>
        <v>0</v>
      </c>
      <c r="W60" s="2">
        <f t="shared" si="29"/>
        <v>0</v>
      </c>
      <c r="X60" s="2">
        <f t="shared" si="30"/>
        <v>0</v>
      </c>
      <c r="Y60" s="2">
        <f t="shared" si="31"/>
        <v>0</v>
      </c>
      <c r="Z60" s="2"/>
      <c r="AA60" s="2">
        <v>50554564</v>
      </c>
      <c r="AB60" s="2">
        <f t="shared" si="32"/>
        <v>49.19</v>
      </c>
      <c r="AC60" s="2">
        <f t="shared" si="33"/>
        <v>0</v>
      </c>
      <c r="AD60" s="2">
        <f>ROUND((((ET60)-(EU60))+AE60),6)</f>
        <v>49.19</v>
      </c>
      <c r="AE60" s="2">
        <f t="shared" ref="AE60:AF63" si="72">ROUND((EU60),6)</f>
        <v>0</v>
      </c>
      <c r="AF60" s="2">
        <f t="shared" si="72"/>
        <v>0</v>
      </c>
      <c r="AG60" s="2">
        <f t="shared" si="37"/>
        <v>0</v>
      </c>
      <c r="AH60" s="2">
        <f t="shared" ref="AH60:AI63" si="73">(EW60)</f>
        <v>0</v>
      </c>
      <c r="AI60" s="2">
        <f t="shared" si="73"/>
        <v>0</v>
      </c>
      <c r="AJ60" s="2">
        <f t="shared" si="40"/>
        <v>0</v>
      </c>
      <c r="AK60" s="2">
        <v>49.19</v>
      </c>
      <c r="AL60" s="2">
        <v>0</v>
      </c>
      <c r="AM60" s="2">
        <v>49.19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4</v>
      </c>
      <c r="BJ60" s="2" t="s">
        <v>111</v>
      </c>
      <c r="BK60" s="2"/>
      <c r="BL60" s="2"/>
      <c r="BM60" s="2">
        <v>1111</v>
      </c>
      <c r="BN60" s="2">
        <v>0</v>
      </c>
      <c r="BO60" s="2" t="s">
        <v>3</v>
      </c>
      <c r="BP60" s="2">
        <v>0</v>
      </c>
      <c r="BQ60" s="2">
        <v>150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1"/>
        <v>21860.82</v>
      </c>
      <c r="CQ60" s="2">
        <f t="shared" si="42"/>
        <v>0</v>
      </c>
      <c r="CR60" s="2">
        <f>(ROUND((ROUND(((ET60)*AV60*1),2)*BB60),2)+ROUND((ROUND(((AE60-(EU60))*AV60*1),2)*BS60),2))</f>
        <v>49.19</v>
      </c>
      <c r="CS60" s="2">
        <f t="shared" si="44"/>
        <v>0</v>
      </c>
      <c r="CT60" s="2">
        <f t="shared" si="45"/>
        <v>0</v>
      </c>
      <c r="CU60" s="2">
        <f t="shared" si="46"/>
        <v>0</v>
      </c>
      <c r="CV60" s="2">
        <f t="shared" si="47"/>
        <v>0</v>
      </c>
      <c r="CW60" s="2">
        <f t="shared" si="48"/>
        <v>0</v>
      </c>
      <c r="CX60" s="2">
        <f t="shared" si="49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52</v>
      </c>
      <c r="DW60" s="2" t="s">
        <v>52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49574426</v>
      </c>
      <c r="EF60" s="2">
        <v>150</v>
      </c>
      <c r="EG60" s="2" t="s">
        <v>54</v>
      </c>
      <c r="EH60" s="2">
        <v>0</v>
      </c>
      <c r="EI60" s="2" t="s">
        <v>3</v>
      </c>
      <c r="EJ60" s="2">
        <v>4</v>
      </c>
      <c r="EK60" s="2">
        <v>1111</v>
      </c>
      <c r="EL60" s="2" t="s">
        <v>112</v>
      </c>
      <c r="EM60" s="2" t="s">
        <v>113</v>
      </c>
      <c r="EN60" s="2"/>
      <c r="EO60" s="2" t="s">
        <v>3</v>
      </c>
      <c r="EP60" s="2"/>
      <c r="EQ60" s="2">
        <v>0</v>
      </c>
      <c r="ER60" s="2">
        <v>49.19</v>
      </c>
      <c r="ES60" s="2">
        <v>0</v>
      </c>
      <c r="ET60" s="2">
        <v>49.19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0"/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-414164585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51"/>
        <v>0</v>
      </c>
      <c r="GM60" s="2">
        <f>ROUND(O60+X60+Y60,2)+GX60</f>
        <v>21860.82</v>
      </c>
      <c r="GN60" s="2">
        <f t="shared" si="53"/>
        <v>0</v>
      </c>
      <c r="GO60" s="2">
        <f t="shared" si="54"/>
        <v>0</v>
      </c>
      <c r="GP60" s="2">
        <f t="shared" si="55"/>
        <v>21860.82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56"/>
        <v>0</v>
      </c>
      <c r="GW60" s="2">
        <v>1</v>
      </c>
      <c r="GX60" s="2">
        <f t="shared" si="57"/>
        <v>0</v>
      </c>
      <c r="GY60" s="2"/>
      <c r="GZ60" s="2"/>
      <c r="HA60" s="2">
        <v>0</v>
      </c>
      <c r="HB60" s="2">
        <v>0</v>
      </c>
      <c r="HC60" s="2">
        <f t="shared" si="58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ROW(SmtRes!A72)</f>
        <v>72</v>
      </c>
      <c r="D61">
        <f>ROW(EtalonRes!A72)</f>
        <v>72</v>
      </c>
      <c r="E61" t="s">
        <v>108</v>
      </c>
      <c r="F61" t="s">
        <v>109</v>
      </c>
      <c r="G61" t="s">
        <v>110</v>
      </c>
      <c r="H61" t="s">
        <v>52</v>
      </c>
      <c r="I61">
        <v>444.416</v>
      </c>
      <c r="J61">
        <v>0</v>
      </c>
      <c r="K61">
        <v>444.416</v>
      </c>
      <c r="O61">
        <f t="shared" si="21"/>
        <v>314358.59000000003</v>
      </c>
      <c r="P61">
        <f t="shared" si="22"/>
        <v>0</v>
      </c>
      <c r="Q61">
        <f>(ROUND((ROUND(((ET61)*AV61*I61),2)*BB61),2)+ROUND((ROUND(((AE61-(EU61))*AV61*I61),2)*BS61),2))</f>
        <v>314358.59000000003</v>
      </c>
      <c r="R61">
        <f t="shared" si="24"/>
        <v>0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50554565</v>
      </c>
      <c r="AB61">
        <f t="shared" si="32"/>
        <v>49.19</v>
      </c>
      <c r="AC61">
        <f t="shared" si="33"/>
        <v>0</v>
      </c>
      <c r="AD61">
        <f>ROUND((((ET61)-(EU61))+AE61),6)</f>
        <v>49.19</v>
      </c>
      <c r="AE61">
        <f t="shared" si="72"/>
        <v>0</v>
      </c>
      <c r="AF61">
        <f t="shared" si="72"/>
        <v>0</v>
      </c>
      <c r="AG61">
        <f t="shared" si="37"/>
        <v>0</v>
      </c>
      <c r="AH61">
        <f t="shared" si="73"/>
        <v>0</v>
      </c>
      <c r="AI61">
        <f t="shared" si="73"/>
        <v>0</v>
      </c>
      <c r="AJ61">
        <f t="shared" si="40"/>
        <v>0</v>
      </c>
      <c r="AK61">
        <v>49.19</v>
      </c>
      <c r="AL61">
        <v>0</v>
      </c>
      <c r="AM61">
        <v>49.19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95</v>
      </c>
      <c r="AU61">
        <v>65</v>
      </c>
      <c r="AV61">
        <v>1</v>
      </c>
      <c r="AW61">
        <v>1</v>
      </c>
      <c r="AZ61">
        <v>1</v>
      </c>
      <c r="BA61">
        <v>1</v>
      </c>
      <c r="BB61">
        <v>14.38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4</v>
      </c>
      <c r="BJ61" t="s">
        <v>111</v>
      </c>
      <c r="BM61">
        <v>1111</v>
      </c>
      <c r="BN61">
        <v>0</v>
      </c>
      <c r="BO61" t="s">
        <v>109</v>
      </c>
      <c r="BP61">
        <v>1</v>
      </c>
      <c r="BQ61">
        <v>150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95</v>
      </c>
      <c r="CA61">
        <v>65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1"/>
        <v>314358.59000000003</v>
      </c>
      <c r="CQ61">
        <f t="shared" si="42"/>
        <v>0</v>
      </c>
      <c r="CR61">
        <f>(ROUND((ROUND(((ET61)*AV61*1),2)*BB61),2)+ROUND((ROUND(((AE61-(EU61))*AV61*1),2)*BS61),2))</f>
        <v>707.35</v>
      </c>
      <c r="CS61">
        <f t="shared" si="44"/>
        <v>0</v>
      </c>
      <c r="CT61">
        <f t="shared" si="45"/>
        <v>0</v>
      </c>
      <c r="CU61">
        <f t="shared" si="46"/>
        <v>0</v>
      </c>
      <c r="CV61">
        <f t="shared" si="47"/>
        <v>0</v>
      </c>
      <c r="CW61">
        <f t="shared" si="48"/>
        <v>0</v>
      </c>
      <c r="CX61">
        <f t="shared" si="49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52</v>
      </c>
      <c r="DW61" t="s">
        <v>52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49574426</v>
      </c>
      <c r="EF61">
        <v>150</v>
      </c>
      <c r="EG61" t="s">
        <v>54</v>
      </c>
      <c r="EH61">
        <v>0</v>
      </c>
      <c r="EI61" t="s">
        <v>3</v>
      </c>
      <c r="EJ61">
        <v>4</v>
      </c>
      <c r="EK61">
        <v>1111</v>
      </c>
      <c r="EL61" t="s">
        <v>112</v>
      </c>
      <c r="EM61" t="s">
        <v>113</v>
      </c>
      <c r="EO61" t="s">
        <v>3</v>
      </c>
      <c r="EQ61">
        <v>0</v>
      </c>
      <c r="ER61">
        <v>49.19</v>
      </c>
      <c r="ES61">
        <v>0</v>
      </c>
      <c r="ET61">
        <v>49.19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f t="shared" si="50"/>
        <v>0</v>
      </c>
      <c r="FS61">
        <v>0</v>
      </c>
      <c r="FX61">
        <v>0</v>
      </c>
      <c r="FY61">
        <v>0</v>
      </c>
      <c r="GA61" t="s">
        <v>3</v>
      </c>
      <c r="GD61">
        <v>0</v>
      </c>
      <c r="GF61">
        <v>-414164585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51"/>
        <v>0</v>
      </c>
      <c r="GM61">
        <f>ROUND(O61+X61+Y61+GK61,2)+GX61</f>
        <v>314358.59000000003</v>
      </c>
      <c r="GN61">
        <f t="shared" si="53"/>
        <v>0</v>
      </c>
      <c r="GO61">
        <f t="shared" si="54"/>
        <v>0</v>
      </c>
      <c r="GP61">
        <f t="shared" si="55"/>
        <v>314358.59000000003</v>
      </c>
      <c r="GR61">
        <v>0</v>
      </c>
      <c r="GS61">
        <v>3</v>
      </c>
      <c r="GT61">
        <v>0</v>
      </c>
      <c r="GU61" t="s">
        <v>3</v>
      </c>
      <c r="GV61">
        <f t="shared" si="56"/>
        <v>0</v>
      </c>
      <c r="GW61">
        <v>1</v>
      </c>
      <c r="GX61">
        <f t="shared" si="57"/>
        <v>0</v>
      </c>
      <c r="HA61">
        <v>0</v>
      </c>
      <c r="HB61">
        <v>0</v>
      </c>
      <c r="HC61">
        <f t="shared" si="58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17</v>
      </c>
      <c r="B62" s="2">
        <v>1</v>
      </c>
      <c r="C62" s="2">
        <f>ROW(SmtRes!A73)</f>
        <v>73</v>
      </c>
      <c r="D62" s="2">
        <f>ROW(EtalonRes!A73)</f>
        <v>73</v>
      </c>
      <c r="E62" s="2" t="s">
        <v>114</v>
      </c>
      <c r="F62" s="2" t="s">
        <v>115</v>
      </c>
      <c r="G62" s="2" t="s">
        <v>116</v>
      </c>
      <c r="H62" s="2" t="s">
        <v>39</v>
      </c>
      <c r="I62" s="2">
        <v>444.416</v>
      </c>
      <c r="J62" s="2">
        <v>0</v>
      </c>
      <c r="K62" s="2">
        <v>444.416</v>
      </c>
      <c r="L62" s="2"/>
      <c r="M62" s="2"/>
      <c r="N62" s="2"/>
      <c r="O62" s="2">
        <f t="shared" si="21"/>
        <v>5604.09</v>
      </c>
      <c r="P62" s="2">
        <f t="shared" si="22"/>
        <v>0</v>
      </c>
      <c r="Q62" s="2">
        <f>(ROUND((ROUND(((ET62)*AV62*I62),2)*BB62),2)+ROUND((ROUND(((AE62-(EU62))*AV62*I62),2)*BS62),2))</f>
        <v>5604.09</v>
      </c>
      <c r="R62" s="2">
        <f t="shared" si="24"/>
        <v>0</v>
      </c>
      <c r="S62" s="2">
        <f t="shared" si="25"/>
        <v>0</v>
      </c>
      <c r="T62" s="2">
        <f t="shared" si="26"/>
        <v>0</v>
      </c>
      <c r="U62" s="2">
        <f t="shared" si="27"/>
        <v>0</v>
      </c>
      <c r="V62" s="2">
        <f t="shared" si="28"/>
        <v>0</v>
      </c>
      <c r="W62" s="2">
        <f t="shared" si="29"/>
        <v>0</v>
      </c>
      <c r="X62" s="2">
        <f t="shared" si="30"/>
        <v>0</v>
      </c>
      <c r="Y62" s="2">
        <f t="shared" si="31"/>
        <v>0</v>
      </c>
      <c r="Z62" s="2"/>
      <c r="AA62" s="2">
        <v>50554564</v>
      </c>
      <c r="AB62" s="2">
        <f t="shared" si="32"/>
        <v>12.61</v>
      </c>
      <c r="AC62" s="2">
        <f t="shared" si="33"/>
        <v>0</v>
      </c>
      <c r="AD62" s="2">
        <f>ROUND((((ET62)-(EU62))+AE62),6)</f>
        <v>12.61</v>
      </c>
      <c r="AE62" s="2">
        <f t="shared" si="72"/>
        <v>0</v>
      </c>
      <c r="AF62" s="2">
        <f t="shared" si="72"/>
        <v>0</v>
      </c>
      <c r="AG62" s="2">
        <f t="shared" si="37"/>
        <v>0</v>
      </c>
      <c r="AH62" s="2">
        <f t="shared" si="73"/>
        <v>0</v>
      </c>
      <c r="AI62" s="2">
        <f t="shared" si="73"/>
        <v>0</v>
      </c>
      <c r="AJ62" s="2">
        <f t="shared" si="40"/>
        <v>0</v>
      </c>
      <c r="AK62" s="2">
        <v>12.61</v>
      </c>
      <c r="AL62" s="2">
        <v>0</v>
      </c>
      <c r="AM62" s="2">
        <v>12.61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4</v>
      </c>
      <c r="BJ62" s="2" t="s">
        <v>117</v>
      </c>
      <c r="BK62" s="2"/>
      <c r="BL62" s="2"/>
      <c r="BM62" s="2">
        <v>1113</v>
      </c>
      <c r="BN62" s="2">
        <v>0</v>
      </c>
      <c r="BO62" s="2" t="s">
        <v>3</v>
      </c>
      <c r="BP62" s="2">
        <v>0</v>
      </c>
      <c r="BQ62" s="2">
        <v>150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0</v>
      </c>
      <c r="CA62" s="2">
        <v>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1"/>
        <v>5604.09</v>
      </c>
      <c r="CQ62" s="2">
        <f t="shared" si="42"/>
        <v>0</v>
      </c>
      <c r="CR62" s="2">
        <f>(ROUND((ROUND(((ET62)*AV62*1),2)*BB62),2)+ROUND((ROUND(((AE62-(EU62))*AV62*1),2)*BS62),2))</f>
        <v>12.61</v>
      </c>
      <c r="CS62" s="2">
        <f t="shared" si="44"/>
        <v>0</v>
      </c>
      <c r="CT62" s="2">
        <f t="shared" si="45"/>
        <v>0</v>
      </c>
      <c r="CU62" s="2">
        <f t="shared" si="46"/>
        <v>0</v>
      </c>
      <c r="CV62" s="2">
        <f t="shared" si="47"/>
        <v>0</v>
      </c>
      <c r="CW62" s="2">
        <f t="shared" si="48"/>
        <v>0</v>
      </c>
      <c r="CX62" s="2">
        <f t="shared" si="49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39</v>
      </c>
      <c r="DW62" s="2" t="s">
        <v>39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49574428</v>
      </c>
      <c r="EF62" s="2">
        <v>150</v>
      </c>
      <c r="EG62" s="2" t="s">
        <v>54</v>
      </c>
      <c r="EH62" s="2">
        <v>0</v>
      </c>
      <c r="EI62" s="2" t="s">
        <v>3</v>
      </c>
      <c r="EJ62" s="2">
        <v>4</v>
      </c>
      <c r="EK62" s="2">
        <v>1113</v>
      </c>
      <c r="EL62" s="2" t="s">
        <v>55</v>
      </c>
      <c r="EM62" s="2" t="s">
        <v>56</v>
      </c>
      <c r="EN62" s="2"/>
      <c r="EO62" s="2" t="s">
        <v>3</v>
      </c>
      <c r="EP62" s="2"/>
      <c r="EQ62" s="2">
        <v>0</v>
      </c>
      <c r="ER62" s="2">
        <v>12.61</v>
      </c>
      <c r="ES62" s="2">
        <v>0</v>
      </c>
      <c r="ET62" s="2">
        <v>12.61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50"/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3</v>
      </c>
      <c r="GB62" s="2"/>
      <c r="GC62" s="2"/>
      <c r="GD62" s="2">
        <v>1</v>
      </c>
      <c r="GE62" s="2"/>
      <c r="GF62" s="2">
        <v>1823831914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51"/>
        <v>0</v>
      </c>
      <c r="GM62" s="2">
        <f>ROUND(O62+X62+Y62,2)+GX62</f>
        <v>5604.09</v>
      </c>
      <c r="GN62" s="2">
        <f t="shared" si="53"/>
        <v>0</v>
      </c>
      <c r="GO62" s="2">
        <f t="shared" si="54"/>
        <v>0</v>
      </c>
      <c r="GP62" s="2">
        <f t="shared" si="55"/>
        <v>5604.09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56"/>
        <v>0</v>
      </c>
      <c r="GW62" s="2">
        <v>1</v>
      </c>
      <c r="GX62" s="2">
        <f t="shared" si="57"/>
        <v>0</v>
      </c>
      <c r="GY62" s="2"/>
      <c r="GZ62" s="2"/>
      <c r="HA62" s="2">
        <v>0</v>
      </c>
      <c r="HB62" s="2">
        <v>0</v>
      </c>
      <c r="HC62" s="2">
        <f t="shared" si="5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ROW(SmtRes!A74)</f>
        <v>74</v>
      </c>
      <c r="D63">
        <f>ROW(EtalonRes!A74)</f>
        <v>74</v>
      </c>
      <c r="E63" t="s">
        <v>114</v>
      </c>
      <c r="F63" t="s">
        <v>115</v>
      </c>
      <c r="G63" t="s">
        <v>116</v>
      </c>
      <c r="H63" t="s">
        <v>39</v>
      </c>
      <c r="I63">
        <v>444.416</v>
      </c>
      <c r="J63">
        <v>0</v>
      </c>
      <c r="K63">
        <v>444.416</v>
      </c>
      <c r="O63">
        <f t="shared" si="21"/>
        <v>74310.23</v>
      </c>
      <c r="P63">
        <f t="shared" si="22"/>
        <v>0</v>
      </c>
      <c r="Q63">
        <f>(ROUND((ROUND(((ET63)*AV63*I63),2)*BB63),2)+ROUND((ROUND(((AE63-(EU63))*AV63*I63),2)*BS63),2))</f>
        <v>74310.23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50554565</v>
      </c>
      <c r="AB63">
        <f t="shared" si="32"/>
        <v>12.61</v>
      </c>
      <c r="AC63">
        <f t="shared" si="33"/>
        <v>0</v>
      </c>
      <c r="AD63">
        <f>ROUND((((ET63)-(EU63))+AE63),6)</f>
        <v>12.61</v>
      </c>
      <c r="AE63">
        <f t="shared" si="72"/>
        <v>0</v>
      </c>
      <c r="AF63">
        <f t="shared" si="72"/>
        <v>0</v>
      </c>
      <c r="AG63">
        <f t="shared" si="37"/>
        <v>0</v>
      </c>
      <c r="AH63">
        <f t="shared" si="73"/>
        <v>0</v>
      </c>
      <c r="AI63">
        <f t="shared" si="73"/>
        <v>0</v>
      </c>
      <c r="AJ63">
        <f t="shared" si="40"/>
        <v>0</v>
      </c>
      <c r="AK63">
        <v>12.61</v>
      </c>
      <c r="AL63">
        <v>0</v>
      </c>
      <c r="AM63">
        <v>12.61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95</v>
      </c>
      <c r="AU63">
        <v>65</v>
      </c>
      <c r="AV63">
        <v>1</v>
      </c>
      <c r="AW63">
        <v>1</v>
      </c>
      <c r="AZ63">
        <v>1</v>
      </c>
      <c r="BA63">
        <v>1</v>
      </c>
      <c r="BB63">
        <v>13.26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4</v>
      </c>
      <c r="BJ63" t="s">
        <v>117</v>
      </c>
      <c r="BM63">
        <v>1113</v>
      </c>
      <c r="BN63">
        <v>0</v>
      </c>
      <c r="BO63" t="s">
        <v>115</v>
      </c>
      <c r="BP63">
        <v>1</v>
      </c>
      <c r="BQ63">
        <v>150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95</v>
      </c>
      <c r="CA63">
        <v>65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1"/>
        <v>74310.23</v>
      </c>
      <c r="CQ63">
        <f t="shared" si="42"/>
        <v>0</v>
      </c>
      <c r="CR63">
        <f>(ROUND((ROUND(((ET63)*AV63*1),2)*BB63),2)+ROUND((ROUND(((AE63-(EU63))*AV63*1),2)*BS63),2))</f>
        <v>167.21</v>
      </c>
      <c r="CS63">
        <f t="shared" si="44"/>
        <v>0</v>
      </c>
      <c r="CT63">
        <f t="shared" si="45"/>
        <v>0</v>
      </c>
      <c r="CU63">
        <f t="shared" si="46"/>
        <v>0</v>
      </c>
      <c r="CV63">
        <f t="shared" si="47"/>
        <v>0</v>
      </c>
      <c r="CW63">
        <f t="shared" si="48"/>
        <v>0</v>
      </c>
      <c r="CX63">
        <f t="shared" si="49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39</v>
      </c>
      <c r="DW63" t="s">
        <v>39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49574428</v>
      </c>
      <c r="EF63">
        <v>150</v>
      </c>
      <c r="EG63" t="s">
        <v>54</v>
      </c>
      <c r="EH63">
        <v>0</v>
      </c>
      <c r="EI63" t="s">
        <v>3</v>
      </c>
      <c r="EJ63">
        <v>4</v>
      </c>
      <c r="EK63">
        <v>1113</v>
      </c>
      <c r="EL63" t="s">
        <v>55</v>
      </c>
      <c r="EM63" t="s">
        <v>56</v>
      </c>
      <c r="EO63" t="s">
        <v>3</v>
      </c>
      <c r="EQ63">
        <v>0</v>
      </c>
      <c r="ER63">
        <v>12.61</v>
      </c>
      <c r="ES63">
        <v>0</v>
      </c>
      <c r="ET63">
        <v>12.61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f t="shared" si="50"/>
        <v>0</v>
      </c>
      <c r="FS63">
        <v>0</v>
      </c>
      <c r="FX63">
        <v>0</v>
      </c>
      <c r="FY63">
        <v>0</v>
      </c>
      <c r="GA63" t="s">
        <v>3</v>
      </c>
      <c r="GD63">
        <v>0</v>
      </c>
      <c r="GF63">
        <v>1823831914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51"/>
        <v>0</v>
      </c>
      <c r="GM63">
        <f>ROUND(O63+X63+Y63+GK63,2)+GX63</f>
        <v>74310.23</v>
      </c>
      <c r="GN63">
        <f t="shared" si="53"/>
        <v>0</v>
      </c>
      <c r="GO63">
        <f t="shared" si="54"/>
        <v>0</v>
      </c>
      <c r="GP63">
        <f t="shared" si="55"/>
        <v>74310.23</v>
      </c>
      <c r="GR63">
        <v>0</v>
      </c>
      <c r="GS63">
        <v>3</v>
      </c>
      <c r="GT63">
        <v>0</v>
      </c>
      <c r="GU63" t="s">
        <v>3</v>
      </c>
      <c r="GV63">
        <f t="shared" si="56"/>
        <v>0</v>
      </c>
      <c r="GW63">
        <v>1</v>
      </c>
      <c r="GX63">
        <f t="shared" si="57"/>
        <v>0</v>
      </c>
      <c r="HA63">
        <v>0</v>
      </c>
      <c r="HB63">
        <v>0</v>
      </c>
      <c r="HC63">
        <f t="shared" si="5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5" spans="1:206" x14ac:dyDescent="0.2">
      <c r="A65" s="3">
        <v>51</v>
      </c>
      <c r="B65" s="3">
        <f>B24</f>
        <v>1</v>
      </c>
      <c r="C65" s="3">
        <f>A24</f>
        <v>4</v>
      </c>
      <c r="D65" s="3">
        <f>ROW(A24)</f>
        <v>24</v>
      </c>
      <c r="E65" s="3"/>
      <c r="F65" s="3" t="str">
        <f>IF(F24&lt;&gt;"",F24,"")</f>
        <v>Новый раздел</v>
      </c>
      <c r="G65" s="3" t="str">
        <f>IF(G24&lt;&gt;"",G24,"")</f>
        <v>Земляные работы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74">ROUND(AB65,2)</f>
        <v>44942.400000000001</v>
      </c>
      <c r="P65" s="3">
        <f t="shared" si="74"/>
        <v>0</v>
      </c>
      <c r="Q65" s="3">
        <f t="shared" si="74"/>
        <v>43228.47</v>
      </c>
      <c r="R65" s="3">
        <f t="shared" si="74"/>
        <v>663.31</v>
      </c>
      <c r="S65" s="3">
        <f t="shared" si="74"/>
        <v>1713.93</v>
      </c>
      <c r="T65" s="3">
        <f t="shared" si="74"/>
        <v>0</v>
      </c>
      <c r="U65" s="3">
        <f>AH65</f>
        <v>165.84071608720001</v>
      </c>
      <c r="V65" s="3">
        <f>AI65</f>
        <v>0</v>
      </c>
      <c r="W65" s="3">
        <f>ROUND(AJ65,2)</f>
        <v>0</v>
      </c>
      <c r="X65" s="3">
        <f>ROUND(AK65,2)</f>
        <v>1604.71</v>
      </c>
      <c r="Y65" s="3">
        <f>ROUND(AL65,2)</f>
        <v>1165.3900000000001</v>
      </c>
      <c r="Z65" s="3"/>
      <c r="AA65" s="3"/>
      <c r="AB65" s="3">
        <f>ROUND(SUMIF(AA28:AA63,"=50554564",O28:O63),2)</f>
        <v>44942.400000000001</v>
      </c>
      <c r="AC65" s="3">
        <f>ROUND(SUMIF(AA28:AA63,"=50554564",P28:P63),2)</f>
        <v>0</v>
      </c>
      <c r="AD65" s="3">
        <f>ROUND(SUMIF(AA28:AA63,"=50554564",Q28:Q63),2)</f>
        <v>43228.47</v>
      </c>
      <c r="AE65" s="3">
        <f>ROUND(SUMIF(AA28:AA63,"=50554564",R28:R63),2)</f>
        <v>663.31</v>
      </c>
      <c r="AF65" s="3">
        <f>ROUND(SUMIF(AA28:AA63,"=50554564",S28:S63),2)</f>
        <v>1713.93</v>
      </c>
      <c r="AG65" s="3">
        <f>ROUND(SUMIF(AA28:AA63,"=50554564",T28:T63),2)</f>
        <v>0</v>
      </c>
      <c r="AH65" s="3">
        <f>SUMIF(AA28:AA63,"=50554564",U28:U63)</f>
        <v>165.84071608720001</v>
      </c>
      <c r="AI65" s="3">
        <f>SUMIF(AA28:AA63,"=50554564",V28:V63)</f>
        <v>0</v>
      </c>
      <c r="AJ65" s="3">
        <f>ROUND(SUMIF(AA28:AA63,"=50554564",W28:W63),2)</f>
        <v>0</v>
      </c>
      <c r="AK65" s="3">
        <f>ROUND(SUMIF(AA28:AA63,"=50554564",X28:X63),2)</f>
        <v>1604.71</v>
      </c>
      <c r="AL65" s="3">
        <f>ROUND(SUMIF(AA28:AA63,"=50554564",Y28:Y63),2)</f>
        <v>1165.3900000000001</v>
      </c>
      <c r="AM65" s="3"/>
      <c r="AN65" s="3"/>
      <c r="AO65" s="3">
        <f t="shared" ref="AO65:BD65" si="75">ROUND(BX65,2)</f>
        <v>0</v>
      </c>
      <c r="AP65" s="3">
        <f t="shared" si="75"/>
        <v>0</v>
      </c>
      <c r="AQ65" s="3">
        <f t="shared" si="75"/>
        <v>0</v>
      </c>
      <c r="AR65" s="3">
        <f t="shared" si="75"/>
        <v>48873.3</v>
      </c>
      <c r="AS65" s="3">
        <f t="shared" si="75"/>
        <v>11123.13</v>
      </c>
      <c r="AT65" s="3">
        <f t="shared" si="75"/>
        <v>0</v>
      </c>
      <c r="AU65" s="3">
        <f t="shared" si="75"/>
        <v>37750.17</v>
      </c>
      <c r="AV65" s="3">
        <f t="shared" si="75"/>
        <v>0</v>
      </c>
      <c r="AW65" s="3">
        <f t="shared" si="75"/>
        <v>0</v>
      </c>
      <c r="AX65" s="3">
        <f t="shared" si="75"/>
        <v>0</v>
      </c>
      <c r="AY65" s="3">
        <f t="shared" si="75"/>
        <v>0</v>
      </c>
      <c r="AZ65" s="3">
        <f t="shared" si="75"/>
        <v>0</v>
      </c>
      <c r="BA65" s="3">
        <f t="shared" si="75"/>
        <v>0</v>
      </c>
      <c r="BB65" s="3">
        <f t="shared" si="75"/>
        <v>0</v>
      </c>
      <c r="BC65" s="3">
        <f t="shared" si="75"/>
        <v>0</v>
      </c>
      <c r="BD65" s="3">
        <f t="shared" si="75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>
        <f>ROUND(SUMIF(AA28:AA63,"=50554564",FQ28:FQ63),2)</f>
        <v>0</v>
      </c>
      <c r="BY65" s="3">
        <f>ROUND(SUMIF(AA28:AA63,"=50554564",FR28:FR63),2)</f>
        <v>0</v>
      </c>
      <c r="BZ65" s="3">
        <f>ROUND(SUMIF(AA28:AA63,"=50554564",GL28:GL63),2)</f>
        <v>0</v>
      </c>
      <c r="CA65" s="3">
        <f>ROUND(SUMIF(AA28:AA63,"=50554564",GM28:GM63),2)</f>
        <v>48873.3</v>
      </c>
      <c r="CB65" s="3">
        <f>ROUND(SUMIF(AA28:AA63,"=50554564",GN28:GN63),2)</f>
        <v>11123.13</v>
      </c>
      <c r="CC65" s="3">
        <f>ROUND(SUMIF(AA28:AA63,"=50554564",GO28:GO63),2)</f>
        <v>0</v>
      </c>
      <c r="CD65" s="3">
        <f>ROUND(SUMIF(AA28:AA63,"=50554564",GP28:GP63),2)</f>
        <v>37750.17</v>
      </c>
      <c r="CE65" s="3">
        <f>AC65-BX65</f>
        <v>0</v>
      </c>
      <c r="CF65" s="3">
        <f>AC65-BY65</f>
        <v>0</v>
      </c>
      <c r="CG65" s="3">
        <f>BX65-BZ65</f>
        <v>0</v>
      </c>
      <c r="CH65" s="3">
        <f>AC65-BX65-BY65+BZ65</f>
        <v>0</v>
      </c>
      <c r="CI65" s="3">
        <f>BY65-BZ65</f>
        <v>0</v>
      </c>
      <c r="CJ65" s="3">
        <f>ROUND(SUMIF(AA28:AA63,"=50554564",GX28:GX63),2)</f>
        <v>0</v>
      </c>
      <c r="CK65" s="3">
        <f>ROUND(SUMIF(AA28:AA63,"=50554564",GY28:GY63),2)</f>
        <v>0</v>
      </c>
      <c r="CL65" s="3">
        <f>ROUND(SUMIF(AA28:AA63,"=50554564",GZ28:GZ63),2)</f>
        <v>0</v>
      </c>
      <c r="CM65" s="3">
        <f>ROUND(SUMIF(AA28:AA63,"=50554564",HD28:HD63),2)</f>
        <v>0</v>
      </c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76">ROUND(DT65,2)</f>
        <v>643297.92000000004</v>
      </c>
      <c r="DH65" s="4">
        <f t="shared" si="76"/>
        <v>0</v>
      </c>
      <c r="DI65" s="4">
        <f t="shared" si="76"/>
        <v>584870.04</v>
      </c>
      <c r="DJ65" s="4">
        <f t="shared" si="76"/>
        <v>22612.23</v>
      </c>
      <c r="DK65" s="4">
        <f t="shared" si="76"/>
        <v>58427.88</v>
      </c>
      <c r="DL65" s="4">
        <f t="shared" si="76"/>
        <v>0</v>
      </c>
      <c r="DM65" s="4">
        <f>DZ65</f>
        <v>165.84071608720001</v>
      </c>
      <c r="DN65" s="4">
        <f>EA65</f>
        <v>0</v>
      </c>
      <c r="DO65" s="4">
        <f>ROUND(EB65,2)</f>
        <v>0</v>
      </c>
      <c r="DP65" s="4">
        <f>ROUND(EC65,2)</f>
        <v>46152.34</v>
      </c>
      <c r="DQ65" s="4">
        <f>ROUND(ED65,2)</f>
        <v>24121.59</v>
      </c>
      <c r="DR65" s="4"/>
      <c r="DS65" s="4"/>
      <c r="DT65" s="4">
        <f>ROUND(SUMIF(AA28:AA63,"=50554565",O28:O63),2)</f>
        <v>643297.92000000004</v>
      </c>
      <c r="DU65" s="4">
        <f>ROUND(SUMIF(AA28:AA63,"=50554565",P28:P63),2)</f>
        <v>0</v>
      </c>
      <c r="DV65" s="4">
        <f>ROUND(SUMIF(AA28:AA63,"=50554565",Q28:Q63),2)</f>
        <v>584870.04</v>
      </c>
      <c r="DW65" s="4">
        <f>ROUND(SUMIF(AA28:AA63,"=50554565",R28:R63),2)</f>
        <v>22612.23</v>
      </c>
      <c r="DX65" s="4">
        <f>ROUND(SUMIF(AA28:AA63,"=50554565",S28:S63),2)</f>
        <v>58427.88</v>
      </c>
      <c r="DY65" s="4">
        <f>ROUND(SUMIF(AA28:AA63,"=50554565",T28:T63),2)</f>
        <v>0</v>
      </c>
      <c r="DZ65" s="4">
        <f>SUMIF(AA28:AA63,"=50554565",U28:U63)</f>
        <v>165.84071608720001</v>
      </c>
      <c r="EA65" s="4">
        <f>SUMIF(AA28:AA63,"=50554565",V28:V63)</f>
        <v>0</v>
      </c>
      <c r="EB65" s="4">
        <f>ROUND(SUMIF(AA28:AA63,"=50554565",W28:W63),2)</f>
        <v>0</v>
      </c>
      <c r="EC65" s="4">
        <f>ROUND(SUMIF(AA28:AA63,"=50554565",X28:X63),2)</f>
        <v>46152.34</v>
      </c>
      <c r="ED65" s="4">
        <f>ROUND(SUMIF(AA28:AA63,"=50554565",Y28:Y63),2)</f>
        <v>24121.59</v>
      </c>
      <c r="EE65" s="4"/>
      <c r="EF65" s="4"/>
      <c r="EG65" s="4">
        <f t="shared" ref="EG65:EV65" si="77">ROUND(FP65,2)</f>
        <v>0</v>
      </c>
      <c r="EH65" s="4">
        <f t="shared" si="77"/>
        <v>0</v>
      </c>
      <c r="EI65" s="4">
        <f t="shared" si="77"/>
        <v>0</v>
      </c>
      <c r="EJ65" s="4">
        <f t="shared" si="77"/>
        <v>749751.43</v>
      </c>
      <c r="EK65" s="4">
        <f t="shared" si="77"/>
        <v>234274.3</v>
      </c>
      <c r="EL65" s="4">
        <f t="shared" si="77"/>
        <v>0</v>
      </c>
      <c r="EM65" s="4">
        <f t="shared" si="77"/>
        <v>515477.13</v>
      </c>
      <c r="EN65" s="4">
        <f t="shared" si="77"/>
        <v>0</v>
      </c>
      <c r="EO65" s="4">
        <f t="shared" si="77"/>
        <v>0</v>
      </c>
      <c r="EP65" s="4">
        <f t="shared" si="77"/>
        <v>0</v>
      </c>
      <c r="EQ65" s="4">
        <f t="shared" si="77"/>
        <v>0</v>
      </c>
      <c r="ER65" s="4">
        <f t="shared" si="77"/>
        <v>0</v>
      </c>
      <c r="ES65" s="4">
        <f t="shared" si="77"/>
        <v>0</v>
      </c>
      <c r="ET65" s="4">
        <f t="shared" si="77"/>
        <v>0</v>
      </c>
      <c r="EU65" s="4">
        <f t="shared" si="77"/>
        <v>0</v>
      </c>
      <c r="EV65" s="4">
        <f t="shared" si="77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>
        <f>ROUND(SUMIF(AA28:AA63,"=50554565",FQ28:FQ63),2)</f>
        <v>0</v>
      </c>
      <c r="FQ65" s="4">
        <f>ROUND(SUMIF(AA28:AA63,"=50554565",FR28:FR63),2)</f>
        <v>0</v>
      </c>
      <c r="FR65" s="4">
        <f>ROUND(SUMIF(AA28:AA63,"=50554565",GL28:GL63),2)</f>
        <v>0</v>
      </c>
      <c r="FS65" s="4">
        <f>ROUND(SUMIF(AA28:AA63,"=50554565",GM28:GM63),2)</f>
        <v>749751.43</v>
      </c>
      <c r="FT65" s="4">
        <f>ROUND(SUMIF(AA28:AA63,"=50554565",GN28:GN63),2)</f>
        <v>234274.3</v>
      </c>
      <c r="FU65" s="4">
        <f>ROUND(SUMIF(AA28:AA63,"=50554565",GO28:GO63),2)</f>
        <v>0</v>
      </c>
      <c r="FV65" s="4">
        <f>ROUND(SUMIF(AA28:AA63,"=50554565",GP28:GP63),2)</f>
        <v>515477.13</v>
      </c>
      <c r="FW65" s="4">
        <f>DU65-FP65</f>
        <v>0</v>
      </c>
      <c r="FX65" s="4">
        <f>DU65-FQ65</f>
        <v>0</v>
      </c>
      <c r="FY65" s="4">
        <f>FP65-FR65</f>
        <v>0</v>
      </c>
      <c r="FZ65" s="4">
        <f>DU65-FP65-FQ65+FR65</f>
        <v>0</v>
      </c>
      <c r="GA65" s="4">
        <f>FQ65-FR65</f>
        <v>0</v>
      </c>
      <c r="GB65" s="4">
        <f>ROUND(SUMIF(AA28:AA63,"=50554565",GX28:GX63),2)</f>
        <v>0</v>
      </c>
      <c r="GC65" s="4">
        <f>ROUND(SUMIF(AA28:AA63,"=50554565",GY28:GY63),2)</f>
        <v>0</v>
      </c>
      <c r="GD65" s="4">
        <f>ROUND(SUMIF(AA28:AA63,"=50554565",GZ28:GZ63),2)</f>
        <v>0</v>
      </c>
      <c r="GE65" s="4">
        <f>ROUND(SUMIF(AA28:AA63,"=50554565",HD28:HD63),2)</f>
        <v>0</v>
      </c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44942.400000000001</v>
      </c>
      <c r="G67" s="5" t="s">
        <v>118</v>
      </c>
      <c r="H67" s="5" t="s">
        <v>119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643297.92000000004</v>
      </c>
      <c r="Q67" s="5"/>
      <c r="R67" s="5"/>
      <c r="S67" s="5"/>
      <c r="T67" s="5"/>
      <c r="U67" s="5"/>
      <c r="V67" s="5"/>
      <c r="W67" s="5">
        <v>44942.400000000001</v>
      </c>
      <c r="X67" s="5">
        <v>1</v>
      </c>
      <c r="Y67" s="5">
        <v>44942.400000000001</v>
      </c>
      <c r="Z67" s="5">
        <v>643297.92000000004</v>
      </c>
      <c r="AA67" s="5">
        <v>1</v>
      </c>
      <c r="AB67" s="5">
        <v>643297.92000000004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120</v>
      </c>
      <c r="H68" s="5" t="s">
        <v>121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122</v>
      </c>
      <c r="H69" s="5" t="s">
        <v>123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124</v>
      </c>
      <c r="H70" s="5" t="s">
        <v>125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126</v>
      </c>
      <c r="H71" s="5" t="s">
        <v>127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128</v>
      </c>
      <c r="H72" s="5" t="s">
        <v>129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130</v>
      </c>
      <c r="H73" s="5" t="s">
        <v>131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132</v>
      </c>
      <c r="H74" s="5" t="s">
        <v>133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134</v>
      </c>
      <c r="H75" s="5" t="s">
        <v>135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136</v>
      </c>
      <c r="H76" s="5" t="s">
        <v>137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43228.47</v>
      </c>
      <c r="G77" s="5" t="s">
        <v>138</v>
      </c>
      <c r="H77" s="5" t="s">
        <v>139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584870.04</v>
      </c>
      <c r="Q77" s="5"/>
      <c r="R77" s="5"/>
      <c r="S77" s="5"/>
      <c r="T77" s="5"/>
      <c r="U77" s="5"/>
      <c r="V77" s="5"/>
      <c r="W77" s="5">
        <v>43228.47</v>
      </c>
      <c r="X77" s="5">
        <v>1</v>
      </c>
      <c r="Y77" s="5">
        <v>43228.47</v>
      </c>
      <c r="Z77" s="5">
        <v>584870.04</v>
      </c>
      <c r="AA77" s="5">
        <v>1</v>
      </c>
      <c r="AB77" s="5">
        <v>584870.04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140</v>
      </c>
      <c r="H78" s="5" t="s">
        <v>141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663.31</v>
      </c>
      <c r="G79" s="5" t="s">
        <v>142</v>
      </c>
      <c r="H79" s="5" t="s">
        <v>143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22612.23</v>
      </c>
      <c r="Q79" s="5"/>
      <c r="R79" s="5"/>
      <c r="S79" s="5"/>
      <c r="T79" s="5"/>
      <c r="U79" s="5"/>
      <c r="V79" s="5"/>
      <c r="W79" s="5">
        <v>663.31</v>
      </c>
      <c r="X79" s="5">
        <v>1</v>
      </c>
      <c r="Y79" s="5">
        <v>663.31</v>
      </c>
      <c r="Z79" s="5">
        <v>22612.23</v>
      </c>
      <c r="AA79" s="5">
        <v>1</v>
      </c>
      <c r="AB79" s="5">
        <v>22612.23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1713.93</v>
      </c>
      <c r="G80" s="5" t="s">
        <v>144</v>
      </c>
      <c r="H80" s="5" t="s">
        <v>145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58427.88</v>
      </c>
      <c r="Q80" s="5"/>
      <c r="R80" s="5"/>
      <c r="S80" s="5"/>
      <c r="T80" s="5"/>
      <c r="U80" s="5"/>
      <c r="V80" s="5"/>
      <c r="W80" s="5">
        <v>1713.93</v>
      </c>
      <c r="X80" s="5">
        <v>1</v>
      </c>
      <c r="Y80" s="5">
        <v>1713.93</v>
      </c>
      <c r="Z80" s="5">
        <v>58427.88</v>
      </c>
      <c r="AA80" s="5">
        <v>1</v>
      </c>
      <c r="AB80" s="5">
        <v>58427.88</v>
      </c>
    </row>
    <row r="81" spans="1:8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146</v>
      </c>
      <c r="H81" s="5" t="s">
        <v>147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8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11123.13</v>
      </c>
      <c r="G82" s="5" t="s">
        <v>148</v>
      </c>
      <c r="H82" s="5" t="s">
        <v>149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234274.3</v>
      </c>
      <c r="Q82" s="5"/>
      <c r="R82" s="5"/>
      <c r="S82" s="5"/>
      <c r="T82" s="5"/>
      <c r="U82" s="5"/>
      <c r="V82" s="5"/>
      <c r="W82" s="5">
        <v>11123.13</v>
      </c>
      <c r="X82" s="5">
        <v>1</v>
      </c>
      <c r="Y82" s="5">
        <v>11123.13</v>
      </c>
      <c r="Z82" s="5">
        <v>234274.3</v>
      </c>
      <c r="AA82" s="5">
        <v>1</v>
      </c>
      <c r="AB82" s="5">
        <v>234274.3</v>
      </c>
    </row>
    <row r="83" spans="1:8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150</v>
      </c>
      <c r="H83" s="5" t="s">
        <v>151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8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37750.17</v>
      </c>
      <c r="G84" s="5" t="s">
        <v>152</v>
      </c>
      <c r="H84" s="5" t="s">
        <v>153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515477.13</v>
      </c>
      <c r="Q84" s="5"/>
      <c r="R84" s="5"/>
      <c r="S84" s="5"/>
      <c r="T84" s="5"/>
      <c r="U84" s="5"/>
      <c r="V84" s="5"/>
      <c r="W84" s="5">
        <v>37750.17</v>
      </c>
      <c r="X84" s="5">
        <v>1</v>
      </c>
      <c r="Y84" s="5">
        <v>37750.17</v>
      </c>
      <c r="Z84" s="5">
        <v>515477.13</v>
      </c>
      <c r="AA84" s="5">
        <v>1</v>
      </c>
      <c r="AB84" s="5">
        <v>515477.13</v>
      </c>
    </row>
    <row r="85" spans="1:8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154</v>
      </c>
      <c r="H85" s="5" t="s">
        <v>155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8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156</v>
      </c>
      <c r="H86" s="5" t="s">
        <v>157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8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165.84071608720001</v>
      </c>
      <c r="G87" s="5" t="s">
        <v>158</v>
      </c>
      <c r="H87" s="5" t="s">
        <v>159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165.84071608720001</v>
      </c>
      <c r="Q87" s="5"/>
      <c r="R87" s="5"/>
      <c r="S87" s="5"/>
      <c r="T87" s="5"/>
      <c r="U87" s="5"/>
      <c r="V87" s="5"/>
      <c r="W87" s="5">
        <v>165.84071608720001</v>
      </c>
      <c r="X87" s="5">
        <v>1</v>
      </c>
      <c r="Y87" s="5">
        <v>165.84071608720001</v>
      </c>
      <c r="Z87" s="5">
        <v>165.84071608720001</v>
      </c>
      <c r="AA87" s="5">
        <v>1</v>
      </c>
      <c r="AB87" s="5">
        <v>165.84071608720001</v>
      </c>
    </row>
    <row r="88" spans="1:8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160</v>
      </c>
      <c r="H88" s="5" t="s">
        <v>161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8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162</v>
      </c>
      <c r="H89" s="5" t="s">
        <v>163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8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164</v>
      </c>
      <c r="H90" s="5" t="s">
        <v>165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8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1604.71</v>
      </c>
      <c r="G91" s="5" t="s">
        <v>166</v>
      </c>
      <c r="H91" s="5" t="s">
        <v>167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46152.34</v>
      </c>
      <c r="Q91" s="5"/>
      <c r="R91" s="5"/>
      <c r="S91" s="5"/>
      <c r="T91" s="5"/>
      <c r="U91" s="5"/>
      <c r="V91" s="5"/>
      <c r="W91" s="5">
        <v>1604.71</v>
      </c>
      <c r="X91" s="5">
        <v>1</v>
      </c>
      <c r="Y91" s="5">
        <v>1604.71</v>
      </c>
      <c r="Z91" s="5">
        <v>46152.34</v>
      </c>
      <c r="AA91" s="5">
        <v>1</v>
      </c>
      <c r="AB91" s="5">
        <v>46152.34</v>
      </c>
    </row>
    <row r="92" spans="1:8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1165.3900000000001</v>
      </c>
      <c r="G92" s="5" t="s">
        <v>168</v>
      </c>
      <c r="H92" s="5" t="s">
        <v>169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24121.59</v>
      </c>
      <c r="Q92" s="5"/>
      <c r="R92" s="5"/>
      <c r="S92" s="5"/>
      <c r="T92" s="5"/>
      <c r="U92" s="5"/>
      <c r="V92" s="5"/>
      <c r="W92" s="5">
        <v>1165.3900000000001</v>
      </c>
      <c r="X92" s="5">
        <v>1</v>
      </c>
      <c r="Y92" s="5">
        <v>1165.3900000000001</v>
      </c>
      <c r="Z92" s="5">
        <v>24121.59</v>
      </c>
      <c r="AA92" s="5">
        <v>1</v>
      </c>
      <c r="AB92" s="5">
        <v>24121.59</v>
      </c>
    </row>
    <row r="93" spans="1:8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48873.3</v>
      </c>
      <c r="G93" s="5" t="s">
        <v>170</v>
      </c>
      <c r="H93" s="5" t="s">
        <v>171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749751.43</v>
      </c>
      <c r="Q93" s="5"/>
      <c r="R93" s="5"/>
      <c r="S93" s="5"/>
      <c r="T93" s="5"/>
      <c r="U93" s="5"/>
      <c r="V93" s="5"/>
      <c r="W93" s="5">
        <v>48873.3</v>
      </c>
      <c r="X93" s="5">
        <v>1</v>
      </c>
      <c r="Y93" s="5">
        <v>48873.3</v>
      </c>
      <c r="Z93" s="5">
        <v>749751.43</v>
      </c>
      <c r="AA93" s="5">
        <v>1</v>
      </c>
      <c r="AB93" s="5">
        <v>749751.43</v>
      </c>
    </row>
    <row r="95" spans="1:88" x14ac:dyDescent="0.2">
      <c r="A95" s="1">
        <v>4</v>
      </c>
      <c r="B95" s="1">
        <v>1</v>
      </c>
      <c r="C95" s="1"/>
      <c r="D95" s="1">
        <f>ROW(A142)</f>
        <v>142</v>
      </c>
      <c r="E95" s="1"/>
      <c r="F95" s="1" t="s">
        <v>15</v>
      </c>
      <c r="G95" s="1" t="s">
        <v>172</v>
      </c>
      <c r="H95" s="1" t="s">
        <v>3</v>
      </c>
      <c r="I95" s="1">
        <v>0</v>
      </c>
      <c r="J95" s="1"/>
      <c r="K95" s="1">
        <v>0</v>
      </c>
      <c r="L95" s="1"/>
      <c r="M95" s="1" t="s">
        <v>3</v>
      </c>
      <c r="N95" s="1"/>
      <c r="O95" s="1"/>
      <c r="P95" s="1"/>
      <c r="Q95" s="1"/>
      <c r="R95" s="1"/>
      <c r="S95" s="1">
        <v>0</v>
      </c>
      <c r="T95" s="1">
        <v>0</v>
      </c>
      <c r="U95" s="1" t="s">
        <v>3</v>
      </c>
      <c r="V95" s="1">
        <v>0</v>
      </c>
      <c r="W95" s="1"/>
      <c r="X95" s="1"/>
      <c r="Y95" s="1"/>
      <c r="Z95" s="1"/>
      <c r="AA95" s="1"/>
      <c r="AB95" s="1" t="s">
        <v>3</v>
      </c>
      <c r="AC95" s="1" t="s">
        <v>3</v>
      </c>
      <c r="AD95" s="1" t="s">
        <v>3</v>
      </c>
      <c r="AE95" s="1" t="s">
        <v>3</v>
      </c>
      <c r="AF95" s="1" t="s">
        <v>3</v>
      </c>
      <c r="AG95" s="1" t="s">
        <v>3</v>
      </c>
      <c r="AH95" s="1"/>
      <c r="AI95" s="1"/>
      <c r="AJ95" s="1"/>
      <c r="AK95" s="1"/>
      <c r="AL95" s="1"/>
      <c r="AM95" s="1"/>
      <c r="AN95" s="1"/>
      <c r="AO95" s="1"/>
      <c r="AP95" s="1" t="s">
        <v>3</v>
      </c>
      <c r="AQ95" s="1" t="s">
        <v>3</v>
      </c>
      <c r="AR95" s="1" t="s">
        <v>3</v>
      </c>
      <c r="AS95" s="1"/>
      <c r="AT95" s="1"/>
      <c r="AU95" s="1"/>
      <c r="AV95" s="1"/>
      <c r="AW95" s="1"/>
      <c r="AX95" s="1"/>
      <c r="AY95" s="1"/>
      <c r="AZ95" s="1" t="s">
        <v>3</v>
      </c>
      <c r="BA95" s="1"/>
      <c r="BB95" s="1" t="s">
        <v>3</v>
      </c>
      <c r="BC95" s="1" t="s">
        <v>3</v>
      </c>
      <c r="BD95" s="1" t="s">
        <v>3</v>
      </c>
      <c r="BE95" s="1" t="s">
        <v>3</v>
      </c>
      <c r="BF95" s="1" t="s">
        <v>3</v>
      </c>
      <c r="BG95" s="1" t="s">
        <v>3</v>
      </c>
      <c r="BH95" s="1" t="s">
        <v>3</v>
      </c>
      <c r="BI95" s="1" t="s">
        <v>3</v>
      </c>
      <c r="BJ95" s="1" t="s">
        <v>3</v>
      </c>
      <c r="BK95" s="1" t="s">
        <v>3</v>
      </c>
      <c r="BL95" s="1" t="s">
        <v>3</v>
      </c>
      <c r="BM95" s="1" t="s">
        <v>3</v>
      </c>
      <c r="BN95" s="1" t="s">
        <v>3</v>
      </c>
      <c r="BO95" s="1" t="s">
        <v>3</v>
      </c>
      <c r="BP95" s="1" t="s">
        <v>3</v>
      </c>
      <c r="BQ95" s="1"/>
      <c r="BR95" s="1"/>
      <c r="BS95" s="1"/>
      <c r="BT95" s="1"/>
      <c r="BU95" s="1"/>
      <c r="BV95" s="1"/>
      <c r="BW95" s="1"/>
      <c r="BX95" s="1">
        <v>0</v>
      </c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>
        <v>0</v>
      </c>
    </row>
    <row r="97" spans="1:255" x14ac:dyDescent="0.2">
      <c r="A97" s="3">
        <v>52</v>
      </c>
      <c r="B97" s="3">
        <f t="shared" ref="B97:G97" si="78">B142</f>
        <v>1</v>
      </c>
      <c r="C97" s="3">
        <f t="shared" si="78"/>
        <v>4</v>
      </c>
      <c r="D97" s="3">
        <f t="shared" si="78"/>
        <v>95</v>
      </c>
      <c r="E97" s="3">
        <f t="shared" si="78"/>
        <v>0</v>
      </c>
      <c r="F97" s="3" t="str">
        <f t="shared" si="78"/>
        <v>Новый раздел</v>
      </c>
      <c r="G97" s="3" t="str">
        <f t="shared" si="78"/>
        <v>Фундамент</v>
      </c>
      <c r="H97" s="3"/>
      <c r="I97" s="3"/>
      <c r="J97" s="3"/>
      <c r="K97" s="3"/>
      <c r="L97" s="3"/>
      <c r="M97" s="3"/>
      <c r="N97" s="3"/>
      <c r="O97" s="3">
        <f t="shared" ref="O97:AT97" si="79">O142</f>
        <v>191614.1</v>
      </c>
      <c r="P97" s="3">
        <f t="shared" si="79"/>
        <v>179650.57</v>
      </c>
      <c r="Q97" s="3">
        <f t="shared" si="79"/>
        <v>6373.64</v>
      </c>
      <c r="R97" s="3">
        <f t="shared" si="79"/>
        <v>1046.93</v>
      </c>
      <c r="S97" s="3">
        <f t="shared" si="79"/>
        <v>5589.89</v>
      </c>
      <c r="T97" s="3">
        <f t="shared" si="79"/>
        <v>0</v>
      </c>
      <c r="U97" s="3">
        <f t="shared" si="79"/>
        <v>517.89267200000006</v>
      </c>
      <c r="V97" s="3">
        <f t="shared" si="79"/>
        <v>0</v>
      </c>
      <c r="W97" s="3">
        <f t="shared" si="79"/>
        <v>0</v>
      </c>
      <c r="X97" s="3">
        <f t="shared" si="79"/>
        <v>5695.92</v>
      </c>
      <c r="Y97" s="3">
        <f t="shared" si="79"/>
        <v>4136.83</v>
      </c>
      <c r="Z97" s="3">
        <f t="shared" si="79"/>
        <v>0</v>
      </c>
      <c r="AA97" s="3">
        <f t="shared" si="79"/>
        <v>0</v>
      </c>
      <c r="AB97" s="3">
        <f t="shared" si="79"/>
        <v>191614.1</v>
      </c>
      <c r="AC97" s="3">
        <f t="shared" si="79"/>
        <v>179650.57</v>
      </c>
      <c r="AD97" s="3">
        <f t="shared" si="79"/>
        <v>6373.64</v>
      </c>
      <c r="AE97" s="3">
        <f t="shared" si="79"/>
        <v>1046.93</v>
      </c>
      <c r="AF97" s="3">
        <f t="shared" si="79"/>
        <v>5589.89</v>
      </c>
      <c r="AG97" s="3">
        <f t="shared" si="79"/>
        <v>0</v>
      </c>
      <c r="AH97" s="3">
        <f t="shared" si="79"/>
        <v>517.89267200000006</v>
      </c>
      <c r="AI97" s="3">
        <f t="shared" si="79"/>
        <v>0</v>
      </c>
      <c r="AJ97" s="3">
        <f t="shared" si="79"/>
        <v>0</v>
      </c>
      <c r="AK97" s="3">
        <f t="shared" si="79"/>
        <v>5695.92</v>
      </c>
      <c r="AL97" s="3">
        <f t="shared" si="79"/>
        <v>4136.83</v>
      </c>
      <c r="AM97" s="3">
        <f t="shared" si="79"/>
        <v>0</v>
      </c>
      <c r="AN97" s="3">
        <f t="shared" si="79"/>
        <v>0</v>
      </c>
      <c r="AO97" s="3">
        <f t="shared" si="79"/>
        <v>0</v>
      </c>
      <c r="AP97" s="3">
        <f t="shared" si="79"/>
        <v>0</v>
      </c>
      <c r="AQ97" s="3">
        <f t="shared" si="79"/>
        <v>0</v>
      </c>
      <c r="AR97" s="3">
        <f t="shared" si="79"/>
        <v>203278.99</v>
      </c>
      <c r="AS97" s="3">
        <f t="shared" si="79"/>
        <v>203278.99</v>
      </c>
      <c r="AT97" s="3">
        <f t="shared" si="79"/>
        <v>0</v>
      </c>
      <c r="AU97" s="3">
        <f t="shared" ref="AU97:BZ97" si="80">AU142</f>
        <v>0</v>
      </c>
      <c r="AV97" s="3">
        <f t="shared" si="80"/>
        <v>179650.57</v>
      </c>
      <c r="AW97" s="3">
        <f t="shared" si="80"/>
        <v>179650.57</v>
      </c>
      <c r="AX97" s="3">
        <f t="shared" si="80"/>
        <v>0</v>
      </c>
      <c r="AY97" s="3">
        <f t="shared" si="80"/>
        <v>179650.57</v>
      </c>
      <c r="AZ97" s="3">
        <f t="shared" si="80"/>
        <v>0</v>
      </c>
      <c r="BA97" s="3">
        <f t="shared" si="80"/>
        <v>0</v>
      </c>
      <c r="BB97" s="3">
        <f t="shared" si="80"/>
        <v>0</v>
      </c>
      <c r="BC97" s="3">
        <f t="shared" si="80"/>
        <v>0</v>
      </c>
      <c r="BD97" s="3">
        <f t="shared" si="80"/>
        <v>0</v>
      </c>
      <c r="BE97" s="3">
        <f t="shared" si="80"/>
        <v>0</v>
      </c>
      <c r="BF97" s="3">
        <f t="shared" si="80"/>
        <v>0</v>
      </c>
      <c r="BG97" s="3">
        <f t="shared" si="80"/>
        <v>0</v>
      </c>
      <c r="BH97" s="3">
        <f t="shared" si="80"/>
        <v>0</v>
      </c>
      <c r="BI97" s="3">
        <f t="shared" si="80"/>
        <v>0</v>
      </c>
      <c r="BJ97" s="3">
        <f t="shared" si="80"/>
        <v>0</v>
      </c>
      <c r="BK97" s="3">
        <f t="shared" si="80"/>
        <v>0</v>
      </c>
      <c r="BL97" s="3">
        <f t="shared" si="80"/>
        <v>0</v>
      </c>
      <c r="BM97" s="3">
        <f t="shared" si="80"/>
        <v>0</v>
      </c>
      <c r="BN97" s="3">
        <f t="shared" si="80"/>
        <v>0</v>
      </c>
      <c r="BO97" s="3">
        <f t="shared" si="80"/>
        <v>0</v>
      </c>
      <c r="BP97" s="3">
        <f t="shared" si="80"/>
        <v>0</v>
      </c>
      <c r="BQ97" s="3">
        <f t="shared" si="80"/>
        <v>0</v>
      </c>
      <c r="BR97" s="3">
        <f t="shared" si="80"/>
        <v>0</v>
      </c>
      <c r="BS97" s="3">
        <f t="shared" si="80"/>
        <v>0</v>
      </c>
      <c r="BT97" s="3">
        <f t="shared" si="80"/>
        <v>0</v>
      </c>
      <c r="BU97" s="3">
        <f t="shared" si="80"/>
        <v>0</v>
      </c>
      <c r="BV97" s="3">
        <f t="shared" si="80"/>
        <v>0</v>
      </c>
      <c r="BW97" s="3">
        <f t="shared" si="80"/>
        <v>0</v>
      </c>
      <c r="BX97" s="3">
        <f t="shared" si="80"/>
        <v>0</v>
      </c>
      <c r="BY97" s="3">
        <f t="shared" si="80"/>
        <v>0</v>
      </c>
      <c r="BZ97" s="3">
        <f t="shared" si="80"/>
        <v>0</v>
      </c>
      <c r="CA97" s="3">
        <f t="shared" ref="CA97:DF97" si="81">CA142</f>
        <v>203278.99</v>
      </c>
      <c r="CB97" s="3">
        <f t="shared" si="81"/>
        <v>203278.99</v>
      </c>
      <c r="CC97" s="3">
        <f t="shared" si="81"/>
        <v>0</v>
      </c>
      <c r="CD97" s="3">
        <f t="shared" si="81"/>
        <v>0</v>
      </c>
      <c r="CE97" s="3">
        <f t="shared" si="81"/>
        <v>179650.57</v>
      </c>
      <c r="CF97" s="3">
        <f t="shared" si="81"/>
        <v>179650.57</v>
      </c>
      <c r="CG97" s="3">
        <f t="shared" si="81"/>
        <v>0</v>
      </c>
      <c r="CH97" s="3">
        <f t="shared" si="81"/>
        <v>179650.57</v>
      </c>
      <c r="CI97" s="3">
        <f t="shared" si="81"/>
        <v>0</v>
      </c>
      <c r="CJ97" s="3">
        <f t="shared" si="81"/>
        <v>0</v>
      </c>
      <c r="CK97" s="3">
        <f t="shared" si="81"/>
        <v>0</v>
      </c>
      <c r="CL97" s="3">
        <f t="shared" si="81"/>
        <v>0</v>
      </c>
      <c r="CM97" s="3">
        <f t="shared" si="81"/>
        <v>0</v>
      </c>
      <c r="CN97" s="3">
        <f t="shared" si="81"/>
        <v>0</v>
      </c>
      <c r="CO97" s="3">
        <f t="shared" si="81"/>
        <v>0</v>
      </c>
      <c r="CP97" s="3">
        <f t="shared" si="81"/>
        <v>0</v>
      </c>
      <c r="CQ97" s="3">
        <f t="shared" si="81"/>
        <v>0</v>
      </c>
      <c r="CR97" s="3">
        <f t="shared" si="81"/>
        <v>0</v>
      </c>
      <c r="CS97" s="3">
        <f t="shared" si="81"/>
        <v>0</v>
      </c>
      <c r="CT97" s="3">
        <f t="shared" si="81"/>
        <v>0</v>
      </c>
      <c r="CU97" s="3">
        <f t="shared" si="81"/>
        <v>0</v>
      </c>
      <c r="CV97" s="3">
        <f t="shared" si="81"/>
        <v>0</v>
      </c>
      <c r="CW97" s="3">
        <f t="shared" si="81"/>
        <v>0</v>
      </c>
      <c r="CX97" s="3">
        <f t="shared" si="81"/>
        <v>0</v>
      </c>
      <c r="CY97" s="3">
        <f t="shared" si="81"/>
        <v>0</v>
      </c>
      <c r="CZ97" s="3">
        <f t="shared" si="81"/>
        <v>0</v>
      </c>
      <c r="DA97" s="3">
        <f t="shared" si="81"/>
        <v>0</v>
      </c>
      <c r="DB97" s="3">
        <f t="shared" si="81"/>
        <v>0</v>
      </c>
      <c r="DC97" s="3">
        <f t="shared" si="81"/>
        <v>0</v>
      </c>
      <c r="DD97" s="3">
        <f t="shared" si="81"/>
        <v>0</v>
      </c>
      <c r="DE97" s="3">
        <f t="shared" si="81"/>
        <v>0</v>
      </c>
      <c r="DF97" s="3">
        <f t="shared" si="81"/>
        <v>0</v>
      </c>
      <c r="DG97" s="4">
        <f t="shared" ref="DG97:EL97" si="82">DG142</f>
        <v>2164791.7400000002</v>
      </c>
      <c r="DH97" s="4">
        <f t="shared" si="82"/>
        <v>1885512.07</v>
      </c>
      <c r="DI97" s="4">
        <f t="shared" si="82"/>
        <v>88720.320000000007</v>
      </c>
      <c r="DJ97" s="4">
        <f t="shared" si="82"/>
        <v>35689.85</v>
      </c>
      <c r="DK97" s="4">
        <f t="shared" si="82"/>
        <v>190559.35</v>
      </c>
      <c r="DL97" s="4">
        <f t="shared" si="82"/>
        <v>0</v>
      </c>
      <c r="DM97" s="4">
        <f t="shared" si="82"/>
        <v>517.89267200000006</v>
      </c>
      <c r="DN97" s="4">
        <f t="shared" si="82"/>
        <v>0</v>
      </c>
      <c r="DO97" s="4">
        <f t="shared" si="82"/>
        <v>0</v>
      </c>
      <c r="DP97" s="4">
        <f t="shared" si="82"/>
        <v>170931.01</v>
      </c>
      <c r="DQ97" s="4">
        <f t="shared" si="82"/>
        <v>97769.78</v>
      </c>
      <c r="DR97" s="4">
        <f t="shared" si="82"/>
        <v>0</v>
      </c>
      <c r="DS97" s="4">
        <f t="shared" si="82"/>
        <v>0</v>
      </c>
      <c r="DT97" s="4">
        <f t="shared" si="82"/>
        <v>2164791.7400000002</v>
      </c>
      <c r="DU97" s="4">
        <f t="shared" si="82"/>
        <v>1885512.07</v>
      </c>
      <c r="DV97" s="4">
        <f t="shared" si="82"/>
        <v>88720.320000000007</v>
      </c>
      <c r="DW97" s="4">
        <f t="shared" si="82"/>
        <v>35689.85</v>
      </c>
      <c r="DX97" s="4">
        <f t="shared" si="82"/>
        <v>190559.35</v>
      </c>
      <c r="DY97" s="4">
        <f t="shared" si="82"/>
        <v>0</v>
      </c>
      <c r="DZ97" s="4">
        <f t="shared" si="82"/>
        <v>517.89267200000006</v>
      </c>
      <c r="EA97" s="4">
        <f t="shared" si="82"/>
        <v>0</v>
      </c>
      <c r="EB97" s="4">
        <f t="shared" si="82"/>
        <v>0</v>
      </c>
      <c r="EC97" s="4">
        <f t="shared" si="82"/>
        <v>170931.01</v>
      </c>
      <c r="ED97" s="4">
        <f t="shared" si="82"/>
        <v>97769.78</v>
      </c>
      <c r="EE97" s="4">
        <f t="shared" si="82"/>
        <v>0</v>
      </c>
      <c r="EF97" s="4">
        <f t="shared" si="82"/>
        <v>0</v>
      </c>
      <c r="EG97" s="4">
        <f t="shared" si="82"/>
        <v>0</v>
      </c>
      <c r="EH97" s="4">
        <f t="shared" si="82"/>
        <v>0</v>
      </c>
      <c r="EI97" s="4">
        <f t="shared" si="82"/>
        <v>0</v>
      </c>
      <c r="EJ97" s="4">
        <f t="shared" si="82"/>
        <v>2490596.29</v>
      </c>
      <c r="EK97" s="4">
        <f t="shared" si="82"/>
        <v>2490596.29</v>
      </c>
      <c r="EL97" s="4">
        <f t="shared" si="82"/>
        <v>0</v>
      </c>
      <c r="EM97" s="4">
        <f t="shared" ref="EM97:FR97" si="83">EM142</f>
        <v>0</v>
      </c>
      <c r="EN97" s="4">
        <f t="shared" si="83"/>
        <v>1885512.07</v>
      </c>
      <c r="EO97" s="4">
        <f t="shared" si="83"/>
        <v>1885512.07</v>
      </c>
      <c r="EP97" s="4">
        <f t="shared" si="83"/>
        <v>0</v>
      </c>
      <c r="EQ97" s="4">
        <f t="shared" si="83"/>
        <v>1885512.07</v>
      </c>
      <c r="ER97" s="4">
        <f t="shared" si="83"/>
        <v>0</v>
      </c>
      <c r="ES97" s="4">
        <f t="shared" si="83"/>
        <v>0</v>
      </c>
      <c r="ET97" s="4">
        <f t="shared" si="83"/>
        <v>0</v>
      </c>
      <c r="EU97" s="4">
        <f t="shared" si="83"/>
        <v>0</v>
      </c>
      <c r="EV97" s="4">
        <f t="shared" si="83"/>
        <v>0</v>
      </c>
      <c r="EW97" s="4">
        <f t="shared" si="83"/>
        <v>0</v>
      </c>
      <c r="EX97" s="4">
        <f t="shared" si="83"/>
        <v>0</v>
      </c>
      <c r="EY97" s="4">
        <f t="shared" si="83"/>
        <v>0</v>
      </c>
      <c r="EZ97" s="4">
        <f t="shared" si="83"/>
        <v>0</v>
      </c>
      <c r="FA97" s="4">
        <f t="shared" si="83"/>
        <v>0</v>
      </c>
      <c r="FB97" s="4">
        <f t="shared" si="83"/>
        <v>0</v>
      </c>
      <c r="FC97" s="4">
        <f t="shared" si="83"/>
        <v>0</v>
      </c>
      <c r="FD97" s="4">
        <f t="shared" si="83"/>
        <v>0</v>
      </c>
      <c r="FE97" s="4">
        <f t="shared" si="83"/>
        <v>0</v>
      </c>
      <c r="FF97" s="4">
        <f t="shared" si="83"/>
        <v>0</v>
      </c>
      <c r="FG97" s="4">
        <f t="shared" si="83"/>
        <v>0</v>
      </c>
      <c r="FH97" s="4">
        <f t="shared" si="83"/>
        <v>0</v>
      </c>
      <c r="FI97" s="4">
        <f t="shared" si="83"/>
        <v>0</v>
      </c>
      <c r="FJ97" s="4">
        <f t="shared" si="83"/>
        <v>0</v>
      </c>
      <c r="FK97" s="4">
        <f t="shared" si="83"/>
        <v>0</v>
      </c>
      <c r="FL97" s="4">
        <f t="shared" si="83"/>
        <v>0</v>
      </c>
      <c r="FM97" s="4">
        <f t="shared" si="83"/>
        <v>0</v>
      </c>
      <c r="FN97" s="4">
        <f t="shared" si="83"/>
        <v>0</v>
      </c>
      <c r="FO97" s="4">
        <f t="shared" si="83"/>
        <v>0</v>
      </c>
      <c r="FP97" s="4">
        <f t="shared" si="83"/>
        <v>0</v>
      </c>
      <c r="FQ97" s="4">
        <f t="shared" si="83"/>
        <v>0</v>
      </c>
      <c r="FR97" s="4">
        <f t="shared" si="83"/>
        <v>0</v>
      </c>
      <c r="FS97" s="4">
        <f t="shared" ref="FS97:GX97" si="84">FS142</f>
        <v>2490596.29</v>
      </c>
      <c r="FT97" s="4">
        <f t="shared" si="84"/>
        <v>2490596.29</v>
      </c>
      <c r="FU97" s="4">
        <f t="shared" si="84"/>
        <v>0</v>
      </c>
      <c r="FV97" s="4">
        <f t="shared" si="84"/>
        <v>0</v>
      </c>
      <c r="FW97" s="4">
        <f t="shared" si="84"/>
        <v>1885512.07</v>
      </c>
      <c r="FX97" s="4">
        <f t="shared" si="84"/>
        <v>1885512.07</v>
      </c>
      <c r="FY97" s="4">
        <f t="shared" si="84"/>
        <v>0</v>
      </c>
      <c r="FZ97" s="4">
        <f t="shared" si="84"/>
        <v>1885512.07</v>
      </c>
      <c r="GA97" s="4">
        <f t="shared" si="84"/>
        <v>0</v>
      </c>
      <c r="GB97" s="4">
        <f t="shared" si="84"/>
        <v>0</v>
      </c>
      <c r="GC97" s="4">
        <f t="shared" si="84"/>
        <v>0</v>
      </c>
      <c r="GD97" s="4">
        <f t="shared" si="84"/>
        <v>0</v>
      </c>
      <c r="GE97" s="4">
        <f t="shared" si="84"/>
        <v>0</v>
      </c>
      <c r="GF97" s="4">
        <f t="shared" si="84"/>
        <v>0</v>
      </c>
      <c r="GG97" s="4">
        <f t="shared" si="84"/>
        <v>0</v>
      </c>
      <c r="GH97" s="4">
        <f t="shared" si="84"/>
        <v>0</v>
      </c>
      <c r="GI97" s="4">
        <f t="shared" si="84"/>
        <v>0</v>
      </c>
      <c r="GJ97" s="4">
        <f t="shared" si="84"/>
        <v>0</v>
      </c>
      <c r="GK97" s="4">
        <f t="shared" si="84"/>
        <v>0</v>
      </c>
      <c r="GL97" s="4">
        <f t="shared" si="84"/>
        <v>0</v>
      </c>
      <c r="GM97" s="4">
        <f t="shared" si="84"/>
        <v>0</v>
      </c>
      <c r="GN97" s="4">
        <f t="shared" si="84"/>
        <v>0</v>
      </c>
      <c r="GO97" s="4">
        <f t="shared" si="84"/>
        <v>0</v>
      </c>
      <c r="GP97" s="4">
        <f t="shared" si="84"/>
        <v>0</v>
      </c>
      <c r="GQ97" s="4">
        <f t="shared" si="84"/>
        <v>0</v>
      </c>
      <c r="GR97" s="4">
        <f t="shared" si="84"/>
        <v>0</v>
      </c>
      <c r="GS97" s="4">
        <f t="shared" si="84"/>
        <v>0</v>
      </c>
      <c r="GT97" s="4">
        <f t="shared" si="84"/>
        <v>0</v>
      </c>
      <c r="GU97" s="4">
        <f t="shared" si="84"/>
        <v>0</v>
      </c>
      <c r="GV97" s="4">
        <f t="shared" si="84"/>
        <v>0</v>
      </c>
      <c r="GW97" s="4">
        <f t="shared" si="84"/>
        <v>0</v>
      </c>
      <c r="GX97" s="4">
        <f t="shared" si="84"/>
        <v>0</v>
      </c>
    </row>
    <row r="99" spans="1:255" x14ac:dyDescent="0.2">
      <c r="A99" s="2">
        <v>17</v>
      </c>
      <c r="B99" s="2">
        <v>1</v>
      </c>
      <c r="C99" s="2">
        <f>ROW(SmtRes!A81)</f>
        <v>81</v>
      </c>
      <c r="D99" s="2">
        <f>ROW(EtalonRes!A81)</f>
        <v>81</v>
      </c>
      <c r="E99" s="2" t="s">
        <v>173</v>
      </c>
      <c r="F99" s="2" t="s">
        <v>174</v>
      </c>
      <c r="G99" s="2" t="s">
        <v>175</v>
      </c>
      <c r="H99" s="2" t="s">
        <v>176</v>
      </c>
      <c r="I99" s="2">
        <v>126.976</v>
      </c>
      <c r="J99" s="2">
        <v>0</v>
      </c>
      <c r="K99" s="2">
        <v>126.976</v>
      </c>
      <c r="L99" s="2"/>
      <c r="M99" s="2"/>
      <c r="N99" s="2"/>
      <c r="O99" s="2">
        <f t="shared" ref="O99:O140" si="85">ROUND(CP99,2)</f>
        <v>3654.37</v>
      </c>
      <c r="P99" s="2">
        <f t="shared" ref="P99:P140" si="86">ROUND((ROUND((AC99*AW99*I99),2)*BC99),2)</f>
        <v>134.59</v>
      </c>
      <c r="Q99" s="2">
        <f>(ROUND((ROUND((((ET99*1.1))*AV99*I99),2)*BB99),2)+ROUND((ROUND(((AE99-((EU99*1.1)))*AV99*I99),2)*BS99),2))</f>
        <v>2385.63</v>
      </c>
      <c r="R99" s="2">
        <f t="shared" ref="R99:R140" si="87">ROUND((ROUND((AE99*AV99*I99),2)*BS99),2)</f>
        <v>459.53</v>
      </c>
      <c r="S99" s="2">
        <f t="shared" ref="S99:S140" si="88">ROUND((ROUND((AF99*AV99*I99),2)*BA99),2)</f>
        <v>1134.1500000000001</v>
      </c>
      <c r="T99" s="2">
        <f t="shared" ref="T99:T140" si="89">ROUND(CU99*I99,2)</f>
        <v>0</v>
      </c>
      <c r="U99" s="2">
        <f t="shared" ref="U99:U140" si="90">CV99*I99</f>
        <v>108.94540800000001</v>
      </c>
      <c r="V99" s="2">
        <f t="shared" ref="V99:V140" si="91">CW99*I99</f>
        <v>0</v>
      </c>
      <c r="W99" s="2">
        <f t="shared" ref="W99:W140" si="92">ROUND(CX99*I99,2)</f>
        <v>0</v>
      </c>
      <c r="X99" s="2">
        <f t="shared" ref="X99:X140" si="93">ROUND(CY99,2)</f>
        <v>1190.8599999999999</v>
      </c>
      <c r="Y99" s="2">
        <f t="shared" ref="Y99:Y140" si="94">ROUND(CZ99,2)</f>
        <v>873.3</v>
      </c>
      <c r="Z99" s="2"/>
      <c r="AA99" s="2">
        <v>50554564</v>
      </c>
      <c r="AB99" s="2">
        <f t="shared" ref="AB99:AB140" si="95">ROUND((AC99+AD99+AF99),6)</f>
        <v>28.78</v>
      </c>
      <c r="AC99" s="2">
        <f t="shared" ref="AC99:AC140" si="96">ROUND((ES99),6)</f>
        <v>1.06</v>
      </c>
      <c r="AD99" s="2">
        <f>ROUND(((((ET99*1.1))-((EU99*1.1)))+AE99),6)</f>
        <v>18.788</v>
      </c>
      <c r="AE99" s="2">
        <f>ROUND(((EU99*1.1)),6)</f>
        <v>3.6190000000000002</v>
      </c>
      <c r="AF99" s="2">
        <f>ROUND(((EV99*1.1)),6)</f>
        <v>8.9320000000000004</v>
      </c>
      <c r="AG99" s="2">
        <f t="shared" ref="AG99:AG140" si="97">ROUND((AP99),6)</f>
        <v>0</v>
      </c>
      <c r="AH99" s="2">
        <f>((EW99*1.1))</f>
        <v>0.8580000000000001</v>
      </c>
      <c r="AI99" s="2">
        <f>((EX99*1.1))</f>
        <v>0</v>
      </c>
      <c r="AJ99" s="2">
        <f t="shared" ref="AJ99:AJ140" si="98">(AS99)</f>
        <v>0</v>
      </c>
      <c r="AK99" s="2">
        <v>26.26</v>
      </c>
      <c r="AL99" s="2">
        <v>1.06</v>
      </c>
      <c r="AM99" s="2">
        <v>17.079999999999998</v>
      </c>
      <c r="AN99" s="2">
        <v>3.29</v>
      </c>
      <c r="AO99" s="2">
        <v>8.1199999999999992</v>
      </c>
      <c r="AP99" s="2">
        <v>0</v>
      </c>
      <c r="AQ99" s="2">
        <v>0.78</v>
      </c>
      <c r="AR99" s="2">
        <v>0</v>
      </c>
      <c r="AS99" s="2">
        <v>0</v>
      </c>
      <c r="AT99" s="2">
        <v>105</v>
      </c>
      <c r="AU99" s="2">
        <v>77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177</v>
      </c>
      <c r="BK99" s="2"/>
      <c r="BL99" s="2"/>
      <c r="BM99" s="2">
        <v>64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105</v>
      </c>
      <c r="CA99" s="2">
        <v>77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ref="CP99:CP140" si="99">(P99+Q99+S99)</f>
        <v>3654.3700000000003</v>
      </c>
      <c r="CQ99" s="2">
        <f t="shared" ref="CQ99:CQ140" si="100">ROUND((ROUND((AC99*AW99*1),2)*BC99),2)</f>
        <v>1.06</v>
      </c>
      <c r="CR99" s="2">
        <f>(ROUND((ROUND((((ET99*1.1))*AV99*1),2)*BB99),2)+ROUND((ROUND(((AE99-((EU99*1.1)))*AV99*1),2)*BS99),2))</f>
        <v>18.79</v>
      </c>
      <c r="CS99" s="2">
        <f t="shared" ref="CS99:CS140" si="101">ROUND((ROUND((AE99*AV99*1),2)*BS99),2)</f>
        <v>3.62</v>
      </c>
      <c r="CT99" s="2">
        <f t="shared" ref="CT99:CT140" si="102">ROUND((ROUND((AF99*AV99*1),2)*BA99),2)</f>
        <v>8.93</v>
      </c>
      <c r="CU99" s="2">
        <f t="shared" ref="CU99:CU140" si="103">AG99</f>
        <v>0</v>
      </c>
      <c r="CV99" s="2">
        <f t="shared" ref="CV99:CV140" si="104">(AH99*AV99)</f>
        <v>0.8580000000000001</v>
      </c>
      <c r="CW99" s="2">
        <f t="shared" ref="CW99:CW140" si="105">AI99</f>
        <v>0</v>
      </c>
      <c r="CX99" s="2">
        <f t="shared" ref="CX99:CX140" si="106">AJ99</f>
        <v>0</v>
      </c>
      <c r="CY99" s="2">
        <f>((S99*BZ99)/100)</f>
        <v>1190.8575000000001</v>
      </c>
      <c r="CZ99" s="2">
        <f>((S99*CA99)/100)</f>
        <v>873.29550000000006</v>
      </c>
      <c r="DA99" s="2"/>
      <c r="DB99" s="2"/>
      <c r="DC99" s="2" t="s">
        <v>3</v>
      </c>
      <c r="DD99" s="2" t="s">
        <v>3</v>
      </c>
      <c r="DE99" s="2" t="s">
        <v>21</v>
      </c>
      <c r="DF99" s="2" t="s">
        <v>21</v>
      </c>
      <c r="DG99" s="2" t="s">
        <v>21</v>
      </c>
      <c r="DH99" s="2" t="s">
        <v>3</v>
      </c>
      <c r="DI99" s="2" t="s">
        <v>21</v>
      </c>
      <c r="DJ99" s="2" t="s">
        <v>21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176</v>
      </c>
      <c r="DW99" s="2" t="s">
        <v>176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49573325</v>
      </c>
      <c r="EF99" s="2">
        <v>30</v>
      </c>
      <c r="EG99" s="2" t="s">
        <v>70</v>
      </c>
      <c r="EH99" s="2">
        <v>0</v>
      </c>
      <c r="EI99" s="2" t="s">
        <v>3</v>
      </c>
      <c r="EJ99" s="2">
        <v>1</v>
      </c>
      <c r="EK99" s="2">
        <v>64</v>
      </c>
      <c r="EL99" s="2" t="s">
        <v>178</v>
      </c>
      <c r="EM99" s="2" t="s">
        <v>179</v>
      </c>
      <c r="EN99" s="2"/>
      <c r="EO99" s="2" t="s">
        <v>3</v>
      </c>
      <c r="EP99" s="2"/>
      <c r="EQ99" s="2">
        <v>1441792</v>
      </c>
      <c r="ER99" s="2">
        <v>26.26</v>
      </c>
      <c r="ES99" s="2">
        <v>1.06</v>
      </c>
      <c r="ET99" s="2">
        <v>17.079999999999998</v>
      </c>
      <c r="EU99" s="2">
        <v>3.29</v>
      </c>
      <c r="EV99" s="2">
        <v>8.1199999999999992</v>
      </c>
      <c r="EW99" s="2">
        <v>0.78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ref="FR99:FR140" si="107">ROUND(IF(BI99=3,GM99,0),2)</f>
        <v>0</v>
      </c>
      <c r="FS99" s="2">
        <v>0</v>
      </c>
      <c r="FT99" s="2"/>
      <c r="FU99" s="2"/>
      <c r="FV99" s="2"/>
      <c r="FW99" s="2"/>
      <c r="FX99" s="2">
        <v>105</v>
      </c>
      <c r="FY99" s="2">
        <v>77</v>
      </c>
      <c r="FZ99" s="2"/>
      <c r="GA99" s="2" t="s">
        <v>3</v>
      </c>
      <c r="GB99" s="2"/>
      <c r="GC99" s="2"/>
      <c r="GD99" s="2">
        <v>0</v>
      </c>
      <c r="GE99" s="2"/>
      <c r="GF99" s="2">
        <v>-1769909792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804.18</v>
      </c>
      <c r="GL99" s="2">
        <f t="shared" ref="GL99:GL140" si="108">ROUND(IF(AND(BH99=3,BI99=3,FS99&lt;&gt;0),P99,0),2)</f>
        <v>0</v>
      </c>
      <c r="GM99" s="2">
        <f t="shared" ref="GM99:GM140" si="109">ROUND(O99+X99+Y99+GK99,2)+GX99</f>
        <v>6522.71</v>
      </c>
      <c r="GN99" s="2">
        <f t="shared" ref="GN99:GN140" si="110">IF(OR(BI99=0,BI99=1),GM99-GX99,0)</f>
        <v>6522.71</v>
      </c>
      <c r="GO99" s="2">
        <f t="shared" ref="GO99:GO140" si="111">IF(BI99=2,GM99-GX99,0)</f>
        <v>0</v>
      </c>
      <c r="GP99" s="2">
        <f t="shared" ref="GP99:GP140" si="112">IF(BI99=4,GM99-GX99,0)</f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ref="GV99:GV140" si="113">ROUND((GT99),6)</f>
        <v>0</v>
      </c>
      <c r="GW99" s="2">
        <v>1</v>
      </c>
      <c r="GX99" s="2">
        <f t="shared" ref="GX99:GX140" si="114">ROUND(HC99*I99,2)</f>
        <v>0</v>
      </c>
      <c r="GY99" s="2"/>
      <c r="GZ99" s="2"/>
      <c r="HA99" s="2">
        <v>0</v>
      </c>
      <c r="HB99" s="2">
        <v>0</v>
      </c>
      <c r="HC99" s="2">
        <f t="shared" ref="HC99:HC140" si="115">GV99*GW99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ROW(SmtRes!A88)</f>
        <v>88</v>
      </c>
      <c r="D100">
        <f>ROW(EtalonRes!A88)</f>
        <v>88</v>
      </c>
      <c r="E100" t="s">
        <v>173</v>
      </c>
      <c r="F100" t="s">
        <v>174</v>
      </c>
      <c r="G100" t="s">
        <v>175</v>
      </c>
      <c r="H100" t="s">
        <v>176</v>
      </c>
      <c r="I100">
        <v>126.976</v>
      </c>
      <c r="J100">
        <v>0</v>
      </c>
      <c r="K100">
        <v>126.976</v>
      </c>
      <c r="O100">
        <f t="shared" si="85"/>
        <v>74349.97</v>
      </c>
      <c r="P100">
        <f t="shared" si="86"/>
        <v>808.89</v>
      </c>
      <c r="Q100">
        <f>(ROUND((ROUND((((ET100*1.1))*AV100*I100),2)*BB100),2)+ROUND((ROUND(((AE100-((EU100*1.1)))*AV100*I100),2)*BS100),2))</f>
        <v>34877.910000000003</v>
      </c>
      <c r="R100">
        <f t="shared" si="87"/>
        <v>15665.38</v>
      </c>
      <c r="S100">
        <f t="shared" si="88"/>
        <v>38663.17</v>
      </c>
      <c r="T100">
        <f t="shared" si="89"/>
        <v>0</v>
      </c>
      <c r="U100">
        <f t="shared" si="90"/>
        <v>108.94540800000001</v>
      </c>
      <c r="V100">
        <f t="shared" si="91"/>
        <v>0</v>
      </c>
      <c r="W100">
        <f t="shared" si="92"/>
        <v>0</v>
      </c>
      <c r="X100">
        <f t="shared" si="93"/>
        <v>33636.959999999999</v>
      </c>
      <c r="Y100">
        <f t="shared" si="94"/>
        <v>15851.9</v>
      </c>
      <c r="AA100">
        <v>50554565</v>
      </c>
      <c r="AB100">
        <f t="shared" si="95"/>
        <v>28.78</v>
      </c>
      <c r="AC100">
        <f t="shared" si="96"/>
        <v>1.06</v>
      </c>
      <c r="AD100">
        <f>ROUND(((((ET100*1.1))-((EU100*1.1)))+AE100),6)</f>
        <v>18.788</v>
      </c>
      <c r="AE100">
        <f>ROUND(((EU100*1.1)),6)</f>
        <v>3.6190000000000002</v>
      </c>
      <c r="AF100">
        <f>ROUND(((EV100*1.1)),6)</f>
        <v>8.9320000000000004</v>
      </c>
      <c r="AG100">
        <f t="shared" si="97"/>
        <v>0</v>
      </c>
      <c r="AH100">
        <f>((EW100*1.1))</f>
        <v>0.8580000000000001</v>
      </c>
      <c r="AI100">
        <f>((EX100*1.1))</f>
        <v>0</v>
      </c>
      <c r="AJ100">
        <f t="shared" si="98"/>
        <v>0</v>
      </c>
      <c r="AK100">
        <v>26.26</v>
      </c>
      <c r="AL100">
        <v>1.06</v>
      </c>
      <c r="AM100">
        <v>17.079999999999998</v>
      </c>
      <c r="AN100">
        <v>3.29</v>
      </c>
      <c r="AO100">
        <v>8.1199999999999992</v>
      </c>
      <c r="AP100">
        <v>0</v>
      </c>
      <c r="AQ100">
        <v>0.78</v>
      </c>
      <c r="AR100">
        <v>0</v>
      </c>
      <c r="AS100">
        <v>0</v>
      </c>
      <c r="AT100">
        <v>87</v>
      </c>
      <c r="AU100">
        <v>41</v>
      </c>
      <c r="AV100">
        <v>1</v>
      </c>
      <c r="AW100">
        <v>1</v>
      </c>
      <c r="AZ100">
        <v>1</v>
      </c>
      <c r="BA100">
        <v>34.090000000000003</v>
      </c>
      <c r="BB100">
        <v>14.62</v>
      </c>
      <c r="BC100">
        <v>6.01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177</v>
      </c>
      <c r="BM100">
        <v>64</v>
      </c>
      <c r="BN100">
        <v>0</v>
      </c>
      <c r="BO100" t="s">
        <v>174</v>
      </c>
      <c r="BP100">
        <v>1</v>
      </c>
      <c r="BQ100">
        <v>30</v>
      </c>
      <c r="BR100">
        <v>0</v>
      </c>
      <c r="BS100">
        <v>34.090000000000003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87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9"/>
        <v>74349.97</v>
      </c>
      <c r="CQ100">
        <f t="shared" si="100"/>
        <v>6.37</v>
      </c>
      <c r="CR100">
        <f>(ROUND((ROUND((((ET100*1.1))*AV100*1),2)*BB100),2)+ROUND((ROUND(((AE100-((EU100*1.1)))*AV100*1),2)*BS100),2))</f>
        <v>274.70999999999998</v>
      </c>
      <c r="CS100">
        <f t="shared" si="101"/>
        <v>123.41</v>
      </c>
      <c r="CT100">
        <f t="shared" si="102"/>
        <v>304.42</v>
      </c>
      <c r="CU100">
        <f t="shared" si="103"/>
        <v>0</v>
      </c>
      <c r="CV100">
        <f t="shared" si="104"/>
        <v>0.8580000000000001</v>
      </c>
      <c r="CW100">
        <f t="shared" si="105"/>
        <v>0</v>
      </c>
      <c r="CX100">
        <f t="shared" si="106"/>
        <v>0</v>
      </c>
      <c r="CY100">
        <f>S100*(BZ100/100)</f>
        <v>33636.957900000001</v>
      </c>
      <c r="CZ100">
        <f>S100*(CA100/100)</f>
        <v>15851.899699999998</v>
      </c>
      <c r="DC100" t="s">
        <v>3</v>
      </c>
      <c r="DD100" t="s">
        <v>3</v>
      </c>
      <c r="DE100" t="s">
        <v>21</v>
      </c>
      <c r="DF100" t="s">
        <v>21</v>
      </c>
      <c r="DG100" t="s">
        <v>21</v>
      </c>
      <c r="DH100" t="s">
        <v>3</v>
      </c>
      <c r="DI100" t="s">
        <v>21</v>
      </c>
      <c r="DJ100" t="s">
        <v>21</v>
      </c>
      <c r="DK100" t="s">
        <v>3</v>
      </c>
      <c r="DL100" t="s">
        <v>3</v>
      </c>
      <c r="DM100" t="s">
        <v>3</v>
      </c>
      <c r="DN100">
        <v>105</v>
      </c>
      <c r="DO100">
        <v>77</v>
      </c>
      <c r="DP100">
        <v>1</v>
      </c>
      <c r="DQ100">
        <v>1</v>
      </c>
      <c r="DU100">
        <v>1013</v>
      </c>
      <c r="DV100" t="s">
        <v>176</v>
      </c>
      <c r="DW100" t="s">
        <v>176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49573325</v>
      </c>
      <c r="EF100">
        <v>30</v>
      </c>
      <c r="EG100" t="s">
        <v>70</v>
      </c>
      <c r="EH100">
        <v>0</v>
      </c>
      <c r="EI100" t="s">
        <v>3</v>
      </c>
      <c r="EJ100">
        <v>1</v>
      </c>
      <c r="EK100">
        <v>64</v>
      </c>
      <c r="EL100" t="s">
        <v>178</v>
      </c>
      <c r="EM100" t="s">
        <v>179</v>
      </c>
      <c r="EO100" t="s">
        <v>3</v>
      </c>
      <c r="EQ100">
        <v>1441792</v>
      </c>
      <c r="ER100">
        <v>26.26</v>
      </c>
      <c r="ES100">
        <v>1.06</v>
      </c>
      <c r="ET100">
        <v>17.079999999999998</v>
      </c>
      <c r="EU100">
        <v>3.29</v>
      </c>
      <c r="EV100">
        <v>8.1199999999999992</v>
      </c>
      <c r="EW100">
        <v>0.78</v>
      </c>
      <c r="EX100">
        <v>0</v>
      </c>
      <c r="EY100">
        <v>0</v>
      </c>
      <c r="FQ100">
        <v>0</v>
      </c>
      <c r="FR100">
        <f t="shared" si="107"/>
        <v>0</v>
      </c>
      <c r="FS100">
        <v>0</v>
      </c>
      <c r="FX100">
        <v>105</v>
      </c>
      <c r="FY100">
        <v>77</v>
      </c>
      <c r="GA100" t="s">
        <v>3</v>
      </c>
      <c r="GD100">
        <v>0</v>
      </c>
      <c r="GF100">
        <v>-1769909792</v>
      </c>
      <c r="GG100">
        <v>2</v>
      </c>
      <c r="GH100">
        <v>1</v>
      </c>
      <c r="GI100">
        <v>2</v>
      </c>
      <c r="GJ100">
        <v>0</v>
      </c>
      <c r="GK100">
        <f>ROUND(R100*(S12)/100,2)</f>
        <v>25064.61</v>
      </c>
      <c r="GL100">
        <f t="shared" si="108"/>
        <v>0</v>
      </c>
      <c r="GM100">
        <f t="shared" si="109"/>
        <v>148903.44</v>
      </c>
      <c r="GN100">
        <f t="shared" si="110"/>
        <v>148903.44</v>
      </c>
      <c r="GO100">
        <f t="shared" si="111"/>
        <v>0</v>
      </c>
      <c r="GP100">
        <f t="shared" si="112"/>
        <v>0</v>
      </c>
      <c r="GR100">
        <v>0</v>
      </c>
      <c r="GS100">
        <v>3</v>
      </c>
      <c r="GT100">
        <v>0</v>
      </c>
      <c r="GU100" t="s">
        <v>3</v>
      </c>
      <c r="GV100">
        <f t="shared" si="113"/>
        <v>0</v>
      </c>
      <c r="GW100">
        <v>1</v>
      </c>
      <c r="GX100">
        <f t="shared" si="114"/>
        <v>0</v>
      </c>
      <c r="HA100">
        <v>0</v>
      </c>
      <c r="HB100">
        <v>0</v>
      </c>
      <c r="HC100">
        <f t="shared" si="11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18</v>
      </c>
      <c r="B101" s="2">
        <v>1</v>
      </c>
      <c r="C101" s="2">
        <v>81</v>
      </c>
      <c r="D101" s="2"/>
      <c r="E101" s="2" t="s">
        <v>180</v>
      </c>
      <c r="F101" s="2" t="s">
        <v>95</v>
      </c>
      <c r="G101" s="2" t="s">
        <v>96</v>
      </c>
      <c r="H101" s="2" t="s">
        <v>97</v>
      </c>
      <c r="I101" s="2">
        <f>I99*J101</f>
        <v>139.67359999999999</v>
      </c>
      <c r="J101" s="2">
        <v>1.0999999999999999</v>
      </c>
      <c r="K101" s="2">
        <v>1.1000000000000001</v>
      </c>
      <c r="L101" s="2"/>
      <c r="M101" s="2"/>
      <c r="N101" s="2"/>
      <c r="O101" s="2">
        <f t="shared" si="85"/>
        <v>14664.33</v>
      </c>
      <c r="P101" s="2">
        <f t="shared" si="86"/>
        <v>14664.33</v>
      </c>
      <c r="Q101" s="2">
        <f>(ROUND((ROUND(((ET101)*AV101*I101),2)*BB101),2)+ROUND((ROUND(((AE101-(EU101))*AV101*I101),2)*BS101),2))</f>
        <v>0</v>
      </c>
      <c r="R101" s="2">
        <f t="shared" si="87"/>
        <v>0</v>
      </c>
      <c r="S101" s="2">
        <f t="shared" si="88"/>
        <v>0</v>
      </c>
      <c r="T101" s="2">
        <f t="shared" si="89"/>
        <v>0</v>
      </c>
      <c r="U101" s="2">
        <f t="shared" si="90"/>
        <v>0</v>
      </c>
      <c r="V101" s="2">
        <f t="shared" si="91"/>
        <v>0</v>
      </c>
      <c r="W101" s="2">
        <f t="shared" si="92"/>
        <v>0</v>
      </c>
      <c r="X101" s="2">
        <f t="shared" si="93"/>
        <v>0</v>
      </c>
      <c r="Y101" s="2">
        <f t="shared" si="94"/>
        <v>0</v>
      </c>
      <c r="Z101" s="2"/>
      <c r="AA101" s="2">
        <v>50554564</v>
      </c>
      <c r="AB101" s="2">
        <f t="shared" si="95"/>
        <v>104.99</v>
      </c>
      <c r="AC101" s="2">
        <f t="shared" si="96"/>
        <v>104.99</v>
      </c>
      <c r="AD101" s="2">
        <f>ROUND((((ET101)-(EU101))+AE101),6)</f>
        <v>0</v>
      </c>
      <c r="AE101" s="2">
        <f>ROUND((EU101),6)</f>
        <v>0</v>
      </c>
      <c r="AF101" s="2">
        <f>ROUND((EV101),6)</f>
        <v>0</v>
      </c>
      <c r="AG101" s="2">
        <f t="shared" si="97"/>
        <v>0</v>
      </c>
      <c r="AH101" s="2">
        <f>(EW101)</f>
        <v>0</v>
      </c>
      <c r="AI101" s="2">
        <f>(EX101)</f>
        <v>0</v>
      </c>
      <c r="AJ101" s="2">
        <f t="shared" si="98"/>
        <v>0</v>
      </c>
      <c r="AK101" s="2">
        <v>104.99</v>
      </c>
      <c r="AL101" s="2">
        <v>104.99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105</v>
      </c>
      <c r="AU101" s="2">
        <v>77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1</v>
      </c>
      <c r="BJ101" s="2" t="s">
        <v>98</v>
      </c>
      <c r="BK101" s="2"/>
      <c r="BL101" s="2"/>
      <c r="BM101" s="2">
        <v>64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105</v>
      </c>
      <c r="CA101" s="2">
        <v>77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9"/>
        <v>14664.33</v>
      </c>
      <c r="CQ101" s="2">
        <f t="shared" si="100"/>
        <v>104.99</v>
      </c>
      <c r="CR101" s="2">
        <f>(ROUND((ROUND(((ET101)*AV101*1),2)*BB101),2)+ROUND((ROUND(((AE101-(EU101))*AV101*1),2)*BS101),2))</f>
        <v>0</v>
      </c>
      <c r="CS101" s="2">
        <f t="shared" si="101"/>
        <v>0</v>
      </c>
      <c r="CT101" s="2">
        <f t="shared" si="102"/>
        <v>0</v>
      </c>
      <c r="CU101" s="2">
        <f t="shared" si="103"/>
        <v>0</v>
      </c>
      <c r="CV101" s="2">
        <f t="shared" si="104"/>
        <v>0</v>
      </c>
      <c r="CW101" s="2">
        <f t="shared" si="105"/>
        <v>0</v>
      </c>
      <c r="CX101" s="2">
        <f t="shared" si="106"/>
        <v>0</v>
      </c>
      <c r="CY101" s="2">
        <f>((S101*BZ101)/100)</f>
        <v>0</v>
      </c>
      <c r="CZ101" s="2">
        <f>((S101*CA101)/100)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1007</v>
      </c>
      <c r="DV101" s="2" t="s">
        <v>97</v>
      </c>
      <c r="DW101" s="2" t="s">
        <v>97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49573325</v>
      </c>
      <c r="EF101" s="2">
        <v>30</v>
      </c>
      <c r="EG101" s="2" t="s">
        <v>70</v>
      </c>
      <c r="EH101" s="2">
        <v>0</v>
      </c>
      <c r="EI101" s="2" t="s">
        <v>3</v>
      </c>
      <c r="EJ101" s="2">
        <v>1</v>
      </c>
      <c r="EK101" s="2">
        <v>64</v>
      </c>
      <c r="EL101" s="2" t="s">
        <v>178</v>
      </c>
      <c r="EM101" s="2" t="s">
        <v>179</v>
      </c>
      <c r="EN101" s="2"/>
      <c r="EO101" s="2" t="s">
        <v>3</v>
      </c>
      <c r="EP101" s="2"/>
      <c r="EQ101" s="2">
        <v>0</v>
      </c>
      <c r="ER101" s="2">
        <v>104.99</v>
      </c>
      <c r="ES101" s="2">
        <v>104.99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107"/>
        <v>0</v>
      </c>
      <c r="FS101" s="2">
        <v>0</v>
      </c>
      <c r="FT101" s="2"/>
      <c r="FU101" s="2"/>
      <c r="FV101" s="2"/>
      <c r="FW101" s="2"/>
      <c r="FX101" s="2">
        <v>105</v>
      </c>
      <c r="FY101" s="2">
        <v>77</v>
      </c>
      <c r="FZ101" s="2"/>
      <c r="GA101" s="2" t="s">
        <v>3</v>
      </c>
      <c r="GB101" s="2"/>
      <c r="GC101" s="2"/>
      <c r="GD101" s="2">
        <v>0</v>
      </c>
      <c r="GE101" s="2"/>
      <c r="GF101" s="2">
        <v>-731903097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</v>
      </c>
      <c r="GL101" s="2">
        <f t="shared" si="108"/>
        <v>0</v>
      </c>
      <c r="GM101" s="2">
        <f t="shared" si="109"/>
        <v>14664.33</v>
      </c>
      <c r="GN101" s="2">
        <f t="shared" si="110"/>
        <v>14664.33</v>
      </c>
      <c r="GO101" s="2">
        <f t="shared" si="111"/>
        <v>0</v>
      </c>
      <c r="GP101" s="2">
        <f t="shared" si="112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3"/>
        <v>0</v>
      </c>
      <c r="GW101" s="2">
        <v>1</v>
      </c>
      <c r="GX101" s="2">
        <f t="shared" si="114"/>
        <v>0</v>
      </c>
      <c r="GY101" s="2"/>
      <c r="GZ101" s="2"/>
      <c r="HA101" s="2">
        <v>0</v>
      </c>
      <c r="HB101" s="2">
        <v>0</v>
      </c>
      <c r="HC101" s="2">
        <f t="shared" si="115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18</v>
      </c>
      <c r="B102">
        <v>1</v>
      </c>
      <c r="C102">
        <v>88</v>
      </c>
      <c r="E102" t="s">
        <v>180</v>
      </c>
      <c r="F102" t="s">
        <v>95</v>
      </c>
      <c r="G102" t="s">
        <v>96</v>
      </c>
      <c r="H102" t="s">
        <v>97</v>
      </c>
      <c r="I102">
        <f>I100*J102</f>
        <v>139.67359999999999</v>
      </c>
      <c r="J102">
        <v>1.0999999999999999</v>
      </c>
      <c r="K102">
        <v>1.1000000000000001</v>
      </c>
      <c r="O102">
        <f t="shared" si="85"/>
        <v>112768.7</v>
      </c>
      <c r="P102">
        <f t="shared" si="86"/>
        <v>112768.7</v>
      </c>
      <c r="Q102">
        <f>(ROUND((ROUND(((ET102)*AV102*I102),2)*BB102),2)+ROUND((ROUND(((AE102-(EU102))*AV102*I102),2)*BS102),2))</f>
        <v>0</v>
      </c>
      <c r="R102">
        <f t="shared" si="87"/>
        <v>0</v>
      </c>
      <c r="S102">
        <f t="shared" si="88"/>
        <v>0</v>
      </c>
      <c r="T102">
        <f t="shared" si="89"/>
        <v>0</v>
      </c>
      <c r="U102">
        <f t="shared" si="90"/>
        <v>0</v>
      </c>
      <c r="V102">
        <f t="shared" si="91"/>
        <v>0</v>
      </c>
      <c r="W102">
        <f t="shared" si="92"/>
        <v>0</v>
      </c>
      <c r="X102">
        <f t="shared" si="93"/>
        <v>0</v>
      </c>
      <c r="Y102">
        <f t="shared" si="94"/>
        <v>0</v>
      </c>
      <c r="AA102">
        <v>50554565</v>
      </c>
      <c r="AB102">
        <f t="shared" si="95"/>
        <v>104.99</v>
      </c>
      <c r="AC102">
        <f t="shared" si="96"/>
        <v>104.99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97"/>
        <v>0</v>
      </c>
      <c r="AH102">
        <f>(EW102)</f>
        <v>0</v>
      </c>
      <c r="AI102">
        <f>(EX102)</f>
        <v>0</v>
      </c>
      <c r="AJ102">
        <f t="shared" si="98"/>
        <v>0</v>
      </c>
      <c r="AK102">
        <v>104.99</v>
      </c>
      <c r="AL102">
        <v>104.99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7.69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98</v>
      </c>
      <c r="BM102">
        <v>64</v>
      </c>
      <c r="BN102">
        <v>0</v>
      </c>
      <c r="BO102" t="s">
        <v>95</v>
      </c>
      <c r="BP102">
        <v>1</v>
      </c>
      <c r="BQ102">
        <v>30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9"/>
        <v>112768.7</v>
      </c>
      <c r="CQ102">
        <f t="shared" si="100"/>
        <v>807.37</v>
      </c>
      <c r="CR102">
        <f>(ROUND((ROUND(((ET102)*AV102*1),2)*BB102),2)+ROUND((ROUND(((AE102-(EU102))*AV102*1),2)*BS102),2))</f>
        <v>0</v>
      </c>
      <c r="CS102">
        <f t="shared" si="101"/>
        <v>0</v>
      </c>
      <c r="CT102">
        <f t="shared" si="102"/>
        <v>0</v>
      </c>
      <c r="CU102">
        <f t="shared" si="103"/>
        <v>0</v>
      </c>
      <c r="CV102">
        <f t="shared" si="104"/>
        <v>0</v>
      </c>
      <c r="CW102">
        <f t="shared" si="105"/>
        <v>0</v>
      </c>
      <c r="CX102">
        <f t="shared" si="106"/>
        <v>0</v>
      </c>
      <c r="CY102">
        <f>S102*(BZ102/100)</f>
        <v>0</v>
      </c>
      <c r="CZ102">
        <f>S102*(CA102/100)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105</v>
      </c>
      <c r="DO102">
        <v>77</v>
      </c>
      <c r="DP102">
        <v>1</v>
      </c>
      <c r="DQ102">
        <v>1</v>
      </c>
      <c r="DU102">
        <v>1007</v>
      </c>
      <c r="DV102" t="s">
        <v>97</v>
      </c>
      <c r="DW102" t="s">
        <v>97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49573325</v>
      </c>
      <c r="EF102">
        <v>30</v>
      </c>
      <c r="EG102" t="s">
        <v>70</v>
      </c>
      <c r="EH102">
        <v>0</v>
      </c>
      <c r="EI102" t="s">
        <v>3</v>
      </c>
      <c r="EJ102">
        <v>1</v>
      </c>
      <c r="EK102">
        <v>64</v>
      </c>
      <c r="EL102" t="s">
        <v>178</v>
      </c>
      <c r="EM102" t="s">
        <v>179</v>
      </c>
      <c r="EO102" t="s">
        <v>3</v>
      </c>
      <c r="EQ102">
        <v>0</v>
      </c>
      <c r="ER102">
        <v>104.99</v>
      </c>
      <c r="ES102">
        <v>104.99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107"/>
        <v>0</v>
      </c>
      <c r="FS102">
        <v>0</v>
      </c>
      <c r="FX102">
        <v>105</v>
      </c>
      <c r="FY102">
        <v>77</v>
      </c>
      <c r="GA102" t="s">
        <v>3</v>
      </c>
      <c r="GD102">
        <v>0</v>
      </c>
      <c r="GF102">
        <v>-731903097</v>
      </c>
      <c r="GG102">
        <v>2</v>
      </c>
      <c r="GH102">
        <v>1</v>
      </c>
      <c r="GI102">
        <v>2</v>
      </c>
      <c r="GJ102">
        <v>0</v>
      </c>
      <c r="GK102">
        <f>ROUND(R102*(S12)/100,2)</f>
        <v>0</v>
      </c>
      <c r="GL102">
        <f t="shared" si="108"/>
        <v>0</v>
      </c>
      <c r="GM102">
        <f t="shared" si="109"/>
        <v>112768.7</v>
      </c>
      <c r="GN102">
        <f t="shared" si="110"/>
        <v>112768.7</v>
      </c>
      <c r="GO102">
        <f t="shared" si="111"/>
        <v>0</v>
      </c>
      <c r="GP102">
        <f t="shared" si="112"/>
        <v>0</v>
      </c>
      <c r="GR102">
        <v>0</v>
      </c>
      <c r="GS102">
        <v>3</v>
      </c>
      <c r="GT102">
        <v>0</v>
      </c>
      <c r="GU102" t="s">
        <v>3</v>
      </c>
      <c r="GV102">
        <f t="shared" si="113"/>
        <v>0</v>
      </c>
      <c r="GW102">
        <v>1</v>
      </c>
      <c r="GX102">
        <f t="shared" si="114"/>
        <v>0</v>
      </c>
      <c r="HA102">
        <v>0</v>
      </c>
      <c r="HB102">
        <v>0</v>
      </c>
      <c r="HC102">
        <f t="shared" si="11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ROW(SmtRes!A95)</f>
        <v>95</v>
      </c>
      <c r="D103" s="2">
        <f>ROW(EtalonRes!A95)</f>
        <v>95</v>
      </c>
      <c r="E103" s="2" t="s">
        <v>181</v>
      </c>
      <c r="F103" s="2" t="s">
        <v>182</v>
      </c>
      <c r="G103" s="2" t="s">
        <v>183</v>
      </c>
      <c r="H103" s="2" t="s">
        <v>176</v>
      </c>
      <c r="I103" s="2">
        <v>126.976</v>
      </c>
      <c r="J103" s="2">
        <v>0</v>
      </c>
      <c r="K103" s="2">
        <v>126.976</v>
      </c>
      <c r="L103" s="2"/>
      <c r="M103" s="2"/>
      <c r="N103" s="2"/>
      <c r="O103" s="2">
        <f t="shared" si="85"/>
        <v>3852.7</v>
      </c>
      <c r="P103" s="2">
        <f t="shared" si="86"/>
        <v>134.59</v>
      </c>
      <c r="Q103" s="2">
        <f>(ROUND((ROUND((((ET103*1.1))*AV103*I103),2)*BB103),2)+ROUND((ROUND(((AE103-((EU103*1.1)))*AV103*I103),2)*BS103),2))</f>
        <v>2482</v>
      </c>
      <c r="R103" s="2">
        <f t="shared" si="87"/>
        <v>494.44</v>
      </c>
      <c r="S103" s="2">
        <f t="shared" si="88"/>
        <v>1236.1099999999999</v>
      </c>
      <c r="T103" s="2">
        <f t="shared" si="89"/>
        <v>0</v>
      </c>
      <c r="U103" s="2">
        <f t="shared" si="90"/>
        <v>118.72256</v>
      </c>
      <c r="V103" s="2">
        <f t="shared" si="91"/>
        <v>0</v>
      </c>
      <c r="W103" s="2">
        <f t="shared" si="92"/>
        <v>0</v>
      </c>
      <c r="X103" s="2">
        <f t="shared" si="93"/>
        <v>1297.92</v>
      </c>
      <c r="Y103" s="2">
        <f t="shared" si="94"/>
        <v>951.8</v>
      </c>
      <c r="Z103" s="2"/>
      <c r="AA103" s="2">
        <v>50554564</v>
      </c>
      <c r="AB103" s="2">
        <f t="shared" si="95"/>
        <v>30.341999999999999</v>
      </c>
      <c r="AC103" s="2">
        <f t="shared" si="96"/>
        <v>1.06</v>
      </c>
      <c r="AD103" s="2">
        <f>ROUND(((((ET103*1.1))-((EU103*1.1)))+AE103),6)</f>
        <v>19.547000000000001</v>
      </c>
      <c r="AE103" s="2">
        <f>ROUND(((EU103*1.1)),6)</f>
        <v>3.8940000000000001</v>
      </c>
      <c r="AF103" s="2">
        <f>ROUND(((EV103*1.1)),6)</f>
        <v>9.7349999999999994</v>
      </c>
      <c r="AG103" s="2">
        <f t="shared" si="97"/>
        <v>0</v>
      </c>
      <c r="AH103" s="2">
        <f>((EW103*1.1))</f>
        <v>0.93500000000000005</v>
      </c>
      <c r="AI103" s="2">
        <f>((EX103*1.1))</f>
        <v>0</v>
      </c>
      <c r="AJ103" s="2">
        <f t="shared" si="98"/>
        <v>0</v>
      </c>
      <c r="AK103" s="2">
        <v>27.68</v>
      </c>
      <c r="AL103" s="2">
        <v>1.06</v>
      </c>
      <c r="AM103" s="2">
        <v>17.77</v>
      </c>
      <c r="AN103" s="2">
        <v>3.54</v>
      </c>
      <c r="AO103" s="2">
        <v>8.85</v>
      </c>
      <c r="AP103" s="2">
        <v>0</v>
      </c>
      <c r="AQ103" s="2">
        <v>0.85</v>
      </c>
      <c r="AR103" s="2">
        <v>0</v>
      </c>
      <c r="AS103" s="2">
        <v>0</v>
      </c>
      <c r="AT103" s="2">
        <v>105</v>
      </c>
      <c r="AU103" s="2">
        <v>77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184</v>
      </c>
      <c r="BK103" s="2"/>
      <c r="BL103" s="2"/>
      <c r="BM103" s="2">
        <v>64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105</v>
      </c>
      <c r="CA103" s="2">
        <v>77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9"/>
        <v>3852.7</v>
      </c>
      <c r="CQ103" s="2">
        <f t="shared" si="100"/>
        <v>1.06</v>
      </c>
      <c r="CR103" s="2">
        <f>(ROUND((ROUND((((ET103*1.1))*AV103*1),2)*BB103),2)+ROUND((ROUND(((AE103-((EU103*1.1)))*AV103*1),2)*BS103),2))</f>
        <v>19.55</v>
      </c>
      <c r="CS103" s="2">
        <f t="shared" si="101"/>
        <v>3.89</v>
      </c>
      <c r="CT103" s="2">
        <f t="shared" si="102"/>
        <v>9.74</v>
      </c>
      <c r="CU103" s="2">
        <f t="shared" si="103"/>
        <v>0</v>
      </c>
      <c r="CV103" s="2">
        <f t="shared" si="104"/>
        <v>0.93500000000000005</v>
      </c>
      <c r="CW103" s="2">
        <f t="shared" si="105"/>
        <v>0</v>
      </c>
      <c r="CX103" s="2">
        <f t="shared" si="106"/>
        <v>0</v>
      </c>
      <c r="CY103" s="2">
        <f>((S103*BZ103)/100)</f>
        <v>1297.9154999999998</v>
      </c>
      <c r="CZ103" s="2">
        <f>((S103*CA103)/100)</f>
        <v>951.80469999999991</v>
      </c>
      <c r="DA103" s="2"/>
      <c r="DB103" s="2"/>
      <c r="DC103" s="2" t="s">
        <v>3</v>
      </c>
      <c r="DD103" s="2" t="s">
        <v>3</v>
      </c>
      <c r="DE103" s="2" t="s">
        <v>21</v>
      </c>
      <c r="DF103" s="2" t="s">
        <v>21</v>
      </c>
      <c r="DG103" s="2" t="s">
        <v>21</v>
      </c>
      <c r="DH103" s="2" t="s">
        <v>3</v>
      </c>
      <c r="DI103" s="2" t="s">
        <v>21</v>
      </c>
      <c r="DJ103" s="2" t="s">
        <v>21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176</v>
      </c>
      <c r="DW103" s="2" t="s">
        <v>176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49573325</v>
      </c>
      <c r="EF103" s="2">
        <v>30</v>
      </c>
      <c r="EG103" s="2" t="s">
        <v>70</v>
      </c>
      <c r="EH103" s="2">
        <v>0</v>
      </c>
      <c r="EI103" s="2" t="s">
        <v>3</v>
      </c>
      <c r="EJ103" s="2">
        <v>1</v>
      </c>
      <c r="EK103" s="2">
        <v>64</v>
      </c>
      <c r="EL103" s="2" t="s">
        <v>178</v>
      </c>
      <c r="EM103" s="2" t="s">
        <v>179</v>
      </c>
      <c r="EN103" s="2"/>
      <c r="EO103" s="2" t="s">
        <v>3</v>
      </c>
      <c r="EP103" s="2"/>
      <c r="EQ103" s="2">
        <v>1441792</v>
      </c>
      <c r="ER103" s="2">
        <v>27.68</v>
      </c>
      <c r="ES103" s="2">
        <v>1.06</v>
      </c>
      <c r="ET103" s="2">
        <v>17.77</v>
      </c>
      <c r="EU103" s="2">
        <v>3.54</v>
      </c>
      <c r="EV103" s="2">
        <v>8.85</v>
      </c>
      <c r="EW103" s="2">
        <v>0.85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107"/>
        <v>0</v>
      </c>
      <c r="FS103" s="2">
        <v>0</v>
      </c>
      <c r="FT103" s="2"/>
      <c r="FU103" s="2"/>
      <c r="FV103" s="2"/>
      <c r="FW103" s="2"/>
      <c r="FX103" s="2">
        <v>105</v>
      </c>
      <c r="FY103" s="2">
        <v>77</v>
      </c>
      <c r="FZ103" s="2"/>
      <c r="GA103" s="2" t="s">
        <v>3</v>
      </c>
      <c r="GB103" s="2"/>
      <c r="GC103" s="2"/>
      <c r="GD103" s="2">
        <v>0</v>
      </c>
      <c r="GE103" s="2"/>
      <c r="GF103" s="2">
        <v>-1287111394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865.27</v>
      </c>
      <c r="GL103" s="2">
        <f t="shared" si="108"/>
        <v>0</v>
      </c>
      <c r="GM103" s="2">
        <f t="shared" si="109"/>
        <v>6967.69</v>
      </c>
      <c r="GN103" s="2">
        <f t="shared" si="110"/>
        <v>6967.69</v>
      </c>
      <c r="GO103" s="2">
        <f t="shared" si="111"/>
        <v>0</v>
      </c>
      <c r="GP103" s="2">
        <f t="shared" si="112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3"/>
        <v>0</v>
      </c>
      <c r="GW103" s="2">
        <v>1</v>
      </c>
      <c r="GX103" s="2">
        <f t="shared" si="114"/>
        <v>0</v>
      </c>
      <c r="GY103" s="2"/>
      <c r="GZ103" s="2"/>
      <c r="HA103" s="2">
        <v>0</v>
      </c>
      <c r="HB103" s="2">
        <v>0</v>
      </c>
      <c r="HC103" s="2">
        <f t="shared" si="115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ROW(SmtRes!A102)</f>
        <v>102</v>
      </c>
      <c r="D104">
        <f>ROW(EtalonRes!A102)</f>
        <v>102</v>
      </c>
      <c r="E104" t="s">
        <v>181</v>
      </c>
      <c r="F104" t="s">
        <v>182</v>
      </c>
      <c r="G104" t="s">
        <v>183</v>
      </c>
      <c r="H104" t="s">
        <v>176</v>
      </c>
      <c r="I104">
        <v>126.976</v>
      </c>
      <c r="J104">
        <v>0</v>
      </c>
      <c r="K104">
        <v>126.976</v>
      </c>
      <c r="O104">
        <f t="shared" si="85"/>
        <v>79631.839999999997</v>
      </c>
      <c r="P104">
        <f t="shared" si="86"/>
        <v>808.89</v>
      </c>
      <c r="Q104">
        <f>(ROUND((ROUND((((ET104*1.1))*AV104*I104),2)*BB104),2)+ROUND((ROUND(((AE104-((EU104*1.1)))*AV104*I104),2)*BS104),2))</f>
        <v>36683.96</v>
      </c>
      <c r="R104">
        <f t="shared" si="87"/>
        <v>16855.46</v>
      </c>
      <c r="S104">
        <f t="shared" si="88"/>
        <v>42138.99</v>
      </c>
      <c r="T104">
        <f t="shared" si="89"/>
        <v>0</v>
      </c>
      <c r="U104">
        <f t="shared" si="90"/>
        <v>118.72256</v>
      </c>
      <c r="V104">
        <f t="shared" si="91"/>
        <v>0</v>
      </c>
      <c r="W104">
        <f t="shared" si="92"/>
        <v>0</v>
      </c>
      <c r="X104">
        <f t="shared" si="93"/>
        <v>36660.92</v>
      </c>
      <c r="Y104">
        <f t="shared" si="94"/>
        <v>17276.990000000002</v>
      </c>
      <c r="AA104">
        <v>50554565</v>
      </c>
      <c r="AB104">
        <f t="shared" si="95"/>
        <v>30.341999999999999</v>
      </c>
      <c r="AC104">
        <f t="shared" si="96"/>
        <v>1.06</v>
      </c>
      <c r="AD104">
        <f>ROUND(((((ET104*1.1))-((EU104*1.1)))+AE104),6)</f>
        <v>19.547000000000001</v>
      </c>
      <c r="AE104">
        <f>ROUND(((EU104*1.1)),6)</f>
        <v>3.8940000000000001</v>
      </c>
      <c r="AF104">
        <f>ROUND(((EV104*1.1)),6)</f>
        <v>9.7349999999999994</v>
      </c>
      <c r="AG104">
        <f t="shared" si="97"/>
        <v>0</v>
      </c>
      <c r="AH104">
        <f>((EW104*1.1))</f>
        <v>0.93500000000000005</v>
      </c>
      <c r="AI104">
        <f>((EX104*1.1))</f>
        <v>0</v>
      </c>
      <c r="AJ104">
        <f t="shared" si="98"/>
        <v>0</v>
      </c>
      <c r="AK104">
        <v>27.68</v>
      </c>
      <c r="AL104">
        <v>1.06</v>
      </c>
      <c r="AM104">
        <v>17.77</v>
      </c>
      <c r="AN104">
        <v>3.54</v>
      </c>
      <c r="AO104">
        <v>8.85</v>
      </c>
      <c r="AP104">
        <v>0</v>
      </c>
      <c r="AQ104">
        <v>0.85</v>
      </c>
      <c r="AR104">
        <v>0</v>
      </c>
      <c r="AS104">
        <v>0</v>
      </c>
      <c r="AT104">
        <v>87</v>
      </c>
      <c r="AU104">
        <v>41</v>
      </c>
      <c r="AV104">
        <v>1</v>
      </c>
      <c r="AW104">
        <v>1</v>
      </c>
      <c r="AZ104">
        <v>1</v>
      </c>
      <c r="BA104">
        <v>34.090000000000003</v>
      </c>
      <c r="BB104">
        <v>14.78</v>
      </c>
      <c r="BC104">
        <v>6.01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184</v>
      </c>
      <c r="BM104">
        <v>64</v>
      </c>
      <c r="BN104">
        <v>0</v>
      </c>
      <c r="BO104" t="s">
        <v>182</v>
      </c>
      <c r="BP104">
        <v>1</v>
      </c>
      <c r="BQ104">
        <v>30</v>
      </c>
      <c r="BR104">
        <v>0</v>
      </c>
      <c r="BS104">
        <v>34.090000000000003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87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9"/>
        <v>79631.839999999997</v>
      </c>
      <c r="CQ104">
        <f t="shared" si="100"/>
        <v>6.37</v>
      </c>
      <c r="CR104">
        <f>(ROUND((ROUND((((ET104*1.1))*AV104*1),2)*BB104),2)+ROUND((ROUND(((AE104-((EU104*1.1)))*AV104*1),2)*BS104),2))</f>
        <v>288.95</v>
      </c>
      <c r="CS104">
        <f t="shared" si="101"/>
        <v>132.61000000000001</v>
      </c>
      <c r="CT104">
        <f t="shared" si="102"/>
        <v>332.04</v>
      </c>
      <c r="CU104">
        <f t="shared" si="103"/>
        <v>0</v>
      </c>
      <c r="CV104">
        <f t="shared" si="104"/>
        <v>0.93500000000000005</v>
      </c>
      <c r="CW104">
        <f t="shared" si="105"/>
        <v>0</v>
      </c>
      <c r="CX104">
        <f t="shared" si="106"/>
        <v>0</v>
      </c>
      <c r="CY104">
        <f>S104*(BZ104/100)</f>
        <v>36660.921299999995</v>
      </c>
      <c r="CZ104">
        <f>S104*(CA104/100)</f>
        <v>17276.9859</v>
      </c>
      <c r="DC104" t="s">
        <v>3</v>
      </c>
      <c r="DD104" t="s">
        <v>3</v>
      </c>
      <c r="DE104" t="s">
        <v>21</v>
      </c>
      <c r="DF104" t="s">
        <v>21</v>
      </c>
      <c r="DG104" t="s">
        <v>21</v>
      </c>
      <c r="DH104" t="s">
        <v>3</v>
      </c>
      <c r="DI104" t="s">
        <v>21</v>
      </c>
      <c r="DJ104" t="s">
        <v>21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</v>
      </c>
      <c r="DQ104">
        <v>1</v>
      </c>
      <c r="DU104">
        <v>1013</v>
      </c>
      <c r="DV104" t="s">
        <v>176</v>
      </c>
      <c r="DW104" t="s">
        <v>176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49573325</v>
      </c>
      <c r="EF104">
        <v>30</v>
      </c>
      <c r="EG104" t="s">
        <v>70</v>
      </c>
      <c r="EH104">
        <v>0</v>
      </c>
      <c r="EI104" t="s">
        <v>3</v>
      </c>
      <c r="EJ104">
        <v>1</v>
      </c>
      <c r="EK104">
        <v>64</v>
      </c>
      <c r="EL104" t="s">
        <v>178</v>
      </c>
      <c r="EM104" t="s">
        <v>179</v>
      </c>
      <c r="EO104" t="s">
        <v>3</v>
      </c>
      <c r="EQ104">
        <v>1441792</v>
      </c>
      <c r="ER104">
        <v>27.68</v>
      </c>
      <c r="ES104">
        <v>1.06</v>
      </c>
      <c r="ET104">
        <v>17.77</v>
      </c>
      <c r="EU104">
        <v>3.54</v>
      </c>
      <c r="EV104">
        <v>8.85</v>
      </c>
      <c r="EW104">
        <v>0.85</v>
      </c>
      <c r="EX104">
        <v>0</v>
      </c>
      <c r="EY104">
        <v>0</v>
      </c>
      <c r="FQ104">
        <v>0</v>
      </c>
      <c r="FR104">
        <f t="shared" si="107"/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-1287111394</v>
      </c>
      <c r="GG104">
        <v>2</v>
      </c>
      <c r="GH104">
        <v>1</v>
      </c>
      <c r="GI104">
        <v>2</v>
      </c>
      <c r="GJ104">
        <v>0</v>
      </c>
      <c r="GK104">
        <f>ROUND(R104*(S12)/100,2)</f>
        <v>26968.74</v>
      </c>
      <c r="GL104">
        <f t="shared" si="108"/>
        <v>0</v>
      </c>
      <c r="GM104">
        <f t="shared" si="109"/>
        <v>160538.49</v>
      </c>
      <c r="GN104">
        <f t="shared" si="110"/>
        <v>160538.49</v>
      </c>
      <c r="GO104">
        <f t="shared" si="111"/>
        <v>0</v>
      </c>
      <c r="GP104">
        <f t="shared" si="112"/>
        <v>0</v>
      </c>
      <c r="GR104">
        <v>0</v>
      </c>
      <c r="GS104">
        <v>3</v>
      </c>
      <c r="GT104">
        <v>0</v>
      </c>
      <c r="GU104" t="s">
        <v>3</v>
      </c>
      <c r="GV104">
        <f t="shared" si="113"/>
        <v>0</v>
      </c>
      <c r="GW104">
        <v>1</v>
      </c>
      <c r="GX104">
        <f t="shared" si="114"/>
        <v>0</v>
      </c>
      <c r="HA104">
        <v>0</v>
      </c>
      <c r="HB104">
        <v>0</v>
      </c>
      <c r="HC104">
        <f t="shared" si="11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18</v>
      </c>
      <c r="B105" s="2">
        <v>1</v>
      </c>
      <c r="C105" s="2">
        <v>95</v>
      </c>
      <c r="D105" s="2"/>
      <c r="E105" s="2" t="s">
        <v>185</v>
      </c>
      <c r="F105" s="2" t="s">
        <v>186</v>
      </c>
      <c r="G105" s="2" t="s">
        <v>187</v>
      </c>
      <c r="H105" s="2" t="s">
        <v>97</v>
      </c>
      <c r="I105" s="2">
        <f>I103*J105</f>
        <v>146.0224</v>
      </c>
      <c r="J105" s="2">
        <v>1.1500000000000001</v>
      </c>
      <c r="K105" s="2">
        <v>1.1499999999999999</v>
      </c>
      <c r="L105" s="2"/>
      <c r="M105" s="2"/>
      <c r="N105" s="2"/>
      <c r="O105" s="2">
        <f t="shared" si="85"/>
        <v>31267.78</v>
      </c>
      <c r="P105" s="2">
        <f t="shared" si="86"/>
        <v>31267.78</v>
      </c>
      <c r="Q105" s="2">
        <f>(ROUND((ROUND(((ET105)*AV105*I105),2)*BB105),2)+ROUND((ROUND(((AE105-(EU105))*AV105*I105),2)*BS105),2))</f>
        <v>0</v>
      </c>
      <c r="R105" s="2">
        <f t="shared" si="87"/>
        <v>0</v>
      </c>
      <c r="S105" s="2">
        <f t="shared" si="88"/>
        <v>0</v>
      </c>
      <c r="T105" s="2">
        <f t="shared" si="89"/>
        <v>0</v>
      </c>
      <c r="U105" s="2">
        <f t="shared" si="90"/>
        <v>0</v>
      </c>
      <c r="V105" s="2">
        <f t="shared" si="91"/>
        <v>0</v>
      </c>
      <c r="W105" s="2">
        <f t="shared" si="92"/>
        <v>0</v>
      </c>
      <c r="X105" s="2">
        <f t="shared" si="93"/>
        <v>0</v>
      </c>
      <c r="Y105" s="2">
        <f t="shared" si="94"/>
        <v>0</v>
      </c>
      <c r="Z105" s="2"/>
      <c r="AA105" s="2">
        <v>50554564</v>
      </c>
      <c r="AB105" s="2">
        <f t="shared" si="95"/>
        <v>214.13</v>
      </c>
      <c r="AC105" s="2">
        <f t="shared" si="96"/>
        <v>214.13</v>
      </c>
      <c r="AD105" s="2">
        <f>ROUND((((ET105)-(EU105))+AE105),6)</f>
        <v>0</v>
      </c>
      <c r="AE105" s="2">
        <f>ROUND((EU105),6)</f>
        <v>0</v>
      </c>
      <c r="AF105" s="2">
        <f>ROUND((EV105),6)</f>
        <v>0</v>
      </c>
      <c r="AG105" s="2">
        <f t="shared" si="97"/>
        <v>0</v>
      </c>
      <c r="AH105" s="2">
        <f>(EW105)</f>
        <v>0</v>
      </c>
      <c r="AI105" s="2">
        <f>(EX105)</f>
        <v>0</v>
      </c>
      <c r="AJ105" s="2">
        <f t="shared" si="98"/>
        <v>0</v>
      </c>
      <c r="AK105" s="2">
        <v>214.13</v>
      </c>
      <c r="AL105" s="2">
        <v>214.13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105</v>
      </c>
      <c r="AU105" s="2">
        <v>77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188</v>
      </c>
      <c r="BK105" s="2"/>
      <c r="BL105" s="2"/>
      <c r="BM105" s="2">
        <v>64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105</v>
      </c>
      <c r="CA105" s="2">
        <v>77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99"/>
        <v>31267.78</v>
      </c>
      <c r="CQ105" s="2">
        <f t="shared" si="100"/>
        <v>214.13</v>
      </c>
      <c r="CR105" s="2">
        <f>(ROUND((ROUND(((ET105)*AV105*1),2)*BB105),2)+ROUND((ROUND(((AE105-(EU105))*AV105*1),2)*BS105),2))</f>
        <v>0</v>
      </c>
      <c r="CS105" s="2">
        <f t="shared" si="101"/>
        <v>0</v>
      </c>
      <c r="CT105" s="2">
        <f t="shared" si="102"/>
        <v>0</v>
      </c>
      <c r="CU105" s="2">
        <f t="shared" si="103"/>
        <v>0</v>
      </c>
      <c r="CV105" s="2">
        <f t="shared" si="104"/>
        <v>0</v>
      </c>
      <c r="CW105" s="2">
        <f t="shared" si="105"/>
        <v>0</v>
      </c>
      <c r="CX105" s="2">
        <f t="shared" si="106"/>
        <v>0</v>
      </c>
      <c r="CY105" s="2">
        <f>((S105*BZ105)/100)</f>
        <v>0</v>
      </c>
      <c r="CZ105" s="2">
        <f>((S105*CA105)/100)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97</v>
      </c>
      <c r="DW105" s="2" t="s">
        <v>97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49573325</v>
      </c>
      <c r="EF105" s="2">
        <v>30</v>
      </c>
      <c r="EG105" s="2" t="s">
        <v>70</v>
      </c>
      <c r="EH105" s="2">
        <v>0</v>
      </c>
      <c r="EI105" s="2" t="s">
        <v>3</v>
      </c>
      <c r="EJ105" s="2">
        <v>1</v>
      </c>
      <c r="EK105" s="2">
        <v>64</v>
      </c>
      <c r="EL105" s="2" t="s">
        <v>178</v>
      </c>
      <c r="EM105" s="2" t="s">
        <v>179</v>
      </c>
      <c r="EN105" s="2"/>
      <c r="EO105" s="2" t="s">
        <v>3</v>
      </c>
      <c r="EP105" s="2"/>
      <c r="EQ105" s="2">
        <v>0</v>
      </c>
      <c r="ER105" s="2">
        <v>214.13</v>
      </c>
      <c r="ES105" s="2">
        <v>214.13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107"/>
        <v>0</v>
      </c>
      <c r="FS105" s="2">
        <v>0</v>
      </c>
      <c r="FT105" s="2"/>
      <c r="FU105" s="2"/>
      <c r="FV105" s="2"/>
      <c r="FW105" s="2"/>
      <c r="FX105" s="2">
        <v>105</v>
      </c>
      <c r="FY105" s="2">
        <v>77</v>
      </c>
      <c r="FZ105" s="2"/>
      <c r="GA105" s="2" t="s">
        <v>3</v>
      </c>
      <c r="GB105" s="2"/>
      <c r="GC105" s="2"/>
      <c r="GD105" s="2">
        <v>0</v>
      </c>
      <c r="GE105" s="2"/>
      <c r="GF105" s="2">
        <v>-1708342623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</v>
      </c>
      <c r="GL105" s="2">
        <f t="shared" si="108"/>
        <v>0</v>
      </c>
      <c r="GM105" s="2">
        <f t="shared" si="109"/>
        <v>31267.78</v>
      </c>
      <c r="GN105" s="2">
        <f t="shared" si="110"/>
        <v>31267.78</v>
      </c>
      <c r="GO105" s="2">
        <f t="shared" si="111"/>
        <v>0</v>
      </c>
      <c r="GP105" s="2">
        <f t="shared" si="112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3"/>
        <v>0</v>
      </c>
      <c r="GW105" s="2">
        <v>1</v>
      </c>
      <c r="GX105" s="2">
        <f t="shared" si="114"/>
        <v>0</v>
      </c>
      <c r="GY105" s="2"/>
      <c r="GZ105" s="2"/>
      <c r="HA105" s="2">
        <v>0</v>
      </c>
      <c r="HB105" s="2">
        <v>0</v>
      </c>
      <c r="HC105" s="2">
        <f t="shared" si="115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C106">
        <v>102</v>
      </c>
      <c r="E106" t="s">
        <v>185</v>
      </c>
      <c r="F106" t="s">
        <v>186</v>
      </c>
      <c r="G106" t="s">
        <v>187</v>
      </c>
      <c r="H106" t="s">
        <v>97</v>
      </c>
      <c r="I106">
        <f>I104*J106</f>
        <v>146.0224</v>
      </c>
      <c r="J106">
        <v>1.1500000000000001</v>
      </c>
      <c r="K106">
        <v>1.1499999999999999</v>
      </c>
      <c r="O106">
        <f t="shared" si="85"/>
        <v>486526.66</v>
      </c>
      <c r="P106">
        <f t="shared" si="86"/>
        <v>486526.66</v>
      </c>
      <c r="Q106">
        <f>(ROUND((ROUND(((ET106)*AV106*I106),2)*BB106),2)+ROUND((ROUND(((AE106-(EU106))*AV106*I106),2)*BS106),2))</f>
        <v>0</v>
      </c>
      <c r="R106">
        <f t="shared" si="87"/>
        <v>0</v>
      </c>
      <c r="S106">
        <f t="shared" si="88"/>
        <v>0</v>
      </c>
      <c r="T106">
        <f t="shared" si="89"/>
        <v>0</v>
      </c>
      <c r="U106">
        <f t="shared" si="90"/>
        <v>0</v>
      </c>
      <c r="V106">
        <f t="shared" si="91"/>
        <v>0</v>
      </c>
      <c r="W106">
        <f t="shared" si="92"/>
        <v>0</v>
      </c>
      <c r="X106">
        <f t="shared" si="93"/>
        <v>0</v>
      </c>
      <c r="Y106">
        <f t="shared" si="94"/>
        <v>0</v>
      </c>
      <c r="AA106">
        <v>50554565</v>
      </c>
      <c r="AB106">
        <f t="shared" si="95"/>
        <v>214.13</v>
      </c>
      <c r="AC106">
        <f t="shared" si="96"/>
        <v>214.13</v>
      </c>
      <c r="AD106">
        <f>ROUND((((ET106)-(EU106))+AE106),6)</f>
        <v>0</v>
      </c>
      <c r="AE106">
        <f>ROUND((EU106),6)</f>
        <v>0</v>
      </c>
      <c r="AF106">
        <f>ROUND((EV106),6)</f>
        <v>0</v>
      </c>
      <c r="AG106">
        <f t="shared" si="97"/>
        <v>0</v>
      </c>
      <c r="AH106">
        <f>(EW106)</f>
        <v>0</v>
      </c>
      <c r="AI106">
        <f>(EX106)</f>
        <v>0</v>
      </c>
      <c r="AJ106">
        <f t="shared" si="98"/>
        <v>0</v>
      </c>
      <c r="AK106">
        <v>214.13</v>
      </c>
      <c r="AL106">
        <v>214.13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15.56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188</v>
      </c>
      <c r="BM106">
        <v>64</v>
      </c>
      <c r="BN106">
        <v>0</v>
      </c>
      <c r="BO106" t="s">
        <v>186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9"/>
        <v>486526.66</v>
      </c>
      <c r="CQ106">
        <f t="shared" si="100"/>
        <v>3331.86</v>
      </c>
      <c r="CR106">
        <f>(ROUND((ROUND(((ET106)*AV106*1),2)*BB106),2)+ROUND((ROUND(((AE106-(EU106))*AV106*1),2)*BS106),2))</f>
        <v>0</v>
      </c>
      <c r="CS106">
        <f t="shared" si="101"/>
        <v>0</v>
      </c>
      <c r="CT106">
        <f t="shared" si="102"/>
        <v>0</v>
      </c>
      <c r="CU106">
        <f t="shared" si="103"/>
        <v>0</v>
      </c>
      <c r="CV106">
        <f t="shared" si="104"/>
        <v>0</v>
      </c>
      <c r="CW106">
        <f t="shared" si="105"/>
        <v>0</v>
      </c>
      <c r="CX106">
        <f t="shared" si="106"/>
        <v>0</v>
      </c>
      <c r="CY106">
        <f>S106*(BZ106/100)</f>
        <v>0</v>
      </c>
      <c r="CZ106">
        <f>S106*(CA106/100)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105</v>
      </c>
      <c r="DO106">
        <v>77</v>
      </c>
      <c r="DP106">
        <v>1</v>
      </c>
      <c r="DQ106">
        <v>1</v>
      </c>
      <c r="DU106">
        <v>1007</v>
      </c>
      <c r="DV106" t="s">
        <v>97</v>
      </c>
      <c r="DW106" t="s">
        <v>97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49573325</v>
      </c>
      <c r="EF106">
        <v>30</v>
      </c>
      <c r="EG106" t="s">
        <v>70</v>
      </c>
      <c r="EH106">
        <v>0</v>
      </c>
      <c r="EI106" t="s">
        <v>3</v>
      </c>
      <c r="EJ106">
        <v>1</v>
      </c>
      <c r="EK106">
        <v>64</v>
      </c>
      <c r="EL106" t="s">
        <v>178</v>
      </c>
      <c r="EM106" t="s">
        <v>179</v>
      </c>
      <c r="EO106" t="s">
        <v>3</v>
      </c>
      <c r="EQ106">
        <v>0</v>
      </c>
      <c r="ER106">
        <v>214.13</v>
      </c>
      <c r="ES106">
        <v>214.13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07"/>
        <v>0</v>
      </c>
      <c r="FS106">
        <v>0</v>
      </c>
      <c r="FX106">
        <v>105</v>
      </c>
      <c r="FY106">
        <v>77</v>
      </c>
      <c r="GA106" t="s">
        <v>3</v>
      </c>
      <c r="GD106">
        <v>0</v>
      </c>
      <c r="GF106">
        <v>-1708342623</v>
      </c>
      <c r="GG106">
        <v>2</v>
      </c>
      <c r="GH106">
        <v>1</v>
      </c>
      <c r="GI106">
        <v>2</v>
      </c>
      <c r="GJ106">
        <v>0</v>
      </c>
      <c r="GK106">
        <f>ROUND(R106*(S12)/100,2)</f>
        <v>0</v>
      </c>
      <c r="GL106">
        <f t="shared" si="108"/>
        <v>0</v>
      </c>
      <c r="GM106">
        <f t="shared" si="109"/>
        <v>486526.66</v>
      </c>
      <c r="GN106">
        <f t="shared" si="110"/>
        <v>486526.66</v>
      </c>
      <c r="GO106">
        <f t="shared" si="111"/>
        <v>0</v>
      </c>
      <c r="GP106">
        <f t="shared" si="112"/>
        <v>0</v>
      </c>
      <c r="GR106">
        <v>0</v>
      </c>
      <c r="GS106">
        <v>3</v>
      </c>
      <c r="GT106">
        <v>0</v>
      </c>
      <c r="GU106" t="s">
        <v>3</v>
      </c>
      <c r="GV106">
        <f t="shared" si="113"/>
        <v>0</v>
      </c>
      <c r="GW106">
        <v>1</v>
      </c>
      <c r="GX106">
        <f t="shared" si="114"/>
        <v>0</v>
      </c>
      <c r="HA106">
        <v>0</v>
      </c>
      <c r="HB106">
        <v>0</v>
      </c>
      <c r="HC106">
        <f t="shared" si="11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ROW(SmtRes!A108)</f>
        <v>108</v>
      </c>
      <c r="D107" s="2">
        <f>ROW(EtalonRes!A108)</f>
        <v>108</v>
      </c>
      <c r="E107" s="2" t="s">
        <v>189</v>
      </c>
      <c r="F107" s="2" t="s">
        <v>190</v>
      </c>
      <c r="G107" s="2" t="s">
        <v>191</v>
      </c>
      <c r="H107" s="2" t="s">
        <v>192</v>
      </c>
      <c r="I107" s="2">
        <f>ROUND(31.744/100,9)</f>
        <v>0.31744</v>
      </c>
      <c r="J107" s="2">
        <v>0</v>
      </c>
      <c r="K107" s="2">
        <f>ROUND(31.744/100,9)</f>
        <v>0.31744</v>
      </c>
      <c r="L107" s="2"/>
      <c r="M107" s="2"/>
      <c r="N107" s="2"/>
      <c r="O107" s="2">
        <f t="shared" si="85"/>
        <v>1077.6300000000001</v>
      </c>
      <c r="P107" s="2">
        <f t="shared" si="86"/>
        <v>590.4</v>
      </c>
      <c r="Q107" s="2">
        <f>(ROUND((ROUND((((ET107*1.1))*AV107*I107),2)*BB107),2)+ROUND((ROUND(((AE107-((EU107*1.1)))*AV107*I107),2)*BS107),2))</f>
        <v>5.46</v>
      </c>
      <c r="R107" s="2">
        <f t="shared" si="87"/>
        <v>0.53</v>
      </c>
      <c r="S107" s="2">
        <f t="shared" si="88"/>
        <v>481.77</v>
      </c>
      <c r="T107" s="2">
        <f t="shared" si="89"/>
        <v>0</v>
      </c>
      <c r="U107" s="2">
        <f t="shared" si="90"/>
        <v>47.13984</v>
      </c>
      <c r="V107" s="2">
        <f t="shared" si="91"/>
        <v>0</v>
      </c>
      <c r="W107" s="2">
        <f t="shared" si="92"/>
        <v>0</v>
      </c>
      <c r="X107" s="2">
        <f t="shared" si="93"/>
        <v>472.13</v>
      </c>
      <c r="Y107" s="2">
        <f t="shared" si="94"/>
        <v>337.24</v>
      </c>
      <c r="Z107" s="2"/>
      <c r="AA107" s="2">
        <v>50554564</v>
      </c>
      <c r="AB107" s="2">
        <f t="shared" si="95"/>
        <v>3394.7550000000001</v>
      </c>
      <c r="AC107" s="2">
        <f t="shared" si="96"/>
        <v>1859.87</v>
      </c>
      <c r="AD107" s="2">
        <f>ROUND(((((ET107*1.1))-((EU107*1.1)))+AE107),6)</f>
        <v>17.215</v>
      </c>
      <c r="AE107" s="2">
        <f>ROUND(((EU107*1.1)),6)</f>
        <v>1.661</v>
      </c>
      <c r="AF107" s="2">
        <f>ROUND(((EV107*1.1)),6)</f>
        <v>1517.67</v>
      </c>
      <c r="AG107" s="2">
        <f t="shared" si="97"/>
        <v>0</v>
      </c>
      <c r="AH107" s="2">
        <f>((EW107*1.1))</f>
        <v>148.5</v>
      </c>
      <c r="AI107" s="2">
        <f>((EX107*1.1))</f>
        <v>0</v>
      </c>
      <c r="AJ107" s="2">
        <f t="shared" si="98"/>
        <v>0</v>
      </c>
      <c r="AK107" s="2">
        <v>3255.22</v>
      </c>
      <c r="AL107" s="2">
        <v>1859.87</v>
      </c>
      <c r="AM107" s="2">
        <v>15.65</v>
      </c>
      <c r="AN107" s="2">
        <v>1.51</v>
      </c>
      <c r="AO107" s="2">
        <v>1379.7</v>
      </c>
      <c r="AP107" s="2">
        <v>0</v>
      </c>
      <c r="AQ107" s="2">
        <v>135</v>
      </c>
      <c r="AR107" s="2">
        <v>0</v>
      </c>
      <c r="AS107" s="2">
        <v>0</v>
      </c>
      <c r="AT107" s="2">
        <v>98</v>
      </c>
      <c r="AU107" s="2">
        <v>70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193</v>
      </c>
      <c r="BK107" s="2"/>
      <c r="BL107" s="2"/>
      <c r="BM107" s="2">
        <v>47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98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9"/>
        <v>1077.6300000000001</v>
      </c>
      <c r="CQ107" s="2">
        <f t="shared" si="100"/>
        <v>1859.87</v>
      </c>
      <c r="CR107" s="2">
        <f>(ROUND((ROUND((((ET107*1.1))*AV107*1),2)*BB107),2)+ROUND((ROUND(((AE107-((EU107*1.1)))*AV107*1),2)*BS107),2))</f>
        <v>17.22</v>
      </c>
      <c r="CS107" s="2">
        <f t="shared" si="101"/>
        <v>1.66</v>
      </c>
      <c r="CT107" s="2">
        <f t="shared" si="102"/>
        <v>1517.67</v>
      </c>
      <c r="CU107" s="2">
        <f t="shared" si="103"/>
        <v>0</v>
      </c>
      <c r="CV107" s="2">
        <f t="shared" si="104"/>
        <v>148.5</v>
      </c>
      <c r="CW107" s="2">
        <f t="shared" si="105"/>
        <v>0</v>
      </c>
      <c r="CX107" s="2">
        <f t="shared" si="106"/>
        <v>0</v>
      </c>
      <c r="CY107" s="2">
        <f>((S107*BZ107)/100)</f>
        <v>472.13459999999998</v>
      </c>
      <c r="CZ107" s="2">
        <f>((S107*CA107)/100)</f>
        <v>337.23900000000003</v>
      </c>
      <c r="DA107" s="2"/>
      <c r="DB107" s="2"/>
      <c r="DC107" s="2" t="s">
        <v>3</v>
      </c>
      <c r="DD107" s="2" t="s">
        <v>3</v>
      </c>
      <c r="DE107" s="2" t="s">
        <v>21</v>
      </c>
      <c r="DF107" s="2" t="s">
        <v>21</v>
      </c>
      <c r="DG107" s="2" t="s">
        <v>21</v>
      </c>
      <c r="DH107" s="2" t="s">
        <v>3</v>
      </c>
      <c r="DI107" s="2" t="s">
        <v>21</v>
      </c>
      <c r="DJ107" s="2" t="s">
        <v>21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192</v>
      </c>
      <c r="DW107" s="2" t="s">
        <v>192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49573406</v>
      </c>
      <c r="EF107" s="2">
        <v>30</v>
      </c>
      <c r="EG107" s="2" t="s">
        <v>70</v>
      </c>
      <c r="EH107" s="2">
        <v>0</v>
      </c>
      <c r="EI107" s="2" t="s">
        <v>3</v>
      </c>
      <c r="EJ107" s="2">
        <v>1</v>
      </c>
      <c r="EK107" s="2">
        <v>47</v>
      </c>
      <c r="EL107" s="2" t="s">
        <v>194</v>
      </c>
      <c r="EM107" s="2" t="s">
        <v>195</v>
      </c>
      <c r="EN107" s="2"/>
      <c r="EO107" s="2" t="s">
        <v>3</v>
      </c>
      <c r="EP107" s="2"/>
      <c r="EQ107" s="2">
        <v>1441792</v>
      </c>
      <c r="ER107" s="2">
        <v>3255.22</v>
      </c>
      <c r="ES107" s="2">
        <v>1859.87</v>
      </c>
      <c r="ET107" s="2">
        <v>15.65</v>
      </c>
      <c r="EU107" s="2">
        <v>1.51</v>
      </c>
      <c r="EV107" s="2">
        <v>1379.7</v>
      </c>
      <c r="EW107" s="2">
        <v>135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107"/>
        <v>0</v>
      </c>
      <c r="FS107" s="2">
        <v>0</v>
      </c>
      <c r="FT107" s="2"/>
      <c r="FU107" s="2"/>
      <c r="FV107" s="2"/>
      <c r="FW107" s="2"/>
      <c r="FX107" s="2">
        <v>98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24729577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0.93</v>
      </c>
      <c r="GL107" s="2">
        <f t="shared" si="108"/>
        <v>0</v>
      </c>
      <c r="GM107" s="2">
        <f t="shared" si="109"/>
        <v>1887.93</v>
      </c>
      <c r="GN107" s="2">
        <f t="shared" si="110"/>
        <v>1887.93</v>
      </c>
      <c r="GO107" s="2">
        <f t="shared" si="111"/>
        <v>0</v>
      </c>
      <c r="GP107" s="2">
        <f t="shared" si="112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3"/>
        <v>0</v>
      </c>
      <c r="GW107" s="2">
        <v>1</v>
      </c>
      <c r="GX107" s="2">
        <f t="shared" si="114"/>
        <v>0</v>
      </c>
      <c r="GY107" s="2"/>
      <c r="GZ107" s="2"/>
      <c r="HA107" s="2">
        <v>0</v>
      </c>
      <c r="HB107" s="2">
        <v>0</v>
      </c>
      <c r="HC107" s="2">
        <f t="shared" si="115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ROW(SmtRes!A114)</f>
        <v>114</v>
      </c>
      <c r="D108">
        <f>ROW(EtalonRes!A114)</f>
        <v>114</v>
      </c>
      <c r="E108" t="s">
        <v>189</v>
      </c>
      <c r="F108" t="s">
        <v>190</v>
      </c>
      <c r="G108" t="s">
        <v>191</v>
      </c>
      <c r="H108" t="s">
        <v>192</v>
      </c>
      <c r="I108">
        <f>ROUND(31.744/100,9)</f>
        <v>0.31744</v>
      </c>
      <c r="J108">
        <v>0</v>
      </c>
      <c r="K108">
        <f>ROUND(31.744/100,9)</f>
        <v>0.31744</v>
      </c>
      <c r="O108">
        <f t="shared" si="85"/>
        <v>20328.52</v>
      </c>
      <c r="P108">
        <f t="shared" si="86"/>
        <v>3843.5</v>
      </c>
      <c r="Q108">
        <f>(ROUND((ROUND((((ET108*1.1))*AV108*I108),2)*BB108),2)+ROUND((ROUND(((AE108-((EU108*1.1)))*AV108*I108),2)*BS108),2))</f>
        <v>61.48</v>
      </c>
      <c r="R108">
        <f t="shared" si="87"/>
        <v>18.07</v>
      </c>
      <c r="S108">
        <f t="shared" si="88"/>
        <v>16423.54</v>
      </c>
      <c r="T108">
        <f t="shared" si="89"/>
        <v>0</v>
      </c>
      <c r="U108">
        <f t="shared" si="90"/>
        <v>47.13984</v>
      </c>
      <c r="V108">
        <f t="shared" si="91"/>
        <v>0</v>
      </c>
      <c r="W108">
        <f t="shared" si="92"/>
        <v>0</v>
      </c>
      <c r="X108">
        <f t="shared" si="93"/>
        <v>15438.13</v>
      </c>
      <c r="Y108">
        <f t="shared" si="94"/>
        <v>10839.54</v>
      </c>
      <c r="AA108">
        <v>50554565</v>
      </c>
      <c r="AB108">
        <f t="shared" si="95"/>
        <v>3394.7550000000001</v>
      </c>
      <c r="AC108">
        <f t="shared" si="96"/>
        <v>1859.87</v>
      </c>
      <c r="AD108">
        <f>ROUND(((((ET108*1.1))-((EU108*1.1)))+AE108),6)</f>
        <v>17.215</v>
      </c>
      <c r="AE108">
        <f>ROUND(((EU108*1.1)),6)</f>
        <v>1.661</v>
      </c>
      <c r="AF108">
        <f>ROUND(((EV108*1.1)),6)</f>
        <v>1517.67</v>
      </c>
      <c r="AG108">
        <f t="shared" si="97"/>
        <v>0</v>
      </c>
      <c r="AH108">
        <f>((EW108*1.1))</f>
        <v>148.5</v>
      </c>
      <c r="AI108">
        <f>((EX108*1.1))</f>
        <v>0</v>
      </c>
      <c r="AJ108">
        <f t="shared" si="98"/>
        <v>0</v>
      </c>
      <c r="AK108">
        <v>3255.22</v>
      </c>
      <c r="AL108">
        <v>1859.87</v>
      </c>
      <c r="AM108">
        <v>15.65</v>
      </c>
      <c r="AN108">
        <v>1.51</v>
      </c>
      <c r="AO108">
        <v>1379.7</v>
      </c>
      <c r="AP108">
        <v>0</v>
      </c>
      <c r="AQ108">
        <v>135</v>
      </c>
      <c r="AR108">
        <v>0</v>
      </c>
      <c r="AS108">
        <v>0</v>
      </c>
      <c r="AT108">
        <v>94</v>
      </c>
      <c r="AU108">
        <v>66</v>
      </c>
      <c r="AV108">
        <v>1</v>
      </c>
      <c r="AW108">
        <v>1</v>
      </c>
      <c r="AZ108">
        <v>1</v>
      </c>
      <c r="BA108">
        <v>34.090000000000003</v>
      </c>
      <c r="BB108">
        <v>11.26</v>
      </c>
      <c r="BC108">
        <v>6.51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193</v>
      </c>
      <c r="BM108">
        <v>47</v>
      </c>
      <c r="BN108">
        <v>0</v>
      </c>
      <c r="BO108" t="s">
        <v>190</v>
      </c>
      <c r="BP108">
        <v>1</v>
      </c>
      <c r="BQ108">
        <v>30</v>
      </c>
      <c r="BR108">
        <v>0</v>
      </c>
      <c r="BS108">
        <v>34.090000000000003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94</v>
      </c>
      <c r="CA108">
        <v>66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9"/>
        <v>20328.52</v>
      </c>
      <c r="CQ108">
        <f t="shared" si="100"/>
        <v>12107.75</v>
      </c>
      <c r="CR108">
        <f>(ROUND((ROUND((((ET108*1.1))*AV108*1),2)*BB108),2)+ROUND((ROUND(((AE108-((EU108*1.1)))*AV108*1),2)*BS108),2))</f>
        <v>193.9</v>
      </c>
      <c r="CS108">
        <f t="shared" si="101"/>
        <v>56.59</v>
      </c>
      <c r="CT108">
        <f t="shared" si="102"/>
        <v>51737.37</v>
      </c>
      <c r="CU108">
        <f t="shared" si="103"/>
        <v>0</v>
      </c>
      <c r="CV108">
        <f t="shared" si="104"/>
        <v>148.5</v>
      </c>
      <c r="CW108">
        <f t="shared" si="105"/>
        <v>0</v>
      </c>
      <c r="CX108">
        <f t="shared" si="106"/>
        <v>0</v>
      </c>
      <c r="CY108">
        <f>S108*(BZ108/100)</f>
        <v>15438.1276</v>
      </c>
      <c r="CZ108">
        <f>S108*(CA108/100)</f>
        <v>10839.536400000001</v>
      </c>
      <c r="DC108" t="s">
        <v>3</v>
      </c>
      <c r="DD108" t="s">
        <v>3</v>
      </c>
      <c r="DE108" t="s">
        <v>21</v>
      </c>
      <c r="DF108" t="s">
        <v>21</v>
      </c>
      <c r="DG108" t="s">
        <v>21</v>
      </c>
      <c r="DH108" t="s">
        <v>3</v>
      </c>
      <c r="DI108" t="s">
        <v>21</v>
      </c>
      <c r="DJ108" t="s">
        <v>21</v>
      </c>
      <c r="DK108" t="s">
        <v>3</v>
      </c>
      <c r="DL108" t="s">
        <v>3</v>
      </c>
      <c r="DM108" t="s">
        <v>3</v>
      </c>
      <c r="DN108">
        <v>98</v>
      </c>
      <c r="DO108">
        <v>70</v>
      </c>
      <c r="DP108">
        <v>1</v>
      </c>
      <c r="DQ108">
        <v>1</v>
      </c>
      <c r="DU108">
        <v>1013</v>
      </c>
      <c r="DV108" t="s">
        <v>192</v>
      </c>
      <c r="DW108" t="s">
        <v>192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49573406</v>
      </c>
      <c r="EF108">
        <v>30</v>
      </c>
      <c r="EG108" t="s">
        <v>70</v>
      </c>
      <c r="EH108">
        <v>0</v>
      </c>
      <c r="EI108" t="s">
        <v>3</v>
      </c>
      <c r="EJ108">
        <v>1</v>
      </c>
      <c r="EK108">
        <v>47</v>
      </c>
      <c r="EL108" t="s">
        <v>194</v>
      </c>
      <c r="EM108" t="s">
        <v>195</v>
      </c>
      <c r="EO108" t="s">
        <v>3</v>
      </c>
      <c r="EQ108">
        <v>1441792</v>
      </c>
      <c r="ER108">
        <v>3255.22</v>
      </c>
      <c r="ES108">
        <v>1859.87</v>
      </c>
      <c r="ET108">
        <v>15.65</v>
      </c>
      <c r="EU108">
        <v>1.51</v>
      </c>
      <c r="EV108">
        <v>1379.7</v>
      </c>
      <c r="EW108">
        <v>135</v>
      </c>
      <c r="EX108">
        <v>0</v>
      </c>
      <c r="EY108">
        <v>0</v>
      </c>
      <c r="FQ108">
        <v>0</v>
      </c>
      <c r="FR108">
        <f t="shared" si="107"/>
        <v>0</v>
      </c>
      <c r="FS108">
        <v>0</v>
      </c>
      <c r="FX108">
        <v>98</v>
      </c>
      <c r="FY108">
        <v>70</v>
      </c>
      <c r="GA108" t="s">
        <v>3</v>
      </c>
      <c r="GD108">
        <v>0</v>
      </c>
      <c r="GF108">
        <v>24729577</v>
      </c>
      <c r="GG108">
        <v>2</v>
      </c>
      <c r="GH108">
        <v>1</v>
      </c>
      <c r="GI108">
        <v>2</v>
      </c>
      <c r="GJ108">
        <v>0</v>
      </c>
      <c r="GK108">
        <f>ROUND(R108*(S12)/100,2)</f>
        <v>28.91</v>
      </c>
      <c r="GL108">
        <f t="shared" si="108"/>
        <v>0</v>
      </c>
      <c r="GM108">
        <f t="shared" si="109"/>
        <v>46635.1</v>
      </c>
      <c r="GN108">
        <f t="shared" si="110"/>
        <v>46635.1</v>
      </c>
      <c r="GO108">
        <f t="shared" si="111"/>
        <v>0</v>
      </c>
      <c r="GP108">
        <f t="shared" si="112"/>
        <v>0</v>
      </c>
      <c r="GR108">
        <v>0</v>
      </c>
      <c r="GS108">
        <v>3</v>
      </c>
      <c r="GT108">
        <v>0</v>
      </c>
      <c r="GU108" t="s">
        <v>3</v>
      </c>
      <c r="GV108">
        <f t="shared" si="113"/>
        <v>0</v>
      </c>
      <c r="GW108">
        <v>1</v>
      </c>
      <c r="GX108">
        <f t="shared" si="114"/>
        <v>0</v>
      </c>
      <c r="HA108">
        <v>0</v>
      </c>
      <c r="HB108">
        <v>0</v>
      </c>
      <c r="HC108">
        <f t="shared" si="11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">
      <c r="A109" s="2">
        <v>18</v>
      </c>
      <c r="B109" s="2">
        <v>1</v>
      </c>
      <c r="C109" s="2">
        <v>108</v>
      </c>
      <c r="D109" s="2"/>
      <c r="E109" s="2" t="s">
        <v>196</v>
      </c>
      <c r="F109" s="2" t="s">
        <v>197</v>
      </c>
      <c r="G109" s="2" t="s">
        <v>198</v>
      </c>
      <c r="H109" s="2" t="s">
        <v>97</v>
      </c>
      <c r="I109" s="2">
        <f>I107*J109</f>
        <v>32.377729000000002</v>
      </c>
      <c r="J109" s="2">
        <v>101.99637411794356</v>
      </c>
      <c r="K109" s="2">
        <v>101.996374</v>
      </c>
      <c r="L109" s="2"/>
      <c r="M109" s="2"/>
      <c r="N109" s="2"/>
      <c r="O109" s="2">
        <f t="shared" si="85"/>
        <v>19572.34</v>
      </c>
      <c r="P109" s="2">
        <f t="shared" si="86"/>
        <v>19572.34</v>
      </c>
      <c r="Q109" s="2">
        <f>(ROUND((ROUND(((ET109)*AV109*I109),2)*BB109),2)+ROUND((ROUND(((AE109-(EU109))*AV109*I109),2)*BS109),2))</f>
        <v>0</v>
      </c>
      <c r="R109" s="2">
        <f t="shared" si="87"/>
        <v>0</v>
      </c>
      <c r="S109" s="2">
        <f t="shared" si="88"/>
        <v>0</v>
      </c>
      <c r="T109" s="2">
        <f t="shared" si="89"/>
        <v>0</v>
      </c>
      <c r="U109" s="2">
        <f t="shared" si="90"/>
        <v>0</v>
      </c>
      <c r="V109" s="2">
        <f t="shared" si="91"/>
        <v>0</v>
      </c>
      <c r="W109" s="2">
        <f t="shared" si="92"/>
        <v>0</v>
      </c>
      <c r="X109" s="2">
        <f t="shared" si="93"/>
        <v>0</v>
      </c>
      <c r="Y109" s="2">
        <f t="shared" si="94"/>
        <v>0</v>
      </c>
      <c r="Z109" s="2"/>
      <c r="AA109" s="2">
        <v>50554564</v>
      </c>
      <c r="AB109" s="2">
        <f t="shared" si="95"/>
        <v>604.5</v>
      </c>
      <c r="AC109" s="2">
        <f t="shared" si="96"/>
        <v>604.5</v>
      </c>
      <c r="AD109" s="2">
        <f>ROUND((((ET109)-(EU109))+AE109),6)</f>
        <v>0</v>
      </c>
      <c r="AE109" s="2">
        <f>ROUND((EU109),6)</f>
        <v>0</v>
      </c>
      <c r="AF109" s="2">
        <f>ROUND((EV109),6)</f>
        <v>0</v>
      </c>
      <c r="AG109" s="2">
        <f t="shared" si="97"/>
        <v>0</v>
      </c>
      <c r="AH109" s="2">
        <f>(EW109)</f>
        <v>0</v>
      </c>
      <c r="AI109" s="2">
        <f>(EX109)</f>
        <v>0</v>
      </c>
      <c r="AJ109" s="2">
        <f t="shared" si="98"/>
        <v>0</v>
      </c>
      <c r="AK109" s="2">
        <v>604.5</v>
      </c>
      <c r="AL109" s="2">
        <v>604.5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98</v>
      </c>
      <c r="AU109" s="2">
        <v>70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199</v>
      </c>
      <c r="BK109" s="2"/>
      <c r="BL109" s="2"/>
      <c r="BM109" s="2">
        <v>47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98</v>
      </c>
      <c r="CA109" s="2">
        <v>70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9"/>
        <v>19572.34</v>
      </c>
      <c r="CQ109" s="2">
        <f t="shared" si="100"/>
        <v>604.5</v>
      </c>
      <c r="CR109" s="2">
        <f>(ROUND((ROUND(((ET109)*AV109*1),2)*BB109),2)+ROUND((ROUND(((AE109-(EU109))*AV109*1),2)*BS109),2))</f>
        <v>0</v>
      </c>
      <c r="CS109" s="2">
        <f t="shared" si="101"/>
        <v>0</v>
      </c>
      <c r="CT109" s="2">
        <f t="shared" si="102"/>
        <v>0</v>
      </c>
      <c r="CU109" s="2">
        <f t="shared" si="103"/>
        <v>0</v>
      </c>
      <c r="CV109" s="2">
        <f t="shared" si="104"/>
        <v>0</v>
      </c>
      <c r="CW109" s="2">
        <f t="shared" si="105"/>
        <v>0</v>
      </c>
      <c r="CX109" s="2">
        <f t="shared" si="106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1007</v>
      </c>
      <c r="DV109" s="2" t="s">
        <v>97</v>
      </c>
      <c r="DW109" s="2" t="s">
        <v>97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49573406</v>
      </c>
      <c r="EF109" s="2">
        <v>30</v>
      </c>
      <c r="EG109" s="2" t="s">
        <v>70</v>
      </c>
      <c r="EH109" s="2">
        <v>0</v>
      </c>
      <c r="EI109" s="2" t="s">
        <v>3</v>
      </c>
      <c r="EJ109" s="2">
        <v>1</v>
      </c>
      <c r="EK109" s="2">
        <v>47</v>
      </c>
      <c r="EL109" s="2" t="s">
        <v>194</v>
      </c>
      <c r="EM109" s="2" t="s">
        <v>195</v>
      </c>
      <c r="EN109" s="2"/>
      <c r="EO109" s="2" t="s">
        <v>3</v>
      </c>
      <c r="EP109" s="2"/>
      <c r="EQ109" s="2">
        <v>0</v>
      </c>
      <c r="ER109" s="2">
        <v>604.5</v>
      </c>
      <c r="ES109" s="2">
        <v>604.5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107"/>
        <v>0</v>
      </c>
      <c r="FS109" s="2">
        <v>0</v>
      </c>
      <c r="FT109" s="2"/>
      <c r="FU109" s="2"/>
      <c r="FV109" s="2"/>
      <c r="FW109" s="2"/>
      <c r="FX109" s="2">
        <v>98</v>
      </c>
      <c r="FY109" s="2">
        <v>70</v>
      </c>
      <c r="FZ109" s="2"/>
      <c r="GA109" s="2" t="s">
        <v>3</v>
      </c>
      <c r="GB109" s="2"/>
      <c r="GC109" s="2"/>
      <c r="GD109" s="2">
        <v>0</v>
      </c>
      <c r="GE109" s="2"/>
      <c r="GF109" s="2">
        <v>-1410308529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8"/>
        <v>0</v>
      </c>
      <c r="GM109" s="2">
        <f t="shared" si="109"/>
        <v>19572.34</v>
      </c>
      <c r="GN109" s="2">
        <f t="shared" si="110"/>
        <v>19572.34</v>
      </c>
      <c r="GO109" s="2">
        <f t="shared" si="111"/>
        <v>0</v>
      </c>
      <c r="GP109" s="2">
        <f t="shared" si="112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3"/>
        <v>0</v>
      </c>
      <c r="GW109" s="2">
        <v>1</v>
      </c>
      <c r="GX109" s="2">
        <f t="shared" si="114"/>
        <v>0</v>
      </c>
      <c r="GY109" s="2"/>
      <c r="GZ109" s="2"/>
      <c r="HA109" s="2">
        <v>0</v>
      </c>
      <c r="HB109" s="2">
        <v>0</v>
      </c>
      <c r="HC109" s="2">
        <f t="shared" si="115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C110">
        <v>114</v>
      </c>
      <c r="E110" t="s">
        <v>196</v>
      </c>
      <c r="F110" t="s">
        <v>197</v>
      </c>
      <c r="G110" t="s">
        <v>198</v>
      </c>
      <c r="H110" t="s">
        <v>97</v>
      </c>
      <c r="I110">
        <f>I108*J110</f>
        <v>32.377729000000002</v>
      </c>
      <c r="J110">
        <v>101.99637411794356</v>
      </c>
      <c r="K110">
        <v>101.996374</v>
      </c>
      <c r="O110">
        <f t="shared" si="85"/>
        <v>166169.17000000001</v>
      </c>
      <c r="P110">
        <f t="shared" si="86"/>
        <v>166169.17000000001</v>
      </c>
      <c r="Q110">
        <f>(ROUND((ROUND(((ET110)*AV110*I110),2)*BB110),2)+ROUND((ROUND(((AE110-(EU110))*AV110*I110),2)*BS110),2))</f>
        <v>0</v>
      </c>
      <c r="R110">
        <f t="shared" si="87"/>
        <v>0</v>
      </c>
      <c r="S110">
        <f t="shared" si="88"/>
        <v>0</v>
      </c>
      <c r="T110">
        <f t="shared" si="89"/>
        <v>0</v>
      </c>
      <c r="U110">
        <f t="shared" si="90"/>
        <v>0</v>
      </c>
      <c r="V110">
        <f t="shared" si="91"/>
        <v>0</v>
      </c>
      <c r="W110">
        <f t="shared" si="92"/>
        <v>0</v>
      </c>
      <c r="X110">
        <f t="shared" si="93"/>
        <v>0</v>
      </c>
      <c r="Y110">
        <f t="shared" si="94"/>
        <v>0</v>
      </c>
      <c r="AA110">
        <v>50554565</v>
      </c>
      <c r="AB110">
        <f t="shared" si="95"/>
        <v>604.5</v>
      </c>
      <c r="AC110">
        <f t="shared" si="96"/>
        <v>604.5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97"/>
        <v>0</v>
      </c>
      <c r="AH110">
        <f>(EW110)</f>
        <v>0</v>
      </c>
      <c r="AI110">
        <f>(EX110)</f>
        <v>0</v>
      </c>
      <c r="AJ110">
        <f t="shared" si="98"/>
        <v>0</v>
      </c>
      <c r="AK110">
        <v>604.5</v>
      </c>
      <c r="AL110">
        <v>604.5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8.49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199</v>
      </c>
      <c r="BM110">
        <v>47</v>
      </c>
      <c r="BN110">
        <v>0</v>
      </c>
      <c r="BO110" t="s">
        <v>197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9"/>
        <v>166169.17000000001</v>
      </c>
      <c r="CQ110">
        <f t="shared" si="100"/>
        <v>5132.21</v>
      </c>
      <c r="CR110">
        <f>(ROUND((ROUND(((ET110)*AV110*1),2)*BB110),2)+ROUND((ROUND(((AE110-(EU110))*AV110*1),2)*BS110),2))</f>
        <v>0</v>
      </c>
      <c r="CS110">
        <f t="shared" si="101"/>
        <v>0</v>
      </c>
      <c r="CT110">
        <f t="shared" si="102"/>
        <v>0</v>
      </c>
      <c r="CU110">
        <f t="shared" si="103"/>
        <v>0</v>
      </c>
      <c r="CV110">
        <f t="shared" si="104"/>
        <v>0</v>
      </c>
      <c r="CW110">
        <f t="shared" si="105"/>
        <v>0</v>
      </c>
      <c r="CX110">
        <f t="shared" si="106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98</v>
      </c>
      <c r="DO110">
        <v>70</v>
      </c>
      <c r="DP110">
        <v>1</v>
      </c>
      <c r="DQ110">
        <v>1</v>
      </c>
      <c r="DU110">
        <v>1007</v>
      </c>
      <c r="DV110" t="s">
        <v>97</v>
      </c>
      <c r="DW110" t="s">
        <v>97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49573406</v>
      </c>
      <c r="EF110">
        <v>30</v>
      </c>
      <c r="EG110" t="s">
        <v>70</v>
      </c>
      <c r="EH110">
        <v>0</v>
      </c>
      <c r="EI110" t="s">
        <v>3</v>
      </c>
      <c r="EJ110">
        <v>1</v>
      </c>
      <c r="EK110">
        <v>47</v>
      </c>
      <c r="EL110" t="s">
        <v>194</v>
      </c>
      <c r="EM110" t="s">
        <v>195</v>
      </c>
      <c r="EO110" t="s">
        <v>3</v>
      </c>
      <c r="EQ110">
        <v>0</v>
      </c>
      <c r="ER110">
        <v>604.5</v>
      </c>
      <c r="ES110">
        <v>604.5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07"/>
        <v>0</v>
      </c>
      <c r="FS110">
        <v>0</v>
      </c>
      <c r="FX110">
        <v>98</v>
      </c>
      <c r="FY110">
        <v>70</v>
      </c>
      <c r="GA110" t="s">
        <v>3</v>
      </c>
      <c r="GD110">
        <v>0</v>
      </c>
      <c r="GF110">
        <v>-1410308529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8"/>
        <v>0</v>
      </c>
      <c r="GM110">
        <f t="shared" si="109"/>
        <v>166169.17000000001</v>
      </c>
      <c r="GN110">
        <f t="shared" si="110"/>
        <v>166169.17000000001</v>
      </c>
      <c r="GO110">
        <f t="shared" si="111"/>
        <v>0</v>
      </c>
      <c r="GP110">
        <f t="shared" si="112"/>
        <v>0</v>
      </c>
      <c r="GR110">
        <v>0</v>
      </c>
      <c r="GS110">
        <v>3</v>
      </c>
      <c r="GT110">
        <v>0</v>
      </c>
      <c r="GU110" t="s">
        <v>3</v>
      </c>
      <c r="GV110">
        <f t="shared" si="113"/>
        <v>0</v>
      </c>
      <c r="GW110">
        <v>1</v>
      </c>
      <c r="GX110">
        <f t="shared" si="114"/>
        <v>0</v>
      </c>
      <c r="HA110">
        <v>0</v>
      </c>
      <c r="HB110">
        <v>0</v>
      </c>
      <c r="HC110">
        <f t="shared" si="115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">
      <c r="A111" s="2">
        <v>17</v>
      </c>
      <c r="B111" s="2">
        <v>1</v>
      </c>
      <c r="C111" s="2">
        <f>ROW(SmtRes!A119)</f>
        <v>119</v>
      </c>
      <c r="D111" s="2">
        <f>ROW(EtalonRes!A120)</f>
        <v>120</v>
      </c>
      <c r="E111" s="2" t="s">
        <v>200</v>
      </c>
      <c r="F111" s="2" t="s">
        <v>201</v>
      </c>
      <c r="G111" s="2" t="s">
        <v>202</v>
      </c>
      <c r="H111" s="2" t="s">
        <v>203</v>
      </c>
      <c r="I111" s="2">
        <f>ROUND(317.44/100,9)</f>
        <v>3.1743999999999999</v>
      </c>
      <c r="J111" s="2">
        <v>0</v>
      </c>
      <c r="K111" s="2">
        <f>ROUND(317.44/100,9)</f>
        <v>3.1743999999999999</v>
      </c>
      <c r="L111" s="2"/>
      <c r="M111" s="2"/>
      <c r="N111" s="2"/>
      <c r="O111" s="2">
        <f t="shared" si="85"/>
        <v>1720.24</v>
      </c>
      <c r="P111" s="2">
        <f t="shared" si="86"/>
        <v>272.27</v>
      </c>
      <c r="Q111" s="2">
        <f>(ROUND((ROUND((((ET111*1.1))*AV111*I111),2)*BB111),2)+ROUND((ROUND(((AE111-((EU111*1.1)))*AV111*I111),2)*BS111),2))</f>
        <v>663.28</v>
      </c>
      <c r="R111" s="2">
        <f t="shared" si="87"/>
        <v>66.099999999999994</v>
      </c>
      <c r="S111" s="2">
        <f t="shared" si="88"/>
        <v>784.69</v>
      </c>
      <c r="T111" s="2">
        <f t="shared" si="89"/>
        <v>0</v>
      </c>
      <c r="U111" s="2">
        <f t="shared" si="90"/>
        <v>70.185984000000005</v>
      </c>
      <c r="V111" s="2">
        <f t="shared" si="91"/>
        <v>0</v>
      </c>
      <c r="W111" s="2">
        <f t="shared" si="92"/>
        <v>0</v>
      </c>
      <c r="X111" s="2">
        <f t="shared" si="93"/>
        <v>823.92</v>
      </c>
      <c r="Y111" s="2">
        <f t="shared" si="94"/>
        <v>604.21</v>
      </c>
      <c r="Z111" s="2"/>
      <c r="AA111" s="2">
        <v>50554564</v>
      </c>
      <c r="AB111" s="2">
        <f t="shared" si="95"/>
        <v>541.90700000000004</v>
      </c>
      <c r="AC111" s="2">
        <f t="shared" si="96"/>
        <v>85.77</v>
      </c>
      <c r="AD111" s="2">
        <f>ROUND(((((ET111*1.1))-((EU111*1.1)))+AE111),6)</f>
        <v>208.94499999999999</v>
      </c>
      <c r="AE111" s="2">
        <f>ROUND(((EU111*1.1)),6)</f>
        <v>20.823</v>
      </c>
      <c r="AF111" s="2">
        <f>ROUND(((EV111*1.1)),6)</f>
        <v>247.19200000000001</v>
      </c>
      <c r="AG111" s="2">
        <f t="shared" si="97"/>
        <v>0</v>
      </c>
      <c r="AH111" s="2">
        <f>((EW111*1.1))</f>
        <v>22.110000000000003</v>
      </c>
      <c r="AI111" s="2">
        <f>((EX111*1.1))</f>
        <v>0</v>
      </c>
      <c r="AJ111" s="2">
        <f t="shared" si="98"/>
        <v>0</v>
      </c>
      <c r="AK111" s="2">
        <v>500.44</v>
      </c>
      <c r="AL111" s="2">
        <v>85.77</v>
      </c>
      <c r="AM111" s="2">
        <v>189.95</v>
      </c>
      <c r="AN111" s="2">
        <v>18.93</v>
      </c>
      <c r="AO111" s="2">
        <v>224.72</v>
      </c>
      <c r="AP111" s="2">
        <v>0</v>
      </c>
      <c r="AQ111" s="2">
        <v>20.100000000000001</v>
      </c>
      <c r="AR111" s="2">
        <v>0</v>
      </c>
      <c r="AS111" s="2">
        <v>0</v>
      </c>
      <c r="AT111" s="2">
        <v>105</v>
      </c>
      <c r="AU111" s="2">
        <v>77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204</v>
      </c>
      <c r="BK111" s="2"/>
      <c r="BL111" s="2"/>
      <c r="BM111" s="2">
        <v>65</v>
      </c>
      <c r="BN111" s="2">
        <v>0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105</v>
      </c>
      <c r="CA111" s="2">
        <v>77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9"/>
        <v>1720.24</v>
      </c>
      <c r="CQ111" s="2">
        <f t="shared" si="100"/>
        <v>85.77</v>
      </c>
      <c r="CR111" s="2">
        <f>(ROUND((ROUND((((ET111*1.1))*AV111*1),2)*BB111),2)+ROUND((ROUND(((AE111-((EU111*1.1)))*AV111*1),2)*BS111),2))</f>
        <v>208.95</v>
      </c>
      <c r="CS111" s="2">
        <f t="shared" si="101"/>
        <v>20.82</v>
      </c>
      <c r="CT111" s="2">
        <f t="shared" si="102"/>
        <v>247.19</v>
      </c>
      <c r="CU111" s="2">
        <f t="shared" si="103"/>
        <v>0</v>
      </c>
      <c r="CV111" s="2">
        <f t="shared" si="104"/>
        <v>22.110000000000003</v>
      </c>
      <c r="CW111" s="2">
        <f t="shared" si="105"/>
        <v>0</v>
      </c>
      <c r="CX111" s="2">
        <f t="shared" si="106"/>
        <v>0</v>
      </c>
      <c r="CY111" s="2">
        <f>((S111*BZ111)/100)</f>
        <v>823.92450000000008</v>
      </c>
      <c r="CZ111" s="2">
        <f>((S111*CA111)/100)</f>
        <v>604.21130000000005</v>
      </c>
      <c r="DA111" s="2"/>
      <c r="DB111" s="2"/>
      <c r="DC111" s="2" t="s">
        <v>3</v>
      </c>
      <c r="DD111" s="2" t="s">
        <v>3</v>
      </c>
      <c r="DE111" s="2" t="s">
        <v>21</v>
      </c>
      <c r="DF111" s="2" t="s">
        <v>21</v>
      </c>
      <c r="DG111" s="2" t="s">
        <v>21</v>
      </c>
      <c r="DH111" s="2" t="s">
        <v>3</v>
      </c>
      <c r="DI111" s="2" t="s">
        <v>21</v>
      </c>
      <c r="DJ111" s="2" t="s">
        <v>21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1005</v>
      </c>
      <c r="DV111" s="2" t="s">
        <v>203</v>
      </c>
      <c r="DW111" s="2" t="s">
        <v>203</v>
      </c>
      <c r="DX111" s="2">
        <v>100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49573326</v>
      </c>
      <c r="EF111" s="2">
        <v>30</v>
      </c>
      <c r="EG111" s="2" t="s">
        <v>70</v>
      </c>
      <c r="EH111" s="2">
        <v>0</v>
      </c>
      <c r="EI111" s="2" t="s">
        <v>3</v>
      </c>
      <c r="EJ111" s="2">
        <v>1</v>
      </c>
      <c r="EK111" s="2">
        <v>65</v>
      </c>
      <c r="EL111" s="2" t="s">
        <v>205</v>
      </c>
      <c r="EM111" s="2" t="s">
        <v>206</v>
      </c>
      <c r="EN111" s="2"/>
      <c r="EO111" s="2" t="s">
        <v>3</v>
      </c>
      <c r="EP111" s="2"/>
      <c r="EQ111" s="2">
        <v>1441792</v>
      </c>
      <c r="ER111" s="2">
        <v>500.44</v>
      </c>
      <c r="ES111" s="2">
        <v>85.77</v>
      </c>
      <c r="ET111" s="2">
        <v>189.95</v>
      </c>
      <c r="EU111" s="2">
        <v>18.93</v>
      </c>
      <c r="EV111" s="2">
        <v>224.72</v>
      </c>
      <c r="EW111" s="2">
        <v>20.100000000000001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107"/>
        <v>0</v>
      </c>
      <c r="FS111" s="2">
        <v>0</v>
      </c>
      <c r="FT111" s="2"/>
      <c r="FU111" s="2"/>
      <c r="FV111" s="2"/>
      <c r="FW111" s="2"/>
      <c r="FX111" s="2">
        <v>105</v>
      </c>
      <c r="FY111" s="2">
        <v>77</v>
      </c>
      <c r="FZ111" s="2"/>
      <c r="GA111" s="2" t="s">
        <v>3</v>
      </c>
      <c r="GB111" s="2"/>
      <c r="GC111" s="2"/>
      <c r="GD111" s="2">
        <v>0</v>
      </c>
      <c r="GE111" s="2"/>
      <c r="GF111" s="2">
        <v>-166445762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115.68</v>
      </c>
      <c r="GL111" s="2">
        <f t="shared" si="108"/>
        <v>0</v>
      </c>
      <c r="GM111" s="2">
        <f t="shared" si="109"/>
        <v>3264.05</v>
      </c>
      <c r="GN111" s="2">
        <f t="shared" si="110"/>
        <v>3264.05</v>
      </c>
      <c r="GO111" s="2">
        <f t="shared" si="111"/>
        <v>0</v>
      </c>
      <c r="GP111" s="2">
        <f t="shared" si="112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3"/>
        <v>0</v>
      </c>
      <c r="GW111" s="2">
        <v>1</v>
      </c>
      <c r="GX111" s="2">
        <f t="shared" si="114"/>
        <v>0</v>
      </c>
      <c r="GY111" s="2"/>
      <c r="GZ111" s="2"/>
      <c r="HA111" s="2">
        <v>0</v>
      </c>
      <c r="HB111" s="2">
        <v>0</v>
      </c>
      <c r="HC111" s="2">
        <f t="shared" si="115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C112">
        <f>ROW(SmtRes!A124)</f>
        <v>124</v>
      </c>
      <c r="D112">
        <f>ROW(EtalonRes!A126)</f>
        <v>126</v>
      </c>
      <c r="E112" t="s">
        <v>200</v>
      </c>
      <c r="F112" t="s">
        <v>201</v>
      </c>
      <c r="G112" t="s">
        <v>202</v>
      </c>
      <c r="H112" t="s">
        <v>203</v>
      </c>
      <c r="I112">
        <f>ROUND(317.44/100,9)</f>
        <v>3.1743999999999999</v>
      </c>
      <c r="J112">
        <v>0</v>
      </c>
      <c r="K112">
        <f>ROUND(317.44/100,9)</f>
        <v>3.1743999999999999</v>
      </c>
      <c r="O112">
        <f t="shared" si="85"/>
        <v>36428.22</v>
      </c>
      <c r="P112">
        <f t="shared" si="86"/>
        <v>1851.44</v>
      </c>
      <c r="Q112">
        <f>(ROUND((ROUND((((ET112*1.1))*AV112*I112),2)*BB112),2)+ROUND((ROUND(((AE112-((EU112*1.1)))*AV112*I112),2)*BS112),2))</f>
        <v>7826.7</v>
      </c>
      <c r="R112">
        <f t="shared" si="87"/>
        <v>2253.35</v>
      </c>
      <c r="S112">
        <f t="shared" si="88"/>
        <v>26750.080000000002</v>
      </c>
      <c r="T112">
        <f t="shared" si="89"/>
        <v>0</v>
      </c>
      <c r="U112">
        <f t="shared" si="90"/>
        <v>70.185984000000005</v>
      </c>
      <c r="V112">
        <f t="shared" si="91"/>
        <v>0</v>
      </c>
      <c r="W112">
        <f t="shared" si="92"/>
        <v>0</v>
      </c>
      <c r="X112">
        <f t="shared" si="93"/>
        <v>23272.57</v>
      </c>
      <c r="Y112">
        <f t="shared" si="94"/>
        <v>10967.53</v>
      </c>
      <c r="AA112">
        <v>50554565</v>
      </c>
      <c r="AB112">
        <f t="shared" si="95"/>
        <v>541.90700000000004</v>
      </c>
      <c r="AC112">
        <f t="shared" si="96"/>
        <v>85.77</v>
      </c>
      <c r="AD112">
        <f>ROUND(((((ET112*1.1))-((EU112*1.1)))+AE112),6)</f>
        <v>208.94499999999999</v>
      </c>
      <c r="AE112">
        <f>ROUND(((EU112*1.1)),6)</f>
        <v>20.823</v>
      </c>
      <c r="AF112">
        <f>ROUND(((EV112*1.1)),6)</f>
        <v>247.19200000000001</v>
      </c>
      <c r="AG112">
        <f t="shared" si="97"/>
        <v>0</v>
      </c>
      <c r="AH112">
        <f>((EW112*1.1))</f>
        <v>22.110000000000003</v>
      </c>
      <c r="AI112">
        <f>((EX112*1.1))</f>
        <v>0</v>
      </c>
      <c r="AJ112">
        <f t="shared" si="98"/>
        <v>0</v>
      </c>
      <c r="AK112">
        <v>500.44</v>
      </c>
      <c r="AL112">
        <v>85.77</v>
      </c>
      <c r="AM112">
        <v>189.95</v>
      </c>
      <c r="AN112">
        <v>18.93</v>
      </c>
      <c r="AO112">
        <v>224.72</v>
      </c>
      <c r="AP112">
        <v>0</v>
      </c>
      <c r="AQ112">
        <v>20.100000000000001</v>
      </c>
      <c r="AR112">
        <v>0</v>
      </c>
      <c r="AS112">
        <v>0</v>
      </c>
      <c r="AT112">
        <v>87</v>
      </c>
      <c r="AU112">
        <v>41</v>
      </c>
      <c r="AV112">
        <v>1</v>
      </c>
      <c r="AW112">
        <v>1</v>
      </c>
      <c r="AZ112">
        <v>1</v>
      </c>
      <c r="BA112">
        <v>34.090000000000003</v>
      </c>
      <c r="BB112">
        <v>11.8</v>
      </c>
      <c r="BC112">
        <v>6.8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204</v>
      </c>
      <c r="BM112">
        <v>65</v>
      </c>
      <c r="BN112">
        <v>0</v>
      </c>
      <c r="BO112" t="s">
        <v>201</v>
      </c>
      <c r="BP112">
        <v>1</v>
      </c>
      <c r="BQ112">
        <v>30</v>
      </c>
      <c r="BR112">
        <v>0</v>
      </c>
      <c r="BS112">
        <v>34.090000000000003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87</v>
      </c>
      <c r="CA112">
        <v>41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9"/>
        <v>36428.22</v>
      </c>
      <c r="CQ112">
        <f t="shared" si="100"/>
        <v>583.24</v>
      </c>
      <c r="CR112">
        <f>(ROUND((ROUND((((ET112*1.1))*AV112*1),2)*BB112),2)+ROUND((ROUND(((AE112-((EU112*1.1)))*AV112*1),2)*BS112),2))</f>
        <v>2465.61</v>
      </c>
      <c r="CS112">
        <f t="shared" si="101"/>
        <v>709.75</v>
      </c>
      <c r="CT112">
        <f t="shared" si="102"/>
        <v>8426.7099999999991</v>
      </c>
      <c r="CU112">
        <f t="shared" si="103"/>
        <v>0</v>
      </c>
      <c r="CV112">
        <f t="shared" si="104"/>
        <v>22.110000000000003</v>
      </c>
      <c r="CW112">
        <f t="shared" si="105"/>
        <v>0</v>
      </c>
      <c r="CX112">
        <f t="shared" si="106"/>
        <v>0</v>
      </c>
      <c r="CY112">
        <f>S112*(BZ112/100)</f>
        <v>23272.569600000003</v>
      </c>
      <c r="CZ112">
        <f>S112*(CA112/100)</f>
        <v>10967.532800000001</v>
      </c>
      <c r="DC112" t="s">
        <v>3</v>
      </c>
      <c r="DD112" t="s">
        <v>3</v>
      </c>
      <c r="DE112" t="s">
        <v>21</v>
      </c>
      <c r="DF112" t="s">
        <v>21</v>
      </c>
      <c r="DG112" t="s">
        <v>21</v>
      </c>
      <c r="DH112" t="s">
        <v>3</v>
      </c>
      <c r="DI112" t="s">
        <v>21</v>
      </c>
      <c r="DJ112" t="s">
        <v>21</v>
      </c>
      <c r="DK112" t="s">
        <v>3</v>
      </c>
      <c r="DL112" t="s">
        <v>3</v>
      </c>
      <c r="DM112" t="s">
        <v>3</v>
      </c>
      <c r="DN112">
        <v>105</v>
      </c>
      <c r="DO112">
        <v>77</v>
      </c>
      <c r="DP112">
        <v>1</v>
      </c>
      <c r="DQ112">
        <v>1</v>
      </c>
      <c r="DU112">
        <v>1005</v>
      </c>
      <c r="DV112" t="s">
        <v>203</v>
      </c>
      <c r="DW112" t="s">
        <v>203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49573326</v>
      </c>
      <c r="EF112">
        <v>30</v>
      </c>
      <c r="EG112" t="s">
        <v>70</v>
      </c>
      <c r="EH112">
        <v>0</v>
      </c>
      <c r="EI112" t="s">
        <v>3</v>
      </c>
      <c r="EJ112">
        <v>1</v>
      </c>
      <c r="EK112">
        <v>65</v>
      </c>
      <c r="EL112" t="s">
        <v>205</v>
      </c>
      <c r="EM112" t="s">
        <v>206</v>
      </c>
      <c r="EO112" t="s">
        <v>3</v>
      </c>
      <c r="EQ112">
        <v>1441792</v>
      </c>
      <c r="ER112">
        <v>500.44</v>
      </c>
      <c r="ES112">
        <v>85.77</v>
      </c>
      <c r="ET112">
        <v>189.95</v>
      </c>
      <c r="EU112">
        <v>18.93</v>
      </c>
      <c r="EV112">
        <v>224.72</v>
      </c>
      <c r="EW112">
        <v>20.100000000000001</v>
      </c>
      <c r="EX112">
        <v>0</v>
      </c>
      <c r="EY112">
        <v>0</v>
      </c>
      <c r="FQ112">
        <v>0</v>
      </c>
      <c r="FR112">
        <f t="shared" si="107"/>
        <v>0</v>
      </c>
      <c r="FS112">
        <v>0</v>
      </c>
      <c r="FX112">
        <v>105</v>
      </c>
      <c r="FY112">
        <v>77</v>
      </c>
      <c r="GA112" t="s">
        <v>3</v>
      </c>
      <c r="GD112">
        <v>0</v>
      </c>
      <c r="GF112">
        <v>-166445762</v>
      </c>
      <c r="GG112">
        <v>2</v>
      </c>
      <c r="GH112">
        <v>1</v>
      </c>
      <c r="GI112">
        <v>2</v>
      </c>
      <c r="GJ112">
        <v>0</v>
      </c>
      <c r="GK112">
        <f>ROUND(R112*(S12)/100,2)</f>
        <v>3605.36</v>
      </c>
      <c r="GL112">
        <f t="shared" si="108"/>
        <v>0</v>
      </c>
      <c r="GM112">
        <f t="shared" si="109"/>
        <v>74273.679999999993</v>
      </c>
      <c r="GN112">
        <f t="shared" si="110"/>
        <v>74273.679999999993</v>
      </c>
      <c r="GO112">
        <f t="shared" si="111"/>
        <v>0</v>
      </c>
      <c r="GP112">
        <f t="shared" si="112"/>
        <v>0</v>
      </c>
      <c r="GR112">
        <v>0</v>
      </c>
      <c r="GS112">
        <v>3</v>
      </c>
      <c r="GT112">
        <v>0</v>
      </c>
      <c r="GU112" t="s">
        <v>3</v>
      </c>
      <c r="GV112">
        <f t="shared" si="113"/>
        <v>0</v>
      </c>
      <c r="GW112">
        <v>1</v>
      </c>
      <c r="GX112">
        <f t="shared" si="114"/>
        <v>0</v>
      </c>
      <c r="HA112">
        <v>0</v>
      </c>
      <c r="HB112">
        <v>0</v>
      </c>
      <c r="HC112">
        <f t="shared" si="115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">
      <c r="A113" s="2">
        <v>18</v>
      </c>
      <c r="B113" s="2">
        <v>1</v>
      </c>
      <c r="C113" s="2">
        <v>117</v>
      </c>
      <c r="D113" s="2"/>
      <c r="E113" s="2" t="s">
        <v>207</v>
      </c>
      <c r="F113" s="2" t="s">
        <v>208</v>
      </c>
      <c r="G113" s="2" t="s">
        <v>1065</v>
      </c>
      <c r="H113" s="2" t="s">
        <v>209</v>
      </c>
      <c r="I113" s="2">
        <f>I111*J113</f>
        <v>698.36800000000005</v>
      </c>
      <c r="J113" s="2">
        <v>220.00000000000003</v>
      </c>
      <c r="K113" s="2">
        <v>220</v>
      </c>
      <c r="L113" s="2"/>
      <c r="M113" s="2"/>
      <c r="N113" s="2"/>
      <c r="O113" s="2">
        <f t="shared" si="85"/>
        <v>10866.61</v>
      </c>
      <c r="P113" s="2">
        <f t="shared" si="86"/>
        <v>10866.61</v>
      </c>
      <c r="Q113" s="2">
        <f>(ROUND((ROUND(((ET113)*AV113*I113),2)*BB113),2)+ROUND((ROUND(((AE113-(EU113))*AV113*I113),2)*BS113),2))</f>
        <v>0</v>
      </c>
      <c r="R113" s="2">
        <f t="shared" si="87"/>
        <v>0</v>
      </c>
      <c r="S113" s="2">
        <f t="shared" si="88"/>
        <v>0</v>
      </c>
      <c r="T113" s="2">
        <f t="shared" si="89"/>
        <v>0</v>
      </c>
      <c r="U113" s="2">
        <f t="shared" si="90"/>
        <v>0</v>
      </c>
      <c r="V113" s="2">
        <f t="shared" si="91"/>
        <v>0</v>
      </c>
      <c r="W113" s="2">
        <f t="shared" si="92"/>
        <v>0</v>
      </c>
      <c r="X113" s="2">
        <f t="shared" si="93"/>
        <v>0</v>
      </c>
      <c r="Y113" s="2">
        <f t="shared" si="94"/>
        <v>0</v>
      </c>
      <c r="Z113" s="2"/>
      <c r="AA113" s="2">
        <v>50554564</v>
      </c>
      <c r="AB113" s="2">
        <f t="shared" si="95"/>
        <v>15.56</v>
      </c>
      <c r="AC113" s="2">
        <f t="shared" si="96"/>
        <v>15.56</v>
      </c>
      <c r="AD113" s="2">
        <f>ROUND((((ET113)-(EU113))+AE113),6)</f>
        <v>0</v>
      </c>
      <c r="AE113" s="2">
        <f t="shared" ref="AE113:AF116" si="116">ROUND((EU113),6)</f>
        <v>0</v>
      </c>
      <c r="AF113" s="2">
        <f t="shared" si="116"/>
        <v>0</v>
      </c>
      <c r="AG113" s="2">
        <f t="shared" si="97"/>
        <v>0</v>
      </c>
      <c r="AH113" s="2">
        <f t="shared" ref="AH113:AI116" si="117">(EW113)</f>
        <v>0</v>
      </c>
      <c r="AI113" s="2">
        <f t="shared" si="117"/>
        <v>0</v>
      </c>
      <c r="AJ113" s="2">
        <f t="shared" si="98"/>
        <v>0</v>
      </c>
      <c r="AK113" s="2">
        <v>15.56</v>
      </c>
      <c r="AL113" s="2">
        <v>15.56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105</v>
      </c>
      <c r="AU113" s="2">
        <v>77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210</v>
      </c>
      <c r="BK113" s="2"/>
      <c r="BL113" s="2"/>
      <c r="BM113" s="2">
        <v>65</v>
      </c>
      <c r="BN113" s="2">
        <v>0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105</v>
      </c>
      <c r="CA113" s="2">
        <v>77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9"/>
        <v>10866.61</v>
      </c>
      <c r="CQ113" s="2">
        <f t="shared" si="100"/>
        <v>15.56</v>
      </c>
      <c r="CR113" s="2">
        <f>(ROUND((ROUND(((ET113)*AV113*1),2)*BB113),2)+ROUND((ROUND(((AE113-(EU113))*AV113*1),2)*BS113),2))</f>
        <v>0</v>
      </c>
      <c r="CS113" s="2">
        <f t="shared" si="101"/>
        <v>0</v>
      </c>
      <c r="CT113" s="2">
        <f t="shared" si="102"/>
        <v>0</v>
      </c>
      <c r="CU113" s="2">
        <f t="shared" si="103"/>
        <v>0</v>
      </c>
      <c r="CV113" s="2">
        <f t="shared" si="104"/>
        <v>0</v>
      </c>
      <c r="CW113" s="2">
        <f t="shared" si="105"/>
        <v>0</v>
      </c>
      <c r="CX113" s="2">
        <f t="shared" si="106"/>
        <v>0</v>
      </c>
      <c r="CY113" s="2">
        <f>((S113*BZ113)/100)</f>
        <v>0</v>
      </c>
      <c r="CZ113" s="2">
        <f>((S113*CA113)/100)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1005</v>
      </c>
      <c r="DV113" s="2" t="s">
        <v>209</v>
      </c>
      <c r="DW113" s="2" t="s">
        <v>209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49573326</v>
      </c>
      <c r="EF113" s="2">
        <v>30</v>
      </c>
      <c r="EG113" s="2" t="s">
        <v>70</v>
      </c>
      <c r="EH113" s="2">
        <v>0</v>
      </c>
      <c r="EI113" s="2" t="s">
        <v>3</v>
      </c>
      <c r="EJ113" s="2">
        <v>1</v>
      </c>
      <c r="EK113" s="2">
        <v>65</v>
      </c>
      <c r="EL113" s="2" t="s">
        <v>205</v>
      </c>
      <c r="EM113" s="2" t="s">
        <v>206</v>
      </c>
      <c r="EN113" s="2"/>
      <c r="EO113" s="2" t="s">
        <v>3</v>
      </c>
      <c r="EP113" s="2"/>
      <c r="EQ113" s="2">
        <v>0</v>
      </c>
      <c r="ER113" s="2">
        <v>15.56</v>
      </c>
      <c r="ES113" s="2">
        <v>15.56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107"/>
        <v>0</v>
      </c>
      <c r="FS113" s="2">
        <v>0</v>
      </c>
      <c r="FT113" s="2"/>
      <c r="FU113" s="2"/>
      <c r="FV113" s="2"/>
      <c r="FW113" s="2"/>
      <c r="FX113" s="2">
        <v>105</v>
      </c>
      <c r="FY113" s="2">
        <v>77</v>
      </c>
      <c r="FZ113" s="2"/>
      <c r="GA113" s="2" t="s">
        <v>3</v>
      </c>
      <c r="GB113" s="2"/>
      <c r="GC113" s="2"/>
      <c r="GD113" s="2">
        <v>0</v>
      </c>
      <c r="GE113" s="2"/>
      <c r="GF113" s="2">
        <v>-1349340805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8"/>
        <v>0</v>
      </c>
      <c r="GM113" s="2">
        <f t="shared" si="109"/>
        <v>10866.61</v>
      </c>
      <c r="GN113" s="2">
        <f t="shared" si="110"/>
        <v>10866.61</v>
      </c>
      <c r="GO113" s="2">
        <f t="shared" si="111"/>
        <v>0</v>
      </c>
      <c r="GP113" s="2">
        <f t="shared" si="112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3"/>
        <v>0</v>
      </c>
      <c r="GW113" s="2">
        <v>1</v>
      </c>
      <c r="GX113" s="2">
        <f t="shared" si="114"/>
        <v>0</v>
      </c>
      <c r="GY113" s="2"/>
      <c r="GZ113" s="2"/>
      <c r="HA113" s="2">
        <v>0</v>
      </c>
      <c r="HB113" s="2">
        <v>0</v>
      </c>
      <c r="HC113" s="2">
        <f t="shared" si="115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122</v>
      </c>
      <c r="E114" t="s">
        <v>207</v>
      </c>
      <c r="F114" t="s">
        <v>208</v>
      </c>
      <c r="G114" t="s">
        <v>1065</v>
      </c>
      <c r="H114" t="s">
        <v>209</v>
      </c>
      <c r="I114">
        <f>I112*J114</f>
        <v>698.36800000000005</v>
      </c>
      <c r="J114">
        <v>220.00000000000003</v>
      </c>
      <c r="K114">
        <v>220</v>
      </c>
      <c r="O114">
        <f t="shared" si="85"/>
        <v>74218.95</v>
      </c>
      <c r="P114">
        <f t="shared" si="86"/>
        <v>74218.95</v>
      </c>
      <c r="Q114">
        <f>(ROUND((ROUND(((ET114)*AV114*I114),2)*BB114),2)+ROUND((ROUND(((AE114-(EU114))*AV114*I114),2)*BS114),2))</f>
        <v>0</v>
      </c>
      <c r="R114">
        <f t="shared" si="87"/>
        <v>0</v>
      </c>
      <c r="S114">
        <f t="shared" si="88"/>
        <v>0</v>
      </c>
      <c r="T114">
        <f t="shared" si="89"/>
        <v>0</v>
      </c>
      <c r="U114">
        <f t="shared" si="90"/>
        <v>0</v>
      </c>
      <c r="V114">
        <f t="shared" si="91"/>
        <v>0</v>
      </c>
      <c r="W114">
        <f t="shared" si="92"/>
        <v>0</v>
      </c>
      <c r="X114">
        <f t="shared" si="93"/>
        <v>0</v>
      </c>
      <c r="Y114">
        <f t="shared" si="94"/>
        <v>0</v>
      </c>
      <c r="AA114">
        <v>50554565</v>
      </c>
      <c r="AB114">
        <f t="shared" si="95"/>
        <v>15.56</v>
      </c>
      <c r="AC114">
        <f t="shared" si="96"/>
        <v>15.56</v>
      </c>
      <c r="AD114">
        <f>ROUND((((ET114)-(EU114))+AE114),6)</f>
        <v>0</v>
      </c>
      <c r="AE114">
        <f t="shared" si="116"/>
        <v>0</v>
      </c>
      <c r="AF114">
        <f t="shared" si="116"/>
        <v>0</v>
      </c>
      <c r="AG114">
        <f t="shared" si="97"/>
        <v>0</v>
      </c>
      <c r="AH114">
        <f t="shared" si="117"/>
        <v>0</v>
      </c>
      <c r="AI114">
        <f t="shared" si="117"/>
        <v>0</v>
      </c>
      <c r="AJ114">
        <f t="shared" si="98"/>
        <v>0</v>
      </c>
      <c r="AK114">
        <v>15.56</v>
      </c>
      <c r="AL114">
        <v>15.56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6.83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210</v>
      </c>
      <c r="BM114">
        <v>65</v>
      </c>
      <c r="BN114">
        <v>0</v>
      </c>
      <c r="BO114" t="s">
        <v>208</v>
      </c>
      <c r="BP114">
        <v>1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9"/>
        <v>74218.95</v>
      </c>
      <c r="CQ114">
        <f t="shared" si="100"/>
        <v>106.27</v>
      </c>
      <c r="CR114">
        <f>(ROUND((ROUND(((ET114)*AV114*1),2)*BB114),2)+ROUND((ROUND(((AE114-(EU114))*AV114*1),2)*BS114),2))</f>
        <v>0</v>
      </c>
      <c r="CS114">
        <f t="shared" si="101"/>
        <v>0</v>
      </c>
      <c r="CT114">
        <f t="shared" si="102"/>
        <v>0</v>
      </c>
      <c r="CU114">
        <f t="shared" si="103"/>
        <v>0</v>
      </c>
      <c r="CV114">
        <f t="shared" si="104"/>
        <v>0</v>
      </c>
      <c r="CW114">
        <f t="shared" si="105"/>
        <v>0</v>
      </c>
      <c r="CX114">
        <f t="shared" si="106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105</v>
      </c>
      <c r="DO114">
        <v>77</v>
      </c>
      <c r="DP114">
        <v>1</v>
      </c>
      <c r="DQ114">
        <v>1</v>
      </c>
      <c r="DU114">
        <v>1005</v>
      </c>
      <c r="DV114" t="s">
        <v>209</v>
      </c>
      <c r="DW114" t="s">
        <v>209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49573326</v>
      </c>
      <c r="EF114">
        <v>30</v>
      </c>
      <c r="EG114" t="s">
        <v>70</v>
      </c>
      <c r="EH114">
        <v>0</v>
      </c>
      <c r="EI114" t="s">
        <v>3</v>
      </c>
      <c r="EJ114">
        <v>1</v>
      </c>
      <c r="EK114">
        <v>65</v>
      </c>
      <c r="EL114" t="s">
        <v>205</v>
      </c>
      <c r="EM114" t="s">
        <v>206</v>
      </c>
      <c r="EO114" t="s">
        <v>3</v>
      </c>
      <c r="EQ114">
        <v>0</v>
      </c>
      <c r="ER114">
        <v>15.56</v>
      </c>
      <c r="ES114">
        <v>15.56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07"/>
        <v>0</v>
      </c>
      <c r="FS114">
        <v>0</v>
      </c>
      <c r="FX114">
        <v>105</v>
      </c>
      <c r="FY114">
        <v>77</v>
      </c>
      <c r="GA114" t="s">
        <v>3</v>
      </c>
      <c r="GD114">
        <v>0</v>
      </c>
      <c r="GF114">
        <v>-1349340805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08"/>
        <v>0</v>
      </c>
      <c r="GM114">
        <f t="shared" si="109"/>
        <v>74218.95</v>
      </c>
      <c r="GN114">
        <f t="shared" si="110"/>
        <v>74218.95</v>
      </c>
      <c r="GO114">
        <f t="shared" si="111"/>
        <v>0</v>
      </c>
      <c r="GP114">
        <f t="shared" si="112"/>
        <v>0</v>
      </c>
      <c r="GR114">
        <v>0</v>
      </c>
      <c r="GS114">
        <v>3</v>
      </c>
      <c r="GT114">
        <v>0</v>
      </c>
      <c r="GU114" t="s">
        <v>3</v>
      </c>
      <c r="GV114">
        <f t="shared" si="113"/>
        <v>0</v>
      </c>
      <c r="GW114">
        <v>1</v>
      </c>
      <c r="GX114">
        <f t="shared" si="114"/>
        <v>0</v>
      </c>
      <c r="HA114">
        <v>0</v>
      </c>
      <c r="HB114">
        <v>0</v>
      </c>
      <c r="HC114">
        <f t="shared" si="11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">
      <c r="A115" s="2">
        <v>18</v>
      </c>
      <c r="B115" s="2">
        <v>1</v>
      </c>
      <c r="C115" s="2">
        <v>118</v>
      </c>
      <c r="D115" s="2"/>
      <c r="E115" s="2" t="s">
        <v>211</v>
      </c>
      <c r="F115" s="2" t="s">
        <v>212</v>
      </c>
      <c r="G115" s="2" t="s">
        <v>1066</v>
      </c>
      <c r="H115" s="2" t="s">
        <v>52</v>
      </c>
      <c r="I115" s="2">
        <f>I111*J115</f>
        <v>1.3217190000000001</v>
      </c>
      <c r="J115" s="2">
        <v>0.41636813256048394</v>
      </c>
      <c r="K115" s="2">
        <v>0.41636800000000002</v>
      </c>
      <c r="L115" s="2"/>
      <c r="M115" s="2"/>
      <c r="N115" s="2"/>
      <c r="O115" s="2">
        <f t="shared" si="85"/>
        <v>15367.42</v>
      </c>
      <c r="P115" s="2">
        <f t="shared" si="86"/>
        <v>15367.42</v>
      </c>
      <c r="Q115" s="2">
        <f>(ROUND((ROUND(((ET115)*AV115*I115),2)*BB115),2)+ROUND((ROUND(((AE115-(EU115))*AV115*I115),2)*BS115),2))</f>
        <v>0</v>
      </c>
      <c r="R115" s="2">
        <f t="shared" si="87"/>
        <v>0</v>
      </c>
      <c r="S115" s="2">
        <f t="shared" si="88"/>
        <v>0</v>
      </c>
      <c r="T115" s="2">
        <f t="shared" si="89"/>
        <v>0</v>
      </c>
      <c r="U115" s="2">
        <f t="shared" si="90"/>
        <v>0</v>
      </c>
      <c r="V115" s="2">
        <f t="shared" si="91"/>
        <v>0</v>
      </c>
      <c r="W115" s="2">
        <f t="shared" si="92"/>
        <v>0</v>
      </c>
      <c r="X115" s="2">
        <f t="shared" si="93"/>
        <v>0</v>
      </c>
      <c r="Y115" s="2">
        <f t="shared" si="94"/>
        <v>0</v>
      </c>
      <c r="Z115" s="2"/>
      <c r="AA115" s="2">
        <v>50554564</v>
      </c>
      <c r="AB115" s="2">
        <f t="shared" si="95"/>
        <v>11626.84</v>
      </c>
      <c r="AC115" s="2">
        <f t="shared" si="96"/>
        <v>11626.84</v>
      </c>
      <c r="AD115" s="2">
        <f>ROUND((((ET115)-(EU115))+AE115),6)</f>
        <v>0</v>
      </c>
      <c r="AE115" s="2">
        <f t="shared" si="116"/>
        <v>0</v>
      </c>
      <c r="AF115" s="2">
        <f t="shared" si="116"/>
        <v>0</v>
      </c>
      <c r="AG115" s="2">
        <f t="shared" si="97"/>
        <v>0</v>
      </c>
      <c r="AH115" s="2">
        <f t="shared" si="117"/>
        <v>0</v>
      </c>
      <c r="AI115" s="2">
        <f t="shared" si="117"/>
        <v>0</v>
      </c>
      <c r="AJ115" s="2">
        <f t="shared" si="98"/>
        <v>0</v>
      </c>
      <c r="AK115" s="2">
        <v>11626.84</v>
      </c>
      <c r="AL115" s="2">
        <v>11626.84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105</v>
      </c>
      <c r="AU115" s="2">
        <v>77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213</v>
      </c>
      <c r="BK115" s="2"/>
      <c r="BL115" s="2"/>
      <c r="BM115" s="2">
        <v>65</v>
      </c>
      <c r="BN115" s="2">
        <v>0</v>
      </c>
      <c r="BO115" s="2" t="s">
        <v>3</v>
      </c>
      <c r="BP115" s="2">
        <v>0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105</v>
      </c>
      <c r="CA115" s="2">
        <v>77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99"/>
        <v>15367.42</v>
      </c>
      <c r="CQ115" s="2">
        <f t="shared" si="100"/>
        <v>11626.84</v>
      </c>
      <c r="CR115" s="2">
        <f>(ROUND((ROUND(((ET115)*AV115*1),2)*BB115),2)+ROUND((ROUND(((AE115-(EU115))*AV115*1),2)*BS115),2))</f>
        <v>0</v>
      </c>
      <c r="CS115" s="2">
        <f t="shared" si="101"/>
        <v>0</v>
      </c>
      <c r="CT115" s="2">
        <f t="shared" si="102"/>
        <v>0</v>
      </c>
      <c r="CU115" s="2">
        <f t="shared" si="103"/>
        <v>0</v>
      </c>
      <c r="CV115" s="2">
        <f t="shared" si="104"/>
        <v>0</v>
      </c>
      <c r="CW115" s="2">
        <f t="shared" si="105"/>
        <v>0</v>
      </c>
      <c r="CX115" s="2">
        <f t="shared" si="106"/>
        <v>0</v>
      </c>
      <c r="CY115" s="2">
        <f>((S115*BZ115)/100)</f>
        <v>0</v>
      </c>
      <c r="CZ115" s="2">
        <f>((S115*CA115)/100)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52</v>
      </c>
      <c r="DW115" s="2" t="s">
        <v>52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49573326</v>
      </c>
      <c r="EF115" s="2">
        <v>30</v>
      </c>
      <c r="EG115" s="2" t="s">
        <v>70</v>
      </c>
      <c r="EH115" s="2">
        <v>0</v>
      </c>
      <c r="EI115" s="2" t="s">
        <v>3</v>
      </c>
      <c r="EJ115" s="2">
        <v>1</v>
      </c>
      <c r="EK115" s="2">
        <v>65</v>
      </c>
      <c r="EL115" s="2" t="s">
        <v>205</v>
      </c>
      <c r="EM115" s="2" t="s">
        <v>206</v>
      </c>
      <c r="EN115" s="2"/>
      <c r="EO115" s="2" t="s">
        <v>3</v>
      </c>
      <c r="EP115" s="2"/>
      <c r="EQ115" s="2">
        <v>0</v>
      </c>
      <c r="ER115" s="2">
        <v>11626.84</v>
      </c>
      <c r="ES115" s="2">
        <v>11626.84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107"/>
        <v>0</v>
      </c>
      <c r="FS115" s="2">
        <v>0</v>
      </c>
      <c r="FT115" s="2"/>
      <c r="FU115" s="2"/>
      <c r="FV115" s="2"/>
      <c r="FW115" s="2"/>
      <c r="FX115" s="2">
        <v>105</v>
      </c>
      <c r="FY115" s="2">
        <v>77</v>
      </c>
      <c r="FZ115" s="2"/>
      <c r="GA115" s="2" t="s">
        <v>3</v>
      </c>
      <c r="GB115" s="2"/>
      <c r="GC115" s="2"/>
      <c r="GD115" s="2">
        <v>0</v>
      </c>
      <c r="GE115" s="2"/>
      <c r="GF115" s="2">
        <v>-1166280034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0</v>
      </c>
      <c r="GL115" s="2">
        <f t="shared" si="108"/>
        <v>0</v>
      </c>
      <c r="GM115" s="2">
        <f t="shared" si="109"/>
        <v>15367.42</v>
      </c>
      <c r="GN115" s="2">
        <f t="shared" si="110"/>
        <v>15367.42</v>
      </c>
      <c r="GO115" s="2">
        <f t="shared" si="111"/>
        <v>0</v>
      </c>
      <c r="GP115" s="2">
        <f t="shared" si="112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3"/>
        <v>0</v>
      </c>
      <c r="GW115" s="2">
        <v>1</v>
      </c>
      <c r="GX115" s="2">
        <f t="shared" si="114"/>
        <v>0</v>
      </c>
      <c r="GY115" s="2"/>
      <c r="GZ115" s="2"/>
      <c r="HA115" s="2">
        <v>0</v>
      </c>
      <c r="HB115" s="2">
        <v>0</v>
      </c>
      <c r="HC115" s="2">
        <f t="shared" si="115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C116">
        <v>123</v>
      </c>
      <c r="E116" t="s">
        <v>211</v>
      </c>
      <c r="F116" t="s">
        <v>212</v>
      </c>
      <c r="G116" t="s">
        <v>1066</v>
      </c>
      <c r="H116" t="s">
        <v>52</v>
      </c>
      <c r="I116">
        <f>I112*J116</f>
        <v>1.3217190000000001</v>
      </c>
      <c r="J116">
        <v>0.41636813256048394</v>
      </c>
      <c r="K116">
        <v>0.41636800000000002</v>
      </c>
      <c r="O116">
        <f t="shared" si="85"/>
        <v>45948.59</v>
      </c>
      <c r="P116">
        <f t="shared" si="86"/>
        <v>45948.59</v>
      </c>
      <c r="Q116">
        <f>(ROUND((ROUND(((ET116)*AV116*I116),2)*BB116),2)+ROUND((ROUND(((AE116-(EU116))*AV116*I116),2)*BS116),2))</f>
        <v>0</v>
      </c>
      <c r="R116">
        <f t="shared" si="87"/>
        <v>0</v>
      </c>
      <c r="S116">
        <f t="shared" si="88"/>
        <v>0</v>
      </c>
      <c r="T116">
        <f t="shared" si="89"/>
        <v>0</v>
      </c>
      <c r="U116">
        <f t="shared" si="90"/>
        <v>0</v>
      </c>
      <c r="V116">
        <f t="shared" si="91"/>
        <v>0</v>
      </c>
      <c r="W116">
        <f t="shared" si="92"/>
        <v>0</v>
      </c>
      <c r="X116">
        <f t="shared" si="93"/>
        <v>0</v>
      </c>
      <c r="Y116">
        <f t="shared" si="94"/>
        <v>0</v>
      </c>
      <c r="AA116">
        <v>50554565</v>
      </c>
      <c r="AB116">
        <f t="shared" si="95"/>
        <v>11626.84</v>
      </c>
      <c r="AC116">
        <f t="shared" si="96"/>
        <v>11626.84</v>
      </c>
      <c r="AD116">
        <f>ROUND((((ET116)-(EU116))+AE116),6)</f>
        <v>0</v>
      </c>
      <c r="AE116">
        <f t="shared" si="116"/>
        <v>0</v>
      </c>
      <c r="AF116">
        <f t="shared" si="116"/>
        <v>0</v>
      </c>
      <c r="AG116">
        <f t="shared" si="97"/>
        <v>0</v>
      </c>
      <c r="AH116">
        <f t="shared" si="117"/>
        <v>0</v>
      </c>
      <c r="AI116">
        <f t="shared" si="117"/>
        <v>0</v>
      </c>
      <c r="AJ116">
        <f t="shared" si="98"/>
        <v>0</v>
      </c>
      <c r="AK116">
        <v>11626.84</v>
      </c>
      <c r="AL116">
        <v>11626.84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2.99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213</v>
      </c>
      <c r="BM116">
        <v>65</v>
      </c>
      <c r="BN116">
        <v>0</v>
      </c>
      <c r="BO116" t="s">
        <v>212</v>
      </c>
      <c r="BP116">
        <v>1</v>
      </c>
      <c r="BQ116">
        <v>30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9"/>
        <v>45948.59</v>
      </c>
      <c r="CQ116">
        <f t="shared" si="100"/>
        <v>34764.25</v>
      </c>
      <c r="CR116">
        <f>(ROUND((ROUND(((ET116)*AV116*1),2)*BB116),2)+ROUND((ROUND(((AE116-(EU116))*AV116*1),2)*BS116),2))</f>
        <v>0</v>
      </c>
      <c r="CS116">
        <f t="shared" si="101"/>
        <v>0</v>
      </c>
      <c r="CT116">
        <f t="shared" si="102"/>
        <v>0</v>
      </c>
      <c r="CU116">
        <f t="shared" si="103"/>
        <v>0</v>
      </c>
      <c r="CV116">
        <f t="shared" si="104"/>
        <v>0</v>
      </c>
      <c r="CW116">
        <f t="shared" si="105"/>
        <v>0</v>
      </c>
      <c r="CX116">
        <f t="shared" si="106"/>
        <v>0</v>
      </c>
      <c r="CY116">
        <f>S116*(BZ116/100)</f>
        <v>0</v>
      </c>
      <c r="CZ116">
        <f>S116*(CA116/100)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105</v>
      </c>
      <c r="DO116">
        <v>77</v>
      </c>
      <c r="DP116">
        <v>1</v>
      </c>
      <c r="DQ116">
        <v>1</v>
      </c>
      <c r="DU116">
        <v>1009</v>
      </c>
      <c r="DV116" t="s">
        <v>52</v>
      </c>
      <c r="DW116" t="s">
        <v>52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49573326</v>
      </c>
      <c r="EF116">
        <v>30</v>
      </c>
      <c r="EG116" t="s">
        <v>70</v>
      </c>
      <c r="EH116">
        <v>0</v>
      </c>
      <c r="EI116" t="s">
        <v>3</v>
      </c>
      <c r="EJ116">
        <v>1</v>
      </c>
      <c r="EK116">
        <v>65</v>
      </c>
      <c r="EL116" t="s">
        <v>205</v>
      </c>
      <c r="EM116" t="s">
        <v>206</v>
      </c>
      <c r="EO116" t="s">
        <v>3</v>
      </c>
      <c r="EQ116">
        <v>0</v>
      </c>
      <c r="ER116">
        <v>11626.84</v>
      </c>
      <c r="ES116">
        <v>11626.84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07"/>
        <v>0</v>
      </c>
      <c r="FS116">
        <v>0</v>
      </c>
      <c r="FX116">
        <v>105</v>
      </c>
      <c r="FY116">
        <v>77</v>
      </c>
      <c r="GA116" t="s">
        <v>3</v>
      </c>
      <c r="GD116">
        <v>0</v>
      </c>
      <c r="GF116">
        <v>-1166280034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108"/>
        <v>0</v>
      </c>
      <c r="GM116">
        <f t="shared" si="109"/>
        <v>45948.59</v>
      </c>
      <c r="GN116">
        <f t="shared" si="110"/>
        <v>45948.59</v>
      </c>
      <c r="GO116">
        <f t="shared" si="111"/>
        <v>0</v>
      </c>
      <c r="GP116">
        <f t="shared" si="112"/>
        <v>0</v>
      </c>
      <c r="GR116">
        <v>0</v>
      </c>
      <c r="GS116">
        <v>3</v>
      </c>
      <c r="GT116">
        <v>0</v>
      </c>
      <c r="GU116" t="s">
        <v>3</v>
      </c>
      <c r="GV116">
        <f t="shared" si="113"/>
        <v>0</v>
      </c>
      <c r="GW116">
        <v>1</v>
      </c>
      <c r="GX116">
        <f t="shared" si="114"/>
        <v>0</v>
      </c>
      <c r="HA116">
        <v>0</v>
      </c>
      <c r="HB116">
        <v>0</v>
      </c>
      <c r="HC116">
        <f t="shared" si="115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ROW(SmtRes!A130)</f>
        <v>130</v>
      </c>
      <c r="D117" s="2">
        <f>ROW(EtalonRes!A132)</f>
        <v>132</v>
      </c>
      <c r="E117" s="2" t="s">
        <v>3</v>
      </c>
      <c r="F117" s="2" t="s">
        <v>190</v>
      </c>
      <c r="G117" s="2" t="s">
        <v>191</v>
      </c>
      <c r="H117" s="2" t="s">
        <v>192</v>
      </c>
      <c r="I117" s="2">
        <f>ROUND(33.581/100,9)</f>
        <v>0.33581</v>
      </c>
      <c r="J117" s="2">
        <v>0</v>
      </c>
      <c r="K117" s="2">
        <f>ROUND(33.581/100,9)</f>
        <v>0.33581</v>
      </c>
      <c r="L117" s="2"/>
      <c r="M117" s="2"/>
      <c r="N117" s="2"/>
      <c r="O117" s="2">
        <f t="shared" si="85"/>
        <v>1139.99</v>
      </c>
      <c r="P117" s="2">
        <f t="shared" si="86"/>
        <v>624.55999999999995</v>
      </c>
      <c r="Q117" s="2">
        <f>(ROUND((ROUND((((ET117*1.1))*AV117*I117),2)*BB117),2)+ROUND((ROUND(((AE117-((EU117*1.1)))*AV117*I117),2)*BS117),2))</f>
        <v>5.78</v>
      </c>
      <c r="R117" s="2">
        <f t="shared" si="87"/>
        <v>0.56000000000000005</v>
      </c>
      <c r="S117" s="2">
        <f t="shared" si="88"/>
        <v>509.65</v>
      </c>
      <c r="T117" s="2">
        <f t="shared" si="89"/>
        <v>0</v>
      </c>
      <c r="U117" s="2">
        <f t="shared" si="90"/>
        <v>49.867784999999998</v>
      </c>
      <c r="V117" s="2">
        <f t="shared" si="91"/>
        <v>0</v>
      </c>
      <c r="W117" s="2">
        <f t="shared" si="92"/>
        <v>0</v>
      </c>
      <c r="X117" s="2">
        <f t="shared" si="93"/>
        <v>499.46</v>
      </c>
      <c r="Y117" s="2">
        <f t="shared" si="94"/>
        <v>356.76</v>
      </c>
      <c r="Z117" s="2"/>
      <c r="AA117" s="2">
        <v>-1</v>
      </c>
      <c r="AB117" s="2">
        <f t="shared" si="95"/>
        <v>3394.7550000000001</v>
      </c>
      <c r="AC117" s="2">
        <f t="shared" si="96"/>
        <v>1859.87</v>
      </c>
      <c r="AD117" s="2">
        <f>ROUND(((((ET117*1.1))-((EU117*1.1)))+AE117),6)</f>
        <v>17.215</v>
      </c>
      <c r="AE117" s="2">
        <f>ROUND(((EU117*1.1)),6)</f>
        <v>1.661</v>
      </c>
      <c r="AF117" s="2">
        <f>ROUND(((EV117*1.1)),6)</f>
        <v>1517.67</v>
      </c>
      <c r="AG117" s="2">
        <f t="shared" si="97"/>
        <v>0</v>
      </c>
      <c r="AH117" s="2">
        <f>((EW117*1.1))</f>
        <v>148.5</v>
      </c>
      <c r="AI117" s="2">
        <f>((EX117*1.1))</f>
        <v>0</v>
      </c>
      <c r="AJ117" s="2">
        <f t="shared" si="98"/>
        <v>0</v>
      </c>
      <c r="AK117" s="2">
        <v>3255.22</v>
      </c>
      <c r="AL117" s="2">
        <v>1859.87</v>
      </c>
      <c r="AM117" s="2">
        <v>15.65</v>
      </c>
      <c r="AN117" s="2">
        <v>1.51</v>
      </c>
      <c r="AO117" s="2">
        <v>1379.7</v>
      </c>
      <c r="AP117" s="2">
        <v>0</v>
      </c>
      <c r="AQ117" s="2">
        <v>135</v>
      </c>
      <c r="AR117" s="2">
        <v>0</v>
      </c>
      <c r="AS117" s="2">
        <v>0</v>
      </c>
      <c r="AT117" s="2">
        <v>98</v>
      </c>
      <c r="AU117" s="2">
        <v>70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1</v>
      </c>
      <c r="BJ117" s="2" t="s">
        <v>193</v>
      </c>
      <c r="BK117" s="2"/>
      <c r="BL117" s="2"/>
      <c r="BM117" s="2">
        <v>47</v>
      </c>
      <c r="BN117" s="2">
        <v>0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98</v>
      </c>
      <c r="CA117" s="2">
        <v>70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9"/>
        <v>1139.9899999999998</v>
      </c>
      <c r="CQ117" s="2">
        <f t="shared" si="100"/>
        <v>1859.87</v>
      </c>
      <c r="CR117" s="2">
        <f>(ROUND((ROUND((((ET117*1.1))*AV117*1),2)*BB117),2)+ROUND((ROUND(((AE117-((EU117*1.1)))*AV117*1),2)*BS117),2))</f>
        <v>17.22</v>
      </c>
      <c r="CS117" s="2">
        <f t="shared" si="101"/>
        <v>1.66</v>
      </c>
      <c r="CT117" s="2">
        <f t="shared" si="102"/>
        <v>1517.67</v>
      </c>
      <c r="CU117" s="2">
        <f t="shared" si="103"/>
        <v>0</v>
      </c>
      <c r="CV117" s="2">
        <f t="shared" si="104"/>
        <v>148.5</v>
      </c>
      <c r="CW117" s="2">
        <f t="shared" si="105"/>
        <v>0</v>
      </c>
      <c r="CX117" s="2">
        <f t="shared" si="106"/>
        <v>0</v>
      </c>
      <c r="CY117" s="2">
        <f>((S117*BZ117)/100)</f>
        <v>499.45699999999999</v>
      </c>
      <c r="CZ117" s="2">
        <f>((S117*CA117)/100)</f>
        <v>356.755</v>
      </c>
      <c r="DA117" s="2"/>
      <c r="DB117" s="2"/>
      <c r="DC117" s="2" t="s">
        <v>3</v>
      </c>
      <c r="DD117" s="2" t="s">
        <v>3</v>
      </c>
      <c r="DE117" s="2" t="s">
        <v>21</v>
      </c>
      <c r="DF117" s="2" t="s">
        <v>21</v>
      </c>
      <c r="DG117" s="2" t="s">
        <v>21</v>
      </c>
      <c r="DH117" s="2" t="s">
        <v>3</v>
      </c>
      <c r="DI117" s="2" t="s">
        <v>21</v>
      </c>
      <c r="DJ117" s="2" t="s">
        <v>21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192</v>
      </c>
      <c r="DW117" s="2" t="s">
        <v>192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49573406</v>
      </c>
      <c r="EF117" s="2">
        <v>30</v>
      </c>
      <c r="EG117" s="2" t="s">
        <v>70</v>
      </c>
      <c r="EH117" s="2">
        <v>0</v>
      </c>
      <c r="EI117" s="2" t="s">
        <v>3</v>
      </c>
      <c r="EJ117" s="2">
        <v>1</v>
      </c>
      <c r="EK117" s="2">
        <v>47</v>
      </c>
      <c r="EL117" s="2" t="s">
        <v>194</v>
      </c>
      <c r="EM117" s="2" t="s">
        <v>195</v>
      </c>
      <c r="EN117" s="2"/>
      <c r="EO117" s="2" t="s">
        <v>3</v>
      </c>
      <c r="EP117" s="2"/>
      <c r="EQ117" s="2">
        <v>1442816</v>
      </c>
      <c r="ER117" s="2">
        <v>3255.22</v>
      </c>
      <c r="ES117" s="2">
        <v>1859.87</v>
      </c>
      <c r="ET117" s="2">
        <v>15.65</v>
      </c>
      <c r="EU117" s="2">
        <v>1.51</v>
      </c>
      <c r="EV117" s="2">
        <v>1379.7</v>
      </c>
      <c r="EW117" s="2">
        <v>135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f t="shared" si="107"/>
        <v>0</v>
      </c>
      <c r="FS117" s="2">
        <v>0</v>
      </c>
      <c r="FT117" s="2"/>
      <c r="FU117" s="2"/>
      <c r="FV117" s="2"/>
      <c r="FW117" s="2"/>
      <c r="FX117" s="2">
        <v>98</v>
      </c>
      <c r="FY117" s="2">
        <v>70</v>
      </c>
      <c r="FZ117" s="2"/>
      <c r="GA117" s="2" t="s">
        <v>3</v>
      </c>
      <c r="GB117" s="2"/>
      <c r="GC117" s="2"/>
      <c r="GD117" s="2">
        <v>0</v>
      </c>
      <c r="GE117" s="2"/>
      <c r="GF117" s="2">
        <v>24729577</v>
      </c>
      <c r="GG117" s="2">
        <v>2</v>
      </c>
      <c r="GH117" s="2">
        <v>1</v>
      </c>
      <c r="GI117" s="2">
        <v>-2</v>
      </c>
      <c r="GJ117" s="2">
        <v>0</v>
      </c>
      <c r="GK117" s="2">
        <f>ROUND(R117*(R12)/100,2)</f>
        <v>0.98</v>
      </c>
      <c r="GL117" s="2">
        <f t="shared" si="108"/>
        <v>0</v>
      </c>
      <c r="GM117" s="2">
        <f t="shared" si="109"/>
        <v>1997.19</v>
      </c>
      <c r="GN117" s="2">
        <f t="shared" si="110"/>
        <v>1997.19</v>
      </c>
      <c r="GO117" s="2">
        <f t="shared" si="111"/>
        <v>0</v>
      </c>
      <c r="GP117" s="2">
        <f t="shared" si="112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3"/>
        <v>0</v>
      </c>
      <c r="GW117" s="2">
        <v>1</v>
      </c>
      <c r="GX117" s="2">
        <f t="shared" si="114"/>
        <v>0</v>
      </c>
      <c r="GY117" s="2"/>
      <c r="GZ117" s="2"/>
      <c r="HA117" s="2">
        <v>0</v>
      </c>
      <c r="HB117" s="2">
        <v>0</v>
      </c>
      <c r="HC117" s="2">
        <f t="shared" si="115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ROW(SmtRes!A136)</f>
        <v>136</v>
      </c>
      <c r="D118">
        <f>ROW(EtalonRes!A138)</f>
        <v>138</v>
      </c>
      <c r="E118" t="s">
        <v>3</v>
      </c>
      <c r="F118" t="s">
        <v>190</v>
      </c>
      <c r="G118" t="s">
        <v>191</v>
      </c>
      <c r="H118" t="s">
        <v>192</v>
      </c>
      <c r="I118">
        <f>ROUND(33.581/100,9)</f>
        <v>0.33581</v>
      </c>
      <c r="J118">
        <v>0</v>
      </c>
      <c r="K118">
        <f>ROUND(33.581/100,9)</f>
        <v>0.33581</v>
      </c>
      <c r="O118">
        <f t="shared" si="85"/>
        <v>21504.94</v>
      </c>
      <c r="P118">
        <f t="shared" si="86"/>
        <v>4065.89</v>
      </c>
      <c r="Q118">
        <f>(ROUND((ROUND((((ET118*1.1))*AV118*I118),2)*BB118),2)+ROUND((ROUND(((AE118-((EU118*1.1)))*AV118*I118),2)*BS118),2))</f>
        <v>65.08</v>
      </c>
      <c r="R118">
        <f t="shared" si="87"/>
        <v>19.09</v>
      </c>
      <c r="S118">
        <f t="shared" si="88"/>
        <v>17373.97</v>
      </c>
      <c r="T118">
        <f t="shared" si="89"/>
        <v>0</v>
      </c>
      <c r="U118">
        <f t="shared" si="90"/>
        <v>49.867784999999998</v>
      </c>
      <c r="V118">
        <f t="shared" si="91"/>
        <v>0</v>
      </c>
      <c r="W118">
        <f t="shared" si="92"/>
        <v>0</v>
      </c>
      <c r="X118">
        <f t="shared" si="93"/>
        <v>16331.53</v>
      </c>
      <c r="Y118">
        <f t="shared" si="94"/>
        <v>11466.82</v>
      </c>
      <c r="AA118">
        <v>-1</v>
      </c>
      <c r="AB118">
        <f t="shared" si="95"/>
        <v>3394.7550000000001</v>
      </c>
      <c r="AC118">
        <f t="shared" si="96"/>
        <v>1859.87</v>
      </c>
      <c r="AD118">
        <f>ROUND(((((ET118*1.1))-((EU118*1.1)))+AE118),6)</f>
        <v>17.215</v>
      </c>
      <c r="AE118">
        <f>ROUND(((EU118*1.1)),6)</f>
        <v>1.661</v>
      </c>
      <c r="AF118">
        <f>ROUND(((EV118*1.1)),6)</f>
        <v>1517.67</v>
      </c>
      <c r="AG118">
        <f t="shared" si="97"/>
        <v>0</v>
      </c>
      <c r="AH118">
        <f>((EW118*1.1))</f>
        <v>148.5</v>
      </c>
      <c r="AI118">
        <f>((EX118*1.1))</f>
        <v>0</v>
      </c>
      <c r="AJ118">
        <f t="shared" si="98"/>
        <v>0</v>
      </c>
      <c r="AK118">
        <v>3255.22</v>
      </c>
      <c r="AL118">
        <v>1859.87</v>
      </c>
      <c r="AM118">
        <v>15.65</v>
      </c>
      <c r="AN118">
        <v>1.51</v>
      </c>
      <c r="AO118">
        <v>1379.7</v>
      </c>
      <c r="AP118">
        <v>0</v>
      </c>
      <c r="AQ118">
        <v>135</v>
      </c>
      <c r="AR118">
        <v>0</v>
      </c>
      <c r="AS118">
        <v>0</v>
      </c>
      <c r="AT118">
        <v>94</v>
      </c>
      <c r="AU118">
        <v>66</v>
      </c>
      <c r="AV118">
        <v>1</v>
      </c>
      <c r="AW118">
        <v>1</v>
      </c>
      <c r="AZ118">
        <v>1</v>
      </c>
      <c r="BA118">
        <v>34.090000000000003</v>
      </c>
      <c r="BB118">
        <v>11.26</v>
      </c>
      <c r="BC118">
        <v>6.51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193</v>
      </c>
      <c r="BM118">
        <v>47</v>
      </c>
      <c r="BN118">
        <v>0</v>
      </c>
      <c r="BO118" t="s">
        <v>190</v>
      </c>
      <c r="BP118">
        <v>1</v>
      </c>
      <c r="BQ118">
        <v>30</v>
      </c>
      <c r="BR118">
        <v>0</v>
      </c>
      <c r="BS118">
        <v>34.090000000000003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94</v>
      </c>
      <c r="CA118">
        <v>66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9"/>
        <v>21504.940000000002</v>
      </c>
      <c r="CQ118">
        <f t="shared" si="100"/>
        <v>12107.75</v>
      </c>
      <c r="CR118">
        <f>(ROUND((ROUND((((ET118*1.1))*AV118*1),2)*BB118),2)+ROUND((ROUND(((AE118-((EU118*1.1)))*AV118*1),2)*BS118),2))</f>
        <v>193.9</v>
      </c>
      <c r="CS118">
        <f t="shared" si="101"/>
        <v>56.59</v>
      </c>
      <c r="CT118">
        <f t="shared" si="102"/>
        <v>51737.37</v>
      </c>
      <c r="CU118">
        <f t="shared" si="103"/>
        <v>0</v>
      </c>
      <c r="CV118">
        <f t="shared" si="104"/>
        <v>148.5</v>
      </c>
      <c r="CW118">
        <f t="shared" si="105"/>
        <v>0</v>
      </c>
      <c r="CX118">
        <f t="shared" si="106"/>
        <v>0</v>
      </c>
      <c r="CY118">
        <f>S118*(BZ118/100)</f>
        <v>16331.531800000001</v>
      </c>
      <c r="CZ118">
        <f>S118*(CA118/100)</f>
        <v>11466.820200000002</v>
      </c>
      <c r="DC118" t="s">
        <v>3</v>
      </c>
      <c r="DD118" t="s">
        <v>3</v>
      </c>
      <c r="DE118" t="s">
        <v>21</v>
      </c>
      <c r="DF118" t="s">
        <v>21</v>
      </c>
      <c r="DG118" t="s">
        <v>21</v>
      </c>
      <c r="DH118" t="s">
        <v>3</v>
      </c>
      <c r="DI118" t="s">
        <v>21</v>
      </c>
      <c r="DJ118" t="s">
        <v>21</v>
      </c>
      <c r="DK118" t="s">
        <v>3</v>
      </c>
      <c r="DL118" t="s">
        <v>3</v>
      </c>
      <c r="DM118" t="s">
        <v>3</v>
      </c>
      <c r="DN118">
        <v>98</v>
      </c>
      <c r="DO118">
        <v>70</v>
      </c>
      <c r="DP118">
        <v>1</v>
      </c>
      <c r="DQ118">
        <v>1</v>
      </c>
      <c r="DU118">
        <v>1013</v>
      </c>
      <c r="DV118" t="s">
        <v>192</v>
      </c>
      <c r="DW118" t="s">
        <v>192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49573406</v>
      </c>
      <c r="EF118">
        <v>30</v>
      </c>
      <c r="EG118" t="s">
        <v>70</v>
      </c>
      <c r="EH118">
        <v>0</v>
      </c>
      <c r="EI118" t="s">
        <v>3</v>
      </c>
      <c r="EJ118">
        <v>1</v>
      </c>
      <c r="EK118">
        <v>47</v>
      </c>
      <c r="EL118" t="s">
        <v>194</v>
      </c>
      <c r="EM118" t="s">
        <v>195</v>
      </c>
      <c r="EO118" t="s">
        <v>3</v>
      </c>
      <c r="EQ118">
        <v>1442816</v>
      </c>
      <c r="ER118">
        <v>3255.22</v>
      </c>
      <c r="ES118">
        <v>1859.87</v>
      </c>
      <c r="ET118">
        <v>15.65</v>
      </c>
      <c r="EU118">
        <v>1.51</v>
      </c>
      <c r="EV118">
        <v>1379.7</v>
      </c>
      <c r="EW118">
        <v>135</v>
      </c>
      <c r="EX118">
        <v>0</v>
      </c>
      <c r="EY118">
        <v>0</v>
      </c>
      <c r="FQ118">
        <v>0</v>
      </c>
      <c r="FR118">
        <f t="shared" si="107"/>
        <v>0</v>
      </c>
      <c r="FS118">
        <v>0</v>
      </c>
      <c r="FX118">
        <v>98</v>
      </c>
      <c r="FY118">
        <v>70</v>
      </c>
      <c r="GA118" t="s">
        <v>3</v>
      </c>
      <c r="GD118">
        <v>0</v>
      </c>
      <c r="GF118">
        <v>24729577</v>
      </c>
      <c r="GG118">
        <v>2</v>
      </c>
      <c r="GH118">
        <v>1</v>
      </c>
      <c r="GI118">
        <v>2</v>
      </c>
      <c r="GJ118">
        <v>0</v>
      </c>
      <c r="GK118">
        <f>ROUND(R118*(S12)/100,2)</f>
        <v>30.54</v>
      </c>
      <c r="GL118">
        <f t="shared" si="108"/>
        <v>0</v>
      </c>
      <c r="GM118">
        <f t="shared" si="109"/>
        <v>49333.83</v>
      </c>
      <c r="GN118">
        <f t="shared" si="110"/>
        <v>49333.83</v>
      </c>
      <c r="GO118">
        <f t="shared" si="111"/>
        <v>0</v>
      </c>
      <c r="GP118">
        <f t="shared" si="112"/>
        <v>0</v>
      </c>
      <c r="GR118">
        <v>0</v>
      </c>
      <c r="GS118">
        <v>3</v>
      </c>
      <c r="GT118">
        <v>0</v>
      </c>
      <c r="GU118" t="s">
        <v>3</v>
      </c>
      <c r="GV118">
        <f t="shared" si="113"/>
        <v>0</v>
      </c>
      <c r="GW118">
        <v>1</v>
      </c>
      <c r="GX118">
        <f t="shared" si="114"/>
        <v>0</v>
      </c>
      <c r="HA118">
        <v>0</v>
      </c>
      <c r="HB118">
        <v>0</v>
      </c>
      <c r="HC118">
        <f t="shared" si="115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">
      <c r="A119" s="2">
        <v>18</v>
      </c>
      <c r="B119" s="2">
        <v>1</v>
      </c>
      <c r="C119" s="2">
        <v>130</v>
      </c>
      <c r="D119" s="2"/>
      <c r="E119" s="2" t="s">
        <v>3</v>
      </c>
      <c r="F119" s="2" t="s">
        <v>197</v>
      </c>
      <c r="G119" s="2" t="s">
        <v>198</v>
      </c>
      <c r="H119" s="2" t="s">
        <v>97</v>
      </c>
      <c r="I119" s="2">
        <f>I117*J119</f>
        <v>34.25262</v>
      </c>
      <c r="J119" s="2">
        <v>102</v>
      </c>
      <c r="K119" s="2">
        <v>102</v>
      </c>
      <c r="L119" s="2"/>
      <c r="M119" s="2"/>
      <c r="N119" s="2"/>
      <c r="O119" s="2">
        <f t="shared" si="85"/>
        <v>20705.71</v>
      </c>
      <c r="P119" s="2">
        <f t="shared" si="86"/>
        <v>20705.71</v>
      </c>
      <c r="Q119" s="2">
        <f>(ROUND((ROUND(((ET119)*AV119*I119),2)*BB119),2)+ROUND((ROUND(((AE119-(EU119))*AV119*I119),2)*BS119),2))</f>
        <v>0</v>
      </c>
      <c r="R119" s="2">
        <f t="shared" si="87"/>
        <v>0</v>
      </c>
      <c r="S119" s="2">
        <f t="shared" si="88"/>
        <v>0</v>
      </c>
      <c r="T119" s="2">
        <f t="shared" si="89"/>
        <v>0</v>
      </c>
      <c r="U119" s="2">
        <f t="shared" si="90"/>
        <v>0</v>
      </c>
      <c r="V119" s="2">
        <f t="shared" si="91"/>
        <v>0</v>
      </c>
      <c r="W119" s="2">
        <f t="shared" si="92"/>
        <v>0</v>
      </c>
      <c r="X119" s="2">
        <f t="shared" si="93"/>
        <v>0</v>
      </c>
      <c r="Y119" s="2">
        <f t="shared" si="94"/>
        <v>0</v>
      </c>
      <c r="Z119" s="2"/>
      <c r="AA119" s="2">
        <v>-1</v>
      </c>
      <c r="AB119" s="2">
        <f t="shared" si="95"/>
        <v>604.5</v>
      </c>
      <c r="AC119" s="2">
        <f t="shared" si="96"/>
        <v>604.5</v>
      </c>
      <c r="AD119" s="2">
        <f>ROUND((((ET119)-(EU119))+AE119),6)</f>
        <v>0</v>
      </c>
      <c r="AE119" s="2">
        <f>ROUND((EU119),6)</f>
        <v>0</v>
      </c>
      <c r="AF119" s="2">
        <f>ROUND((EV119),6)</f>
        <v>0</v>
      </c>
      <c r="AG119" s="2">
        <f t="shared" si="97"/>
        <v>0</v>
      </c>
      <c r="AH119" s="2">
        <f>(EW119)</f>
        <v>0</v>
      </c>
      <c r="AI119" s="2">
        <f>(EX119)</f>
        <v>0</v>
      </c>
      <c r="AJ119" s="2">
        <f t="shared" si="98"/>
        <v>0</v>
      </c>
      <c r="AK119" s="2">
        <v>604.5</v>
      </c>
      <c r="AL119" s="2">
        <v>604.5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98</v>
      </c>
      <c r="AU119" s="2">
        <v>70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199</v>
      </c>
      <c r="BK119" s="2"/>
      <c r="BL119" s="2"/>
      <c r="BM119" s="2">
        <v>47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98</v>
      </c>
      <c r="CA119" s="2">
        <v>70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9"/>
        <v>20705.71</v>
      </c>
      <c r="CQ119" s="2">
        <f t="shared" si="100"/>
        <v>604.5</v>
      </c>
      <c r="CR119" s="2">
        <f>(ROUND((ROUND(((ET119)*AV119*1),2)*BB119),2)+ROUND((ROUND(((AE119-(EU119))*AV119*1),2)*BS119),2))</f>
        <v>0</v>
      </c>
      <c r="CS119" s="2">
        <f t="shared" si="101"/>
        <v>0</v>
      </c>
      <c r="CT119" s="2">
        <f t="shared" si="102"/>
        <v>0</v>
      </c>
      <c r="CU119" s="2">
        <f t="shared" si="103"/>
        <v>0</v>
      </c>
      <c r="CV119" s="2">
        <f t="shared" si="104"/>
        <v>0</v>
      </c>
      <c r="CW119" s="2">
        <f t="shared" si="105"/>
        <v>0</v>
      </c>
      <c r="CX119" s="2">
        <f t="shared" si="106"/>
        <v>0</v>
      </c>
      <c r="CY119" s="2">
        <f>((S119*BZ119)/100)</f>
        <v>0</v>
      </c>
      <c r="CZ119" s="2">
        <f>((S119*CA119)/100)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1007</v>
      </c>
      <c r="DV119" s="2" t="s">
        <v>97</v>
      </c>
      <c r="DW119" s="2" t="s">
        <v>97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49573406</v>
      </c>
      <c r="EF119" s="2">
        <v>30</v>
      </c>
      <c r="EG119" s="2" t="s">
        <v>70</v>
      </c>
      <c r="EH119" s="2">
        <v>0</v>
      </c>
      <c r="EI119" s="2" t="s">
        <v>3</v>
      </c>
      <c r="EJ119" s="2">
        <v>1</v>
      </c>
      <c r="EK119" s="2">
        <v>47</v>
      </c>
      <c r="EL119" s="2" t="s">
        <v>194</v>
      </c>
      <c r="EM119" s="2" t="s">
        <v>195</v>
      </c>
      <c r="EN119" s="2"/>
      <c r="EO119" s="2" t="s">
        <v>3</v>
      </c>
      <c r="EP119" s="2"/>
      <c r="EQ119" s="2">
        <v>1024</v>
      </c>
      <c r="ER119" s="2">
        <v>604.5</v>
      </c>
      <c r="ES119" s="2">
        <v>604.5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si="107"/>
        <v>0</v>
      </c>
      <c r="FS119" s="2">
        <v>0</v>
      </c>
      <c r="FT119" s="2"/>
      <c r="FU119" s="2"/>
      <c r="FV119" s="2"/>
      <c r="FW119" s="2"/>
      <c r="FX119" s="2">
        <v>98</v>
      </c>
      <c r="FY119" s="2">
        <v>70</v>
      </c>
      <c r="FZ119" s="2"/>
      <c r="GA119" s="2" t="s">
        <v>3</v>
      </c>
      <c r="GB119" s="2"/>
      <c r="GC119" s="2"/>
      <c r="GD119" s="2">
        <v>0</v>
      </c>
      <c r="GE119" s="2"/>
      <c r="GF119" s="2">
        <v>-1410308529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0</v>
      </c>
      <c r="GL119" s="2">
        <f t="shared" si="108"/>
        <v>0</v>
      </c>
      <c r="GM119" s="2">
        <f t="shared" si="109"/>
        <v>20705.71</v>
      </c>
      <c r="GN119" s="2">
        <f t="shared" si="110"/>
        <v>20705.71</v>
      </c>
      <c r="GO119" s="2">
        <f t="shared" si="111"/>
        <v>0</v>
      </c>
      <c r="GP119" s="2">
        <f t="shared" si="112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3"/>
        <v>0</v>
      </c>
      <c r="GW119" s="2">
        <v>1</v>
      </c>
      <c r="GX119" s="2">
        <f t="shared" si="114"/>
        <v>0</v>
      </c>
      <c r="GY119" s="2"/>
      <c r="GZ119" s="2"/>
      <c r="HA119" s="2">
        <v>0</v>
      </c>
      <c r="HB119" s="2">
        <v>0</v>
      </c>
      <c r="HC119" s="2">
        <f t="shared" si="115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C120">
        <v>136</v>
      </c>
      <c r="E120" t="s">
        <v>3</v>
      </c>
      <c r="F120" t="s">
        <v>197</v>
      </c>
      <c r="G120" t="s">
        <v>198</v>
      </c>
      <c r="H120" t="s">
        <v>97</v>
      </c>
      <c r="I120">
        <f>I118*J120</f>
        <v>34.25262</v>
      </c>
      <c r="J120">
        <v>102</v>
      </c>
      <c r="K120">
        <v>102</v>
      </c>
      <c r="O120">
        <f t="shared" si="85"/>
        <v>175791.48</v>
      </c>
      <c r="P120">
        <f t="shared" si="86"/>
        <v>175791.48</v>
      </c>
      <c r="Q120">
        <f>(ROUND((ROUND(((ET120)*AV120*I120),2)*BB120),2)+ROUND((ROUND(((AE120-(EU120))*AV120*I120),2)*BS120),2))</f>
        <v>0</v>
      </c>
      <c r="R120">
        <f t="shared" si="87"/>
        <v>0</v>
      </c>
      <c r="S120">
        <f t="shared" si="88"/>
        <v>0</v>
      </c>
      <c r="T120">
        <f t="shared" si="89"/>
        <v>0</v>
      </c>
      <c r="U120">
        <f t="shared" si="90"/>
        <v>0</v>
      </c>
      <c r="V120">
        <f t="shared" si="91"/>
        <v>0</v>
      </c>
      <c r="W120">
        <f t="shared" si="92"/>
        <v>0</v>
      </c>
      <c r="X120">
        <f t="shared" si="93"/>
        <v>0</v>
      </c>
      <c r="Y120">
        <f t="shared" si="94"/>
        <v>0</v>
      </c>
      <c r="AA120">
        <v>-1</v>
      </c>
      <c r="AB120">
        <f t="shared" si="95"/>
        <v>604.5</v>
      </c>
      <c r="AC120">
        <f t="shared" si="96"/>
        <v>604.5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97"/>
        <v>0</v>
      </c>
      <c r="AH120">
        <f>(EW120)</f>
        <v>0</v>
      </c>
      <c r="AI120">
        <f>(EX120)</f>
        <v>0</v>
      </c>
      <c r="AJ120">
        <f t="shared" si="98"/>
        <v>0</v>
      </c>
      <c r="AK120">
        <v>604.5</v>
      </c>
      <c r="AL120">
        <v>604.5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8.49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199</v>
      </c>
      <c r="BM120">
        <v>47</v>
      </c>
      <c r="BN120">
        <v>0</v>
      </c>
      <c r="BO120" t="s">
        <v>197</v>
      </c>
      <c r="BP120">
        <v>1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9"/>
        <v>175791.48</v>
      </c>
      <c r="CQ120">
        <f t="shared" si="100"/>
        <v>5132.21</v>
      </c>
      <c r="CR120">
        <f>(ROUND((ROUND(((ET120)*AV120*1),2)*BB120),2)+ROUND((ROUND(((AE120-(EU120))*AV120*1),2)*BS120),2))</f>
        <v>0</v>
      </c>
      <c r="CS120">
        <f t="shared" si="101"/>
        <v>0</v>
      </c>
      <c r="CT120">
        <f t="shared" si="102"/>
        <v>0</v>
      </c>
      <c r="CU120">
        <f t="shared" si="103"/>
        <v>0</v>
      </c>
      <c r="CV120">
        <f t="shared" si="104"/>
        <v>0</v>
      </c>
      <c r="CW120">
        <f t="shared" si="105"/>
        <v>0</v>
      </c>
      <c r="CX120">
        <f t="shared" si="106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98</v>
      </c>
      <c r="DO120">
        <v>70</v>
      </c>
      <c r="DP120">
        <v>1</v>
      </c>
      <c r="DQ120">
        <v>1</v>
      </c>
      <c r="DU120">
        <v>1007</v>
      </c>
      <c r="DV120" t="s">
        <v>97</v>
      </c>
      <c r="DW120" t="s">
        <v>97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49573406</v>
      </c>
      <c r="EF120">
        <v>30</v>
      </c>
      <c r="EG120" t="s">
        <v>70</v>
      </c>
      <c r="EH120">
        <v>0</v>
      </c>
      <c r="EI120" t="s">
        <v>3</v>
      </c>
      <c r="EJ120">
        <v>1</v>
      </c>
      <c r="EK120">
        <v>47</v>
      </c>
      <c r="EL120" t="s">
        <v>194</v>
      </c>
      <c r="EM120" t="s">
        <v>195</v>
      </c>
      <c r="EO120" t="s">
        <v>3</v>
      </c>
      <c r="EQ120">
        <v>1024</v>
      </c>
      <c r="ER120">
        <v>604.5</v>
      </c>
      <c r="ES120">
        <v>604.5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07"/>
        <v>0</v>
      </c>
      <c r="FS120">
        <v>0</v>
      </c>
      <c r="FX120">
        <v>98</v>
      </c>
      <c r="FY120">
        <v>70</v>
      </c>
      <c r="GA120" t="s">
        <v>3</v>
      </c>
      <c r="GD120">
        <v>0</v>
      </c>
      <c r="GF120">
        <v>-1410308529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108"/>
        <v>0</v>
      </c>
      <c r="GM120">
        <f t="shared" si="109"/>
        <v>175791.48</v>
      </c>
      <c r="GN120">
        <f t="shared" si="110"/>
        <v>175791.48</v>
      </c>
      <c r="GO120">
        <f t="shared" si="111"/>
        <v>0</v>
      </c>
      <c r="GP120">
        <f t="shared" si="112"/>
        <v>0</v>
      </c>
      <c r="GR120">
        <v>0</v>
      </c>
      <c r="GS120">
        <v>3</v>
      </c>
      <c r="GT120">
        <v>0</v>
      </c>
      <c r="GU120" t="s">
        <v>3</v>
      </c>
      <c r="GV120">
        <f t="shared" si="113"/>
        <v>0</v>
      </c>
      <c r="GW120">
        <v>1</v>
      </c>
      <c r="GX120">
        <f t="shared" si="114"/>
        <v>0</v>
      </c>
      <c r="HA120">
        <v>0</v>
      </c>
      <c r="HB120">
        <v>0</v>
      </c>
      <c r="HC120">
        <f t="shared" si="115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ROW(SmtRes!A152)</f>
        <v>152</v>
      </c>
      <c r="D121" s="2">
        <f>ROW(EtalonRes!A154)</f>
        <v>154</v>
      </c>
      <c r="E121" s="2" t="s">
        <v>214</v>
      </c>
      <c r="F121" s="2" t="s">
        <v>215</v>
      </c>
      <c r="G121" s="2" t="s">
        <v>216</v>
      </c>
      <c r="H121" s="2" t="s">
        <v>192</v>
      </c>
      <c r="I121" s="2">
        <f>ROUND(63.488/100,9)</f>
        <v>0.63488</v>
      </c>
      <c r="J121" s="2">
        <v>0</v>
      </c>
      <c r="K121" s="2">
        <f>ROUND(63.488/100,9)</f>
        <v>0.63488</v>
      </c>
      <c r="L121" s="2"/>
      <c r="M121" s="2"/>
      <c r="N121" s="2"/>
      <c r="O121" s="2">
        <f t="shared" si="85"/>
        <v>3359.21</v>
      </c>
      <c r="P121" s="2">
        <f t="shared" si="86"/>
        <v>1143.3399999999999</v>
      </c>
      <c r="Q121" s="2">
        <f>(ROUND((ROUND((((ET121*1.1))*AV121*I121),2)*BB121),2)+ROUND((ROUND(((AE121-((EU121*1.1)))*AV121*I121),2)*BS121),2))</f>
        <v>818.28</v>
      </c>
      <c r="R121" s="2">
        <f t="shared" si="87"/>
        <v>25.11</v>
      </c>
      <c r="S121" s="2">
        <f t="shared" si="88"/>
        <v>1397.59</v>
      </c>
      <c r="T121" s="2">
        <f t="shared" si="89"/>
        <v>0</v>
      </c>
      <c r="U121" s="2">
        <f t="shared" si="90"/>
        <v>125.00787200000001</v>
      </c>
      <c r="V121" s="2">
        <f t="shared" si="91"/>
        <v>0</v>
      </c>
      <c r="W121" s="2">
        <f t="shared" si="92"/>
        <v>0</v>
      </c>
      <c r="X121" s="2">
        <f t="shared" si="93"/>
        <v>1369.64</v>
      </c>
      <c r="Y121" s="2">
        <f t="shared" si="94"/>
        <v>978.31</v>
      </c>
      <c r="Z121" s="2"/>
      <c r="AA121" s="2">
        <v>50554564</v>
      </c>
      <c r="AB121" s="2">
        <f t="shared" si="95"/>
        <v>5291.0919999999996</v>
      </c>
      <c r="AC121" s="2">
        <f t="shared" si="96"/>
        <v>1800.88</v>
      </c>
      <c r="AD121" s="2">
        <f>ROUND(((((ET121*1.1))-((EU121*1.1)))+AE121),6)</f>
        <v>1288.8699999999999</v>
      </c>
      <c r="AE121" s="2">
        <f>ROUND(((EU121*1.1)),6)</f>
        <v>39.545000000000002</v>
      </c>
      <c r="AF121" s="2">
        <f>ROUND(((EV121*1.1)),6)</f>
        <v>2201.3420000000001</v>
      </c>
      <c r="AG121" s="2">
        <f t="shared" si="97"/>
        <v>0</v>
      </c>
      <c r="AH121" s="2">
        <f>((EW121*1.1))</f>
        <v>196.9</v>
      </c>
      <c r="AI121" s="2">
        <f>((EX121*1.1))</f>
        <v>0</v>
      </c>
      <c r="AJ121" s="2">
        <f t="shared" si="98"/>
        <v>0</v>
      </c>
      <c r="AK121" s="2">
        <v>4973.8</v>
      </c>
      <c r="AL121" s="2">
        <v>1800.88</v>
      </c>
      <c r="AM121" s="2">
        <v>1171.7</v>
      </c>
      <c r="AN121" s="2">
        <v>35.950000000000003</v>
      </c>
      <c r="AO121" s="2">
        <v>2001.22</v>
      </c>
      <c r="AP121" s="2">
        <v>0</v>
      </c>
      <c r="AQ121" s="2">
        <v>179</v>
      </c>
      <c r="AR121" s="2">
        <v>0</v>
      </c>
      <c r="AS121" s="2">
        <v>0</v>
      </c>
      <c r="AT121" s="2">
        <v>98</v>
      </c>
      <c r="AU121" s="2">
        <v>70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1</v>
      </c>
      <c r="BJ121" s="2" t="s">
        <v>217</v>
      </c>
      <c r="BK121" s="2"/>
      <c r="BL121" s="2"/>
      <c r="BM121" s="2">
        <v>47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98</v>
      </c>
      <c r="CA121" s="2">
        <v>70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9"/>
        <v>3359.21</v>
      </c>
      <c r="CQ121" s="2">
        <f t="shared" si="100"/>
        <v>1800.88</v>
      </c>
      <c r="CR121" s="2">
        <f>(ROUND((ROUND((((ET121*1.1))*AV121*1),2)*BB121),2)+ROUND((ROUND(((AE121-((EU121*1.1)))*AV121*1),2)*BS121),2))</f>
        <v>1288.8699999999999</v>
      </c>
      <c r="CS121" s="2">
        <f t="shared" si="101"/>
        <v>39.549999999999997</v>
      </c>
      <c r="CT121" s="2">
        <f t="shared" si="102"/>
        <v>2201.34</v>
      </c>
      <c r="CU121" s="2">
        <f t="shared" si="103"/>
        <v>0</v>
      </c>
      <c r="CV121" s="2">
        <f t="shared" si="104"/>
        <v>196.9</v>
      </c>
      <c r="CW121" s="2">
        <f t="shared" si="105"/>
        <v>0</v>
      </c>
      <c r="CX121" s="2">
        <f t="shared" si="106"/>
        <v>0</v>
      </c>
      <c r="CY121" s="2">
        <f>((S121*BZ121)/100)</f>
        <v>1369.6381999999999</v>
      </c>
      <c r="CZ121" s="2">
        <f>((S121*CA121)/100)</f>
        <v>978.31299999999987</v>
      </c>
      <c r="DA121" s="2"/>
      <c r="DB121" s="2"/>
      <c r="DC121" s="2" t="s">
        <v>3</v>
      </c>
      <c r="DD121" s="2" t="s">
        <v>3</v>
      </c>
      <c r="DE121" s="2" t="s">
        <v>21</v>
      </c>
      <c r="DF121" s="2" t="s">
        <v>21</v>
      </c>
      <c r="DG121" s="2" t="s">
        <v>21</v>
      </c>
      <c r="DH121" s="2" t="s">
        <v>3</v>
      </c>
      <c r="DI121" s="2" t="s">
        <v>21</v>
      </c>
      <c r="DJ121" s="2" t="s">
        <v>21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192</v>
      </c>
      <c r="DW121" s="2" t="s">
        <v>192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49573406</v>
      </c>
      <c r="EF121" s="2">
        <v>30</v>
      </c>
      <c r="EG121" s="2" t="s">
        <v>70</v>
      </c>
      <c r="EH121" s="2">
        <v>0</v>
      </c>
      <c r="EI121" s="2" t="s">
        <v>3</v>
      </c>
      <c r="EJ121" s="2">
        <v>1</v>
      </c>
      <c r="EK121" s="2">
        <v>47</v>
      </c>
      <c r="EL121" s="2" t="s">
        <v>194</v>
      </c>
      <c r="EM121" s="2" t="s">
        <v>195</v>
      </c>
      <c r="EN121" s="2"/>
      <c r="EO121" s="2" t="s">
        <v>3</v>
      </c>
      <c r="EP121" s="2"/>
      <c r="EQ121" s="2">
        <v>1441792</v>
      </c>
      <c r="ER121" s="2">
        <v>4973.8</v>
      </c>
      <c r="ES121" s="2">
        <v>1800.88</v>
      </c>
      <c r="ET121" s="2">
        <v>1171.7</v>
      </c>
      <c r="EU121" s="2">
        <v>35.950000000000003</v>
      </c>
      <c r="EV121" s="2">
        <v>2001.22</v>
      </c>
      <c r="EW121" s="2">
        <v>179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07"/>
        <v>0</v>
      </c>
      <c r="FS121" s="2">
        <v>0</v>
      </c>
      <c r="FT121" s="2"/>
      <c r="FU121" s="2"/>
      <c r="FV121" s="2"/>
      <c r="FW121" s="2"/>
      <c r="FX121" s="2">
        <v>98</v>
      </c>
      <c r="FY121" s="2">
        <v>70</v>
      </c>
      <c r="FZ121" s="2"/>
      <c r="GA121" s="2" t="s">
        <v>3</v>
      </c>
      <c r="GB121" s="2"/>
      <c r="GC121" s="2"/>
      <c r="GD121" s="2">
        <v>0</v>
      </c>
      <c r="GE121" s="2"/>
      <c r="GF121" s="2">
        <v>-717086100</v>
      </c>
      <c r="GG121" s="2">
        <v>2</v>
      </c>
      <c r="GH121" s="2">
        <v>1</v>
      </c>
      <c r="GI121" s="2">
        <v>-2</v>
      </c>
      <c r="GJ121" s="2">
        <v>0</v>
      </c>
      <c r="GK121" s="2">
        <f>ROUND(R121*(R12)/100,2)</f>
        <v>43.94</v>
      </c>
      <c r="GL121" s="2">
        <f t="shared" si="108"/>
        <v>0</v>
      </c>
      <c r="GM121" s="2">
        <f t="shared" si="109"/>
        <v>5751.1</v>
      </c>
      <c r="GN121" s="2">
        <f t="shared" si="110"/>
        <v>5751.1</v>
      </c>
      <c r="GO121" s="2">
        <f t="shared" si="111"/>
        <v>0</v>
      </c>
      <c r="GP121" s="2">
        <f t="shared" si="112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3"/>
        <v>0</v>
      </c>
      <c r="GW121" s="2">
        <v>1</v>
      </c>
      <c r="GX121" s="2">
        <f t="shared" si="114"/>
        <v>0</v>
      </c>
      <c r="GY121" s="2"/>
      <c r="GZ121" s="2"/>
      <c r="HA121" s="2">
        <v>0</v>
      </c>
      <c r="HB121" s="2">
        <v>0</v>
      </c>
      <c r="HC121" s="2">
        <f t="shared" si="115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ROW(SmtRes!A168)</f>
        <v>168</v>
      </c>
      <c r="D122">
        <f>ROW(EtalonRes!A170)</f>
        <v>170</v>
      </c>
      <c r="E122" t="s">
        <v>214</v>
      </c>
      <c r="F122" t="s">
        <v>215</v>
      </c>
      <c r="G122" t="s">
        <v>216</v>
      </c>
      <c r="H122" t="s">
        <v>192</v>
      </c>
      <c r="I122">
        <f>ROUND(63.488/100,9)</f>
        <v>0.63488</v>
      </c>
      <c r="J122">
        <v>0</v>
      </c>
      <c r="K122">
        <f>ROUND(63.488/100,9)</f>
        <v>0.63488</v>
      </c>
      <c r="O122">
        <f t="shared" si="85"/>
        <v>74260.649999999994</v>
      </c>
      <c r="P122">
        <f t="shared" si="86"/>
        <v>17550.27</v>
      </c>
      <c r="Q122">
        <f>(ROUND((ROUND((((ET122*1.1))*AV122*I122),2)*BB122),2)+ROUND((ROUND(((AE122-((EU122*1.1)))*AV122*I122),2)*BS122),2))</f>
        <v>9066.5400000000009</v>
      </c>
      <c r="R122">
        <f t="shared" si="87"/>
        <v>856</v>
      </c>
      <c r="S122">
        <f t="shared" si="88"/>
        <v>47643.839999999997</v>
      </c>
      <c r="T122">
        <f t="shared" si="89"/>
        <v>0</v>
      </c>
      <c r="U122">
        <f t="shared" si="90"/>
        <v>125.00787200000001</v>
      </c>
      <c r="V122">
        <f t="shared" si="91"/>
        <v>0</v>
      </c>
      <c r="W122">
        <f t="shared" si="92"/>
        <v>0</v>
      </c>
      <c r="X122">
        <f t="shared" si="93"/>
        <v>44785.21</v>
      </c>
      <c r="Y122">
        <f t="shared" si="94"/>
        <v>31444.93</v>
      </c>
      <c r="AA122">
        <v>50554565</v>
      </c>
      <c r="AB122">
        <f t="shared" si="95"/>
        <v>5291.0919999999996</v>
      </c>
      <c r="AC122">
        <f t="shared" si="96"/>
        <v>1800.88</v>
      </c>
      <c r="AD122">
        <f>ROUND(((((ET122*1.1))-((EU122*1.1)))+AE122),6)</f>
        <v>1288.8699999999999</v>
      </c>
      <c r="AE122">
        <f>ROUND(((EU122*1.1)),6)</f>
        <v>39.545000000000002</v>
      </c>
      <c r="AF122">
        <f>ROUND(((EV122*1.1)),6)</f>
        <v>2201.3420000000001</v>
      </c>
      <c r="AG122">
        <f t="shared" si="97"/>
        <v>0</v>
      </c>
      <c r="AH122">
        <f>((EW122*1.1))</f>
        <v>196.9</v>
      </c>
      <c r="AI122">
        <f>((EX122*1.1))</f>
        <v>0</v>
      </c>
      <c r="AJ122">
        <f t="shared" si="98"/>
        <v>0</v>
      </c>
      <c r="AK122">
        <v>4973.8</v>
      </c>
      <c r="AL122">
        <v>1800.88</v>
      </c>
      <c r="AM122">
        <v>1171.7</v>
      </c>
      <c r="AN122">
        <v>35.950000000000003</v>
      </c>
      <c r="AO122">
        <v>2001.22</v>
      </c>
      <c r="AP122">
        <v>0</v>
      </c>
      <c r="AQ122">
        <v>179</v>
      </c>
      <c r="AR122">
        <v>0</v>
      </c>
      <c r="AS122">
        <v>0</v>
      </c>
      <c r="AT122">
        <v>94</v>
      </c>
      <c r="AU122">
        <v>66</v>
      </c>
      <c r="AV122">
        <v>1</v>
      </c>
      <c r="AW122">
        <v>1</v>
      </c>
      <c r="AZ122">
        <v>1</v>
      </c>
      <c r="BA122">
        <v>34.090000000000003</v>
      </c>
      <c r="BB122">
        <v>11.08</v>
      </c>
      <c r="BC122">
        <v>15.35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217</v>
      </c>
      <c r="BM122">
        <v>47</v>
      </c>
      <c r="BN122">
        <v>0</v>
      </c>
      <c r="BO122" t="s">
        <v>215</v>
      </c>
      <c r="BP122">
        <v>1</v>
      </c>
      <c r="BQ122">
        <v>30</v>
      </c>
      <c r="BR122">
        <v>0</v>
      </c>
      <c r="BS122">
        <v>34.090000000000003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94</v>
      </c>
      <c r="CA122">
        <v>66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9"/>
        <v>74260.649999999994</v>
      </c>
      <c r="CQ122">
        <f t="shared" si="100"/>
        <v>27643.51</v>
      </c>
      <c r="CR122">
        <f>(ROUND((ROUND((((ET122*1.1))*AV122*1),2)*BB122),2)+ROUND((ROUND(((AE122-((EU122*1.1)))*AV122*1),2)*BS122),2))</f>
        <v>14280.68</v>
      </c>
      <c r="CS122">
        <f t="shared" si="101"/>
        <v>1348.26</v>
      </c>
      <c r="CT122">
        <f t="shared" si="102"/>
        <v>75043.679999999993</v>
      </c>
      <c r="CU122">
        <f t="shared" si="103"/>
        <v>0</v>
      </c>
      <c r="CV122">
        <f t="shared" si="104"/>
        <v>196.9</v>
      </c>
      <c r="CW122">
        <f t="shared" si="105"/>
        <v>0</v>
      </c>
      <c r="CX122">
        <f t="shared" si="106"/>
        <v>0</v>
      </c>
      <c r="CY122">
        <f>S122*(BZ122/100)</f>
        <v>44785.209599999995</v>
      </c>
      <c r="CZ122">
        <f>S122*(CA122/100)</f>
        <v>31444.934399999998</v>
      </c>
      <c r="DC122" t="s">
        <v>3</v>
      </c>
      <c r="DD122" t="s">
        <v>3</v>
      </c>
      <c r="DE122" t="s">
        <v>21</v>
      </c>
      <c r="DF122" t="s">
        <v>21</v>
      </c>
      <c r="DG122" t="s">
        <v>21</v>
      </c>
      <c r="DH122" t="s">
        <v>3</v>
      </c>
      <c r="DI122" t="s">
        <v>21</v>
      </c>
      <c r="DJ122" t="s">
        <v>21</v>
      </c>
      <c r="DK122" t="s">
        <v>3</v>
      </c>
      <c r="DL122" t="s">
        <v>3</v>
      </c>
      <c r="DM122" t="s">
        <v>3</v>
      </c>
      <c r="DN122">
        <v>98</v>
      </c>
      <c r="DO122">
        <v>70</v>
      </c>
      <c r="DP122">
        <v>1</v>
      </c>
      <c r="DQ122">
        <v>1</v>
      </c>
      <c r="DU122">
        <v>1013</v>
      </c>
      <c r="DV122" t="s">
        <v>192</v>
      </c>
      <c r="DW122" t="s">
        <v>192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49573406</v>
      </c>
      <c r="EF122">
        <v>30</v>
      </c>
      <c r="EG122" t="s">
        <v>70</v>
      </c>
      <c r="EH122">
        <v>0</v>
      </c>
      <c r="EI122" t="s">
        <v>3</v>
      </c>
      <c r="EJ122">
        <v>1</v>
      </c>
      <c r="EK122">
        <v>47</v>
      </c>
      <c r="EL122" t="s">
        <v>194</v>
      </c>
      <c r="EM122" t="s">
        <v>195</v>
      </c>
      <c r="EO122" t="s">
        <v>3</v>
      </c>
      <c r="EQ122">
        <v>1441792</v>
      </c>
      <c r="ER122">
        <v>4973.8</v>
      </c>
      <c r="ES122">
        <v>1800.88</v>
      </c>
      <c r="ET122">
        <v>1171.7</v>
      </c>
      <c r="EU122">
        <v>35.950000000000003</v>
      </c>
      <c r="EV122">
        <v>2001.22</v>
      </c>
      <c r="EW122">
        <v>179</v>
      </c>
      <c r="EX122">
        <v>0</v>
      </c>
      <c r="EY122">
        <v>0</v>
      </c>
      <c r="FQ122">
        <v>0</v>
      </c>
      <c r="FR122">
        <f t="shared" si="107"/>
        <v>0</v>
      </c>
      <c r="FS122">
        <v>0</v>
      </c>
      <c r="FX122">
        <v>98</v>
      </c>
      <c r="FY122">
        <v>70</v>
      </c>
      <c r="GA122" t="s">
        <v>3</v>
      </c>
      <c r="GD122">
        <v>0</v>
      </c>
      <c r="GF122">
        <v>-717086100</v>
      </c>
      <c r="GG122">
        <v>2</v>
      </c>
      <c r="GH122">
        <v>1</v>
      </c>
      <c r="GI122">
        <v>2</v>
      </c>
      <c r="GJ122">
        <v>0</v>
      </c>
      <c r="GK122">
        <f>ROUND(R122*(S12)/100,2)</f>
        <v>1369.6</v>
      </c>
      <c r="GL122">
        <f t="shared" si="108"/>
        <v>0</v>
      </c>
      <c r="GM122">
        <f t="shared" si="109"/>
        <v>151860.39000000001</v>
      </c>
      <c r="GN122">
        <f t="shared" si="110"/>
        <v>151860.39000000001</v>
      </c>
      <c r="GO122">
        <f t="shared" si="111"/>
        <v>0</v>
      </c>
      <c r="GP122">
        <f t="shared" si="112"/>
        <v>0</v>
      </c>
      <c r="GR122">
        <v>0</v>
      </c>
      <c r="GS122">
        <v>3</v>
      </c>
      <c r="GT122">
        <v>0</v>
      </c>
      <c r="GU122" t="s">
        <v>3</v>
      </c>
      <c r="GV122">
        <f t="shared" si="113"/>
        <v>0</v>
      </c>
      <c r="GW122">
        <v>1</v>
      </c>
      <c r="GX122">
        <f t="shared" si="114"/>
        <v>0</v>
      </c>
      <c r="HA122">
        <v>0</v>
      </c>
      <c r="HB122">
        <v>0</v>
      </c>
      <c r="HC122">
        <f t="shared" si="115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18</v>
      </c>
      <c r="B123" s="2">
        <v>1</v>
      </c>
      <c r="C123" s="2">
        <v>151</v>
      </c>
      <c r="D123" s="2"/>
      <c r="E123" s="2" t="s">
        <v>218</v>
      </c>
      <c r="F123" s="2" t="s">
        <v>219</v>
      </c>
      <c r="G123" s="2" t="s">
        <v>220</v>
      </c>
      <c r="H123" s="2" t="s">
        <v>52</v>
      </c>
      <c r="I123" s="2">
        <f>I121*J123</f>
        <v>5.1425280000000013</v>
      </c>
      <c r="J123" s="2">
        <v>8.1000000000000014</v>
      </c>
      <c r="K123" s="2">
        <v>8.1</v>
      </c>
      <c r="L123" s="2"/>
      <c r="M123" s="2"/>
      <c r="N123" s="2"/>
      <c r="O123" s="2">
        <f t="shared" si="85"/>
        <v>29581.93</v>
      </c>
      <c r="P123" s="2">
        <f t="shared" si="86"/>
        <v>29581.93</v>
      </c>
      <c r="Q123" s="2">
        <f>(ROUND((ROUND(((ET123)*AV123*I123),2)*BB123),2)+ROUND((ROUND(((AE123-(EU123))*AV123*I123),2)*BS123),2))</f>
        <v>0</v>
      </c>
      <c r="R123" s="2">
        <f t="shared" si="87"/>
        <v>0</v>
      </c>
      <c r="S123" s="2">
        <f t="shared" si="88"/>
        <v>0</v>
      </c>
      <c r="T123" s="2">
        <f t="shared" si="89"/>
        <v>0</v>
      </c>
      <c r="U123" s="2">
        <f t="shared" si="90"/>
        <v>0</v>
      </c>
      <c r="V123" s="2">
        <f t="shared" si="91"/>
        <v>0</v>
      </c>
      <c r="W123" s="2">
        <f t="shared" si="92"/>
        <v>0</v>
      </c>
      <c r="X123" s="2">
        <f t="shared" si="93"/>
        <v>0</v>
      </c>
      <c r="Y123" s="2">
        <f t="shared" si="94"/>
        <v>0</v>
      </c>
      <c r="Z123" s="2"/>
      <c r="AA123" s="2">
        <v>50554564</v>
      </c>
      <c r="AB123" s="2">
        <f t="shared" si="95"/>
        <v>5752.41</v>
      </c>
      <c r="AC123" s="2">
        <f t="shared" si="96"/>
        <v>5752.41</v>
      </c>
      <c r="AD123" s="2">
        <f>ROUND((((ET123)-(EU123))+AE123),6)</f>
        <v>0</v>
      </c>
      <c r="AE123" s="2">
        <f t="shared" ref="AE123:AF126" si="118">ROUND((EU123),6)</f>
        <v>0</v>
      </c>
      <c r="AF123" s="2">
        <f t="shared" si="118"/>
        <v>0</v>
      </c>
      <c r="AG123" s="2">
        <f t="shared" si="97"/>
        <v>0</v>
      </c>
      <c r="AH123" s="2">
        <f t="shared" ref="AH123:AI126" si="119">(EW123)</f>
        <v>0</v>
      </c>
      <c r="AI123" s="2">
        <f t="shared" si="119"/>
        <v>0</v>
      </c>
      <c r="AJ123" s="2">
        <f t="shared" si="98"/>
        <v>0</v>
      </c>
      <c r="AK123" s="2">
        <v>5752.41</v>
      </c>
      <c r="AL123" s="2">
        <v>5752.41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98</v>
      </c>
      <c r="AU123" s="2">
        <v>70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221</v>
      </c>
      <c r="BK123" s="2"/>
      <c r="BL123" s="2"/>
      <c r="BM123" s="2">
        <v>47</v>
      </c>
      <c r="BN123" s="2">
        <v>0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98</v>
      </c>
      <c r="CA123" s="2">
        <v>70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99"/>
        <v>29581.93</v>
      </c>
      <c r="CQ123" s="2">
        <f t="shared" si="100"/>
        <v>5752.41</v>
      </c>
      <c r="CR123" s="2">
        <f>(ROUND((ROUND(((ET123)*AV123*1),2)*BB123),2)+ROUND((ROUND(((AE123-(EU123))*AV123*1),2)*BS123),2))</f>
        <v>0</v>
      </c>
      <c r="CS123" s="2">
        <f t="shared" si="101"/>
        <v>0</v>
      </c>
      <c r="CT123" s="2">
        <f t="shared" si="102"/>
        <v>0</v>
      </c>
      <c r="CU123" s="2">
        <f t="shared" si="103"/>
        <v>0</v>
      </c>
      <c r="CV123" s="2">
        <f t="shared" si="104"/>
        <v>0</v>
      </c>
      <c r="CW123" s="2">
        <f t="shared" si="105"/>
        <v>0</v>
      </c>
      <c r="CX123" s="2">
        <f t="shared" si="106"/>
        <v>0</v>
      </c>
      <c r="CY123" s="2">
        <f>((S123*BZ123)/100)</f>
        <v>0</v>
      </c>
      <c r="CZ123" s="2">
        <f>((S123*CA123)/100)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52</v>
      </c>
      <c r="DW123" s="2" t="s">
        <v>52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49573406</v>
      </c>
      <c r="EF123" s="2">
        <v>30</v>
      </c>
      <c r="EG123" s="2" t="s">
        <v>70</v>
      </c>
      <c r="EH123" s="2">
        <v>0</v>
      </c>
      <c r="EI123" s="2" t="s">
        <v>3</v>
      </c>
      <c r="EJ123" s="2">
        <v>1</v>
      </c>
      <c r="EK123" s="2">
        <v>47</v>
      </c>
      <c r="EL123" s="2" t="s">
        <v>194</v>
      </c>
      <c r="EM123" s="2" t="s">
        <v>195</v>
      </c>
      <c r="EN123" s="2"/>
      <c r="EO123" s="2" t="s">
        <v>3</v>
      </c>
      <c r="EP123" s="2"/>
      <c r="EQ123" s="2">
        <v>0</v>
      </c>
      <c r="ER123" s="2">
        <v>5752.41</v>
      </c>
      <c r="ES123" s="2">
        <v>5752.41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07"/>
        <v>0</v>
      </c>
      <c r="FS123" s="2">
        <v>0</v>
      </c>
      <c r="FT123" s="2"/>
      <c r="FU123" s="2"/>
      <c r="FV123" s="2"/>
      <c r="FW123" s="2"/>
      <c r="FX123" s="2">
        <v>98</v>
      </c>
      <c r="FY123" s="2">
        <v>70</v>
      </c>
      <c r="FZ123" s="2"/>
      <c r="GA123" s="2" t="s">
        <v>3</v>
      </c>
      <c r="GB123" s="2"/>
      <c r="GC123" s="2"/>
      <c r="GD123" s="2">
        <v>0</v>
      </c>
      <c r="GE123" s="2"/>
      <c r="GF123" s="2">
        <v>1696534841</v>
      </c>
      <c r="GG123" s="2">
        <v>2</v>
      </c>
      <c r="GH123" s="2">
        <v>1</v>
      </c>
      <c r="GI123" s="2">
        <v>-2</v>
      </c>
      <c r="GJ123" s="2">
        <v>0</v>
      </c>
      <c r="GK123" s="2">
        <f>ROUND(R123*(R12)/100,2)</f>
        <v>0</v>
      </c>
      <c r="GL123" s="2">
        <f t="shared" si="108"/>
        <v>0</v>
      </c>
      <c r="GM123" s="2">
        <f t="shared" si="109"/>
        <v>29581.93</v>
      </c>
      <c r="GN123" s="2">
        <f t="shared" si="110"/>
        <v>29581.93</v>
      </c>
      <c r="GO123" s="2">
        <f t="shared" si="111"/>
        <v>0</v>
      </c>
      <c r="GP123" s="2">
        <f t="shared" si="112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3"/>
        <v>0</v>
      </c>
      <c r="GW123" s="2">
        <v>1</v>
      </c>
      <c r="GX123" s="2">
        <f t="shared" si="114"/>
        <v>0</v>
      </c>
      <c r="GY123" s="2"/>
      <c r="GZ123" s="2"/>
      <c r="HA123" s="2">
        <v>0</v>
      </c>
      <c r="HB123" s="2">
        <v>0</v>
      </c>
      <c r="HC123" s="2">
        <f t="shared" si="115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167</v>
      </c>
      <c r="E124" t="s">
        <v>218</v>
      </c>
      <c r="F124" t="s">
        <v>219</v>
      </c>
      <c r="G124" t="s">
        <v>220</v>
      </c>
      <c r="H124" t="s">
        <v>52</v>
      </c>
      <c r="I124">
        <f>I122*J124</f>
        <v>5.1425280000000013</v>
      </c>
      <c r="J124">
        <v>8.1000000000000014</v>
      </c>
      <c r="K124">
        <v>8.1</v>
      </c>
      <c r="O124">
        <f t="shared" si="85"/>
        <v>467098.67</v>
      </c>
      <c r="P124">
        <f t="shared" si="86"/>
        <v>467098.67</v>
      </c>
      <c r="Q124">
        <f>(ROUND((ROUND(((ET124)*AV124*I124),2)*BB124),2)+ROUND((ROUND(((AE124-(EU124))*AV124*I124),2)*BS124),2))</f>
        <v>0</v>
      </c>
      <c r="R124">
        <f t="shared" si="87"/>
        <v>0</v>
      </c>
      <c r="S124">
        <f t="shared" si="88"/>
        <v>0</v>
      </c>
      <c r="T124">
        <f t="shared" si="89"/>
        <v>0</v>
      </c>
      <c r="U124">
        <f t="shared" si="90"/>
        <v>0</v>
      </c>
      <c r="V124">
        <f t="shared" si="91"/>
        <v>0</v>
      </c>
      <c r="W124">
        <f t="shared" si="92"/>
        <v>0</v>
      </c>
      <c r="X124">
        <f t="shared" si="93"/>
        <v>0</v>
      </c>
      <c r="Y124">
        <f t="shared" si="94"/>
        <v>0</v>
      </c>
      <c r="AA124">
        <v>50554565</v>
      </c>
      <c r="AB124">
        <f t="shared" si="95"/>
        <v>5752.41</v>
      </c>
      <c r="AC124">
        <f t="shared" si="96"/>
        <v>5752.41</v>
      </c>
      <c r="AD124">
        <f>ROUND((((ET124)-(EU124))+AE124),6)</f>
        <v>0</v>
      </c>
      <c r="AE124">
        <f t="shared" si="118"/>
        <v>0</v>
      </c>
      <c r="AF124">
        <f t="shared" si="118"/>
        <v>0</v>
      </c>
      <c r="AG124">
        <f t="shared" si="97"/>
        <v>0</v>
      </c>
      <c r="AH124">
        <f t="shared" si="119"/>
        <v>0</v>
      </c>
      <c r="AI124">
        <f t="shared" si="119"/>
        <v>0</v>
      </c>
      <c r="AJ124">
        <f t="shared" si="98"/>
        <v>0</v>
      </c>
      <c r="AK124">
        <v>5752.41</v>
      </c>
      <c r="AL124">
        <v>5752.41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15.79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221</v>
      </c>
      <c r="BM124">
        <v>47</v>
      </c>
      <c r="BN124">
        <v>0</v>
      </c>
      <c r="BO124" t="s">
        <v>219</v>
      </c>
      <c r="BP124">
        <v>1</v>
      </c>
      <c r="BQ124">
        <v>30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9"/>
        <v>467098.67</v>
      </c>
      <c r="CQ124">
        <f t="shared" si="100"/>
        <v>90830.55</v>
      </c>
      <c r="CR124">
        <f>(ROUND((ROUND(((ET124)*AV124*1),2)*BB124),2)+ROUND((ROUND(((AE124-(EU124))*AV124*1),2)*BS124),2))</f>
        <v>0</v>
      </c>
      <c r="CS124">
        <f t="shared" si="101"/>
        <v>0</v>
      </c>
      <c r="CT124">
        <f t="shared" si="102"/>
        <v>0</v>
      </c>
      <c r="CU124">
        <f t="shared" si="103"/>
        <v>0</v>
      </c>
      <c r="CV124">
        <f t="shared" si="104"/>
        <v>0</v>
      </c>
      <c r="CW124">
        <f t="shared" si="105"/>
        <v>0</v>
      </c>
      <c r="CX124">
        <f t="shared" si="106"/>
        <v>0</v>
      </c>
      <c r="CY124">
        <f>S124*(BZ124/100)</f>
        <v>0</v>
      </c>
      <c r="CZ124">
        <f>S124*(CA124/100)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98</v>
      </c>
      <c r="DO124">
        <v>70</v>
      </c>
      <c r="DP124">
        <v>1</v>
      </c>
      <c r="DQ124">
        <v>1</v>
      </c>
      <c r="DU124">
        <v>1009</v>
      </c>
      <c r="DV124" t="s">
        <v>52</v>
      </c>
      <c r="DW124" t="s">
        <v>52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49573406</v>
      </c>
      <c r="EF124">
        <v>30</v>
      </c>
      <c r="EG124" t="s">
        <v>70</v>
      </c>
      <c r="EH124">
        <v>0</v>
      </c>
      <c r="EI124" t="s">
        <v>3</v>
      </c>
      <c r="EJ124">
        <v>1</v>
      </c>
      <c r="EK124">
        <v>47</v>
      </c>
      <c r="EL124" t="s">
        <v>194</v>
      </c>
      <c r="EM124" t="s">
        <v>195</v>
      </c>
      <c r="EO124" t="s">
        <v>3</v>
      </c>
      <c r="EQ124">
        <v>0</v>
      </c>
      <c r="ER124">
        <v>5752.41</v>
      </c>
      <c r="ES124">
        <v>5752.41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107"/>
        <v>0</v>
      </c>
      <c r="FS124">
        <v>0</v>
      </c>
      <c r="FX124">
        <v>98</v>
      </c>
      <c r="FY124">
        <v>70</v>
      </c>
      <c r="GA124" t="s">
        <v>3</v>
      </c>
      <c r="GD124">
        <v>0</v>
      </c>
      <c r="GF124">
        <v>1696534841</v>
      </c>
      <c r="GG124">
        <v>2</v>
      </c>
      <c r="GH124">
        <v>1</v>
      </c>
      <c r="GI124">
        <v>2</v>
      </c>
      <c r="GJ124">
        <v>0</v>
      </c>
      <c r="GK124">
        <f>ROUND(R124*(S12)/100,2)</f>
        <v>0</v>
      </c>
      <c r="GL124">
        <f t="shared" si="108"/>
        <v>0</v>
      </c>
      <c r="GM124">
        <f t="shared" si="109"/>
        <v>467098.67</v>
      </c>
      <c r="GN124">
        <f t="shared" si="110"/>
        <v>467098.67</v>
      </c>
      <c r="GO124">
        <f t="shared" si="111"/>
        <v>0</v>
      </c>
      <c r="GP124">
        <f t="shared" si="112"/>
        <v>0</v>
      </c>
      <c r="GR124">
        <v>0</v>
      </c>
      <c r="GS124">
        <v>3</v>
      </c>
      <c r="GT124">
        <v>0</v>
      </c>
      <c r="GU124" t="s">
        <v>3</v>
      </c>
      <c r="GV124">
        <f t="shared" si="113"/>
        <v>0</v>
      </c>
      <c r="GW124">
        <v>1</v>
      </c>
      <c r="GX124">
        <f t="shared" si="114"/>
        <v>0</v>
      </c>
      <c r="HA124">
        <v>0</v>
      </c>
      <c r="HB124">
        <v>0</v>
      </c>
      <c r="HC124">
        <f t="shared" si="115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2">
        <v>18</v>
      </c>
      <c r="B125" s="2">
        <v>1</v>
      </c>
      <c r="C125" s="2">
        <v>150</v>
      </c>
      <c r="D125" s="2"/>
      <c r="E125" s="2" t="s">
        <v>222</v>
      </c>
      <c r="F125" s="2" t="s">
        <v>223</v>
      </c>
      <c r="G125" s="2" t="s">
        <v>224</v>
      </c>
      <c r="H125" s="2" t="s">
        <v>97</v>
      </c>
      <c r="I125" s="2">
        <f>I121*J125</f>
        <v>64.44032</v>
      </c>
      <c r="J125" s="2">
        <v>101.5</v>
      </c>
      <c r="K125" s="2">
        <v>101.5</v>
      </c>
      <c r="L125" s="2"/>
      <c r="M125" s="2"/>
      <c r="N125" s="2"/>
      <c r="O125" s="2">
        <f t="shared" si="85"/>
        <v>48023.5</v>
      </c>
      <c r="P125" s="2">
        <f t="shared" si="86"/>
        <v>48023.5</v>
      </c>
      <c r="Q125" s="2">
        <f>(ROUND((ROUND(((ET125)*AV125*I125),2)*BB125),2)+ROUND((ROUND(((AE125-(EU125))*AV125*I125),2)*BS125),2))</f>
        <v>0</v>
      </c>
      <c r="R125" s="2">
        <f t="shared" si="87"/>
        <v>0</v>
      </c>
      <c r="S125" s="2">
        <f t="shared" si="88"/>
        <v>0</v>
      </c>
      <c r="T125" s="2">
        <f t="shared" si="89"/>
        <v>0</v>
      </c>
      <c r="U125" s="2">
        <f t="shared" si="90"/>
        <v>0</v>
      </c>
      <c r="V125" s="2">
        <f t="shared" si="91"/>
        <v>0</v>
      </c>
      <c r="W125" s="2">
        <f t="shared" si="92"/>
        <v>0</v>
      </c>
      <c r="X125" s="2">
        <f t="shared" si="93"/>
        <v>0</v>
      </c>
      <c r="Y125" s="2">
        <f t="shared" si="94"/>
        <v>0</v>
      </c>
      <c r="Z125" s="2"/>
      <c r="AA125" s="2">
        <v>50554564</v>
      </c>
      <c r="AB125" s="2">
        <f t="shared" si="95"/>
        <v>745.24</v>
      </c>
      <c r="AC125" s="2">
        <f t="shared" si="96"/>
        <v>745.24</v>
      </c>
      <c r="AD125" s="2">
        <f>ROUND((((ET125)-(EU125))+AE125),6)</f>
        <v>0</v>
      </c>
      <c r="AE125" s="2">
        <f t="shared" si="118"/>
        <v>0</v>
      </c>
      <c r="AF125" s="2">
        <f t="shared" si="118"/>
        <v>0</v>
      </c>
      <c r="AG125" s="2">
        <f t="shared" si="97"/>
        <v>0</v>
      </c>
      <c r="AH125" s="2">
        <f t="shared" si="119"/>
        <v>0</v>
      </c>
      <c r="AI125" s="2">
        <f t="shared" si="119"/>
        <v>0</v>
      </c>
      <c r="AJ125" s="2">
        <f t="shared" si="98"/>
        <v>0</v>
      </c>
      <c r="AK125" s="2">
        <v>745.24</v>
      </c>
      <c r="AL125" s="2">
        <v>745.24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98</v>
      </c>
      <c r="AU125" s="2">
        <v>70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225</v>
      </c>
      <c r="BK125" s="2"/>
      <c r="BL125" s="2"/>
      <c r="BM125" s="2">
        <v>47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98</v>
      </c>
      <c r="CA125" s="2">
        <v>70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99"/>
        <v>48023.5</v>
      </c>
      <c r="CQ125" s="2">
        <f t="shared" si="100"/>
        <v>745.24</v>
      </c>
      <c r="CR125" s="2">
        <f>(ROUND((ROUND(((ET125)*AV125*1),2)*BB125),2)+ROUND((ROUND(((AE125-(EU125))*AV125*1),2)*BS125),2))</f>
        <v>0</v>
      </c>
      <c r="CS125" s="2">
        <f t="shared" si="101"/>
        <v>0</v>
      </c>
      <c r="CT125" s="2">
        <f t="shared" si="102"/>
        <v>0</v>
      </c>
      <c r="CU125" s="2">
        <f t="shared" si="103"/>
        <v>0</v>
      </c>
      <c r="CV125" s="2">
        <f t="shared" si="104"/>
        <v>0</v>
      </c>
      <c r="CW125" s="2">
        <f t="shared" si="105"/>
        <v>0</v>
      </c>
      <c r="CX125" s="2">
        <f t="shared" si="106"/>
        <v>0</v>
      </c>
      <c r="CY125" s="2">
        <f>((S125*BZ125)/100)</f>
        <v>0</v>
      </c>
      <c r="CZ125" s="2">
        <f>((S125*CA125)/100)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1007</v>
      </c>
      <c r="DV125" s="2" t="s">
        <v>97</v>
      </c>
      <c r="DW125" s="2" t="s">
        <v>97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49573406</v>
      </c>
      <c r="EF125" s="2">
        <v>30</v>
      </c>
      <c r="EG125" s="2" t="s">
        <v>70</v>
      </c>
      <c r="EH125" s="2">
        <v>0</v>
      </c>
      <c r="EI125" s="2" t="s">
        <v>3</v>
      </c>
      <c r="EJ125" s="2">
        <v>1</v>
      </c>
      <c r="EK125" s="2">
        <v>47</v>
      </c>
      <c r="EL125" s="2" t="s">
        <v>194</v>
      </c>
      <c r="EM125" s="2" t="s">
        <v>195</v>
      </c>
      <c r="EN125" s="2"/>
      <c r="EO125" s="2" t="s">
        <v>3</v>
      </c>
      <c r="EP125" s="2"/>
      <c r="EQ125" s="2">
        <v>0</v>
      </c>
      <c r="ER125" s="2">
        <v>745.24</v>
      </c>
      <c r="ES125" s="2">
        <v>745.24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107"/>
        <v>0</v>
      </c>
      <c r="FS125" s="2">
        <v>0</v>
      </c>
      <c r="FT125" s="2"/>
      <c r="FU125" s="2"/>
      <c r="FV125" s="2"/>
      <c r="FW125" s="2"/>
      <c r="FX125" s="2">
        <v>98</v>
      </c>
      <c r="FY125" s="2">
        <v>70</v>
      </c>
      <c r="FZ125" s="2"/>
      <c r="GA125" s="2" t="s">
        <v>3</v>
      </c>
      <c r="GB125" s="2"/>
      <c r="GC125" s="2"/>
      <c r="GD125" s="2">
        <v>0</v>
      </c>
      <c r="GE125" s="2"/>
      <c r="GF125" s="2">
        <v>-1134778377</v>
      </c>
      <c r="GG125" s="2">
        <v>2</v>
      </c>
      <c r="GH125" s="2">
        <v>1</v>
      </c>
      <c r="GI125" s="2">
        <v>-2</v>
      </c>
      <c r="GJ125" s="2">
        <v>0</v>
      </c>
      <c r="GK125" s="2">
        <f>ROUND(R125*(R12)/100,2)</f>
        <v>0</v>
      </c>
      <c r="GL125" s="2">
        <f t="shared" si="108"/>
        <v>0</v>
      </c>
      <c r="GM125" s="2">
        <f t="shared" si="109"/>
        <v>48023.5</v>
      </c>
      <c r="GN125" s="2">
        <f t="shared" si="110"/>
        <v>48023.5</v>
      </c>
      <c r="GO125" s="2">
        <f t="shared" si="111"/>
        <v>0</v>
      </c>
      <c r="GP125" s="2">
        <f t="shared" si="112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13"/>
        <v>0</v>
      </c>
      <c r="GW125" s="2">
        <v>1</v>
      </c>
      <c r="GX125" s="2">
        <f t="shared" si="114"/>
        <v>0</v>
      </c>
      <c r="GY125" s="2"/>
      <c r="GZ125" s="2"/>
      <c r="HA125" s="2">
        <v>0</v>
      </c>
      <c r="HB125" s="2">
        <v>0</v>
      </c>
      <c r="HC125" s="2">
        <f t="shared" si="115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166</v>
      </c>
      <c r="E126" t="s">
        <v>222</v>
      </c>
      <c r="F126" t="s">
        <v>223</v>
      </c>
      <c r="G126" t="s">
        <v>224</v>
      </c>
      <c r="H126" t="s">
        <v>97</v>
      </c>
      <c r="I126">
        <f>I122*J126</f>
        <v>64.44032</v>
      </c>
      <c r="J126">
        <v>101.5</v>
      </c>
      <c r="K126">
        <v>101.5</v>
      </c>
      <c r="O126">
        <f t="shared" si="85"/>
        <v>429810.33</v>
      </c>
      <c r="P126">
        <f t="shared" si="86"/>
        <v>429810.33</v>
      </c>
      <c r="Q126">
        <f>(ROUND((ROUND(((ET126)*AV126*I126),2)*BB126),2)+ROUND((ROUND(((AE126-(EU126))*AV126*I126),2)*BS126),2))</f>
        <v>0</v>
      </c>
      <c r="R126">
        <f t="shared" si="87"/>
        <v>0</v>
      </c>
      <c r="S126">
        <f t="shared" si="88"/>
        <v>0</v>
      </c>
      <c r="T126">
        <f t="shared" si="89"/>
        <v>0</v>
      </c>
      <c r="U126">
        <f t="shared" si="90"/>
        <v>0</v>
      </c>
      <c r="V126">
        <f t="shared" si="91"/>
        <v>0</v>
      </c>
      <c r="W126">
        <f t="shared" si="92"/>
        <v>0</v>
      </c>
      <c r="X126">
        <f t="shared" si="93"/>
        <v>0</v>
      </c>
      <c r="Y126">
        <f t="shared" si="94"/>
        <v>0</v>
      </c>
      <c r="AA126">
        <v>50554565</v>
      </c>
      <c r="AB126">
        <f t="shared" si="95"/>
        <v>745.24</v>
      </c>
      <c r="AC126">
        <f t="shared" si="96"/>
        <v>745.24</v>
      </c>
      <c r="AD126">
        <f>ROUND((((ET126)-(EU126))+AE126),6)</f>
        <v>0</v>
      </c>
      <c r="AE126">
        <f t="shared" si="118"/>
        <v>0</v>
      </c>
      <c r="AF126">
        <f t="shared" si="118"/>
        <v>0</v>
      </c>
      <c r="AG126">
        <f t="shared" si="97"/>
        <v>0</v>
      </c>
      <c r="AH126">
        <f t="shared" si="119"/>
        <v>0</v>
      </c>
      <c r="AI126">
        <f t="shared" si="119"/>
        <v>0</v>
      </c>
      <c r="AJ126">
        <f t="shared" si="98"/>
        <v>0</v>
      </c>
      <c r="AK126">
        <v>745.24</v>
      </c>
      <c r="AL126">
        <v>745.24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8.9499999999999993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225</v>
      </c>
      <c r="BM126">
        <v>47</v>
      </c>
      <c r="BN126">
        <v>0</v>
      </c>
      <c r="BO126" t="s">
        <v>223</v>
      </c>
      <c r="BP126">
        <v>1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9"/>
        <v>429810.33</v>
      </c>
      <c r="CQ126">
        <f t="shared" si="100"/>
        <v>6669.9</v>
      </c>
      <c r="CR126">
        <f>(ROUND((ROUND(((ET126)*AV126*1),2)*BB126),2)+ROUND((ROUND(((AE126-(EU126))*AV126*1),2)*BS126),2))</f>
        <v>0</v>
      </c>
      <c r="CS126">
        <f t="shared" si="101"/>
        <v>0</v>
      </c>
      <c r="CT126">
        <f t="shared" si="102"/>
        <v>0</v>
      </c>
      <c r="CU126">
        <f t="shared" si="103"/>
        <v>0</v>
      </c>
      <c r="CV126">
        <f t="shared" si="104"/>
        <v>0</v>
      </c>
      <c r="CW126">
        <f t="shared" si="105"/>
        <v>0</v>
      </c>
      <c r="CX126">
        <f t="shared" si="106"/>
        <v>0</v>
      </c>
      <c r="CY126">
        <f>S126*(BZ126/100)</f>
        <v>0</v>
      </c>
      <c r="CZ126">
        <f>S126*(CA126/100)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98</v>
      </c>
      <c r="DO126">
        <v>70</v>
      </c>
      <c r="DP126">
        <v>1</v>
      </c>
      <c r="DQ126">
        <v>1</v>
      </c>
      <c r="DU126">
        <v>1007</v>
      </c>
      <c r="DV126" t="s">
        <v>97</v>
      </c>
      <c r="DW126" t="s">
        <v>97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49573406</v>
      </c>
      <c r="EF126">
        <v>30</v>
      </c>
      <c r="EG126" t="s">
        <v>70</v>
      </c>
      <c r="EH126">
        <v>0</v>
      </c>
      <c r="EI126" t="s">
        <v>3</v>
      </c>
      <c r="EJ126">
        <v>1</v>
      </c>
      <c r="EK126">
        <v>47</v>
      </c>
      <c r="EL126" t="s">
        <v>194</v>
      </c>
      <c r="EM126" t="s">
        <v>195</v>
      </c>
      <c r="EO126" t="s">
        <v>3</v>
      </c>
      <c r="EQ126">
        <v>0</v>
      </c>
      <c r="ER126">
        <v>745.24</v>
      </c>
      <c r="ES126">
        <v>745.24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107"/>
        <v>0</v>
      </c>
      <c r="FS126">
        <v>0</v>
      </c>
      <c r="FX126">
        <v>98</v>
      </c>
      <c r="FY126">
        <v>70</v>
      </c>
      <c r="GA126" t="s">
        <v>3</v>
      </c>
      <c r="GD126">
        <v>0</v>
      </c>
      <c r="GF126">
        <v>-1134778377</v>
      </c>
      <c r="GG126">
        <v>2</v>
      </c>
      <c r="GH126">
        <v>1</v>
      </c>
      <c r="GI126">
        <v>2</v>
      </c>
      <c r="GJ126">
        <v>0</v>
      </c>
      <c r="GK126">
        <f>ROUND(R126*(S12)/100,2)</f>
        <v>0</v>
      </c>
      <c r="GL126">
        <f t="shared" si="108"/>
        <v>0</v>
      </c>
      <c r="GM126">
        <f t="shared" si="109"/>
        <v>429810.33</v>
      </c>
      <c r="GN126">
        <f t="shared" si="110"/>
        <v>429810.33</v>
      </c>
      <c r="GO126">
        <f t="shared" si="111"/>
        <v>0</v>
      </c>
      <c r="GP126">
        <f t="shared" si="112"/>
        <v>0</v>
      </c>
      <c r="GR126">
        <v>0</v>
      </c>
      <c r="GS126">
        <v>3</v>
      </c>
      <c r="GT126">
        <v>0</v>
      </c>
      <c r="GU126" t="s">
        <v>3</v>
      </c>
      <c r="GV126">
        <f t="shared" si="113"/>
        <v>0</v>
      </c>
      <c r="GW126">
        <v>1</v>
      </c>
      <c r="GX126">
        <f t="shared" si="114"/>
        <v>0</v>
      </c>
      <c r="HA126">
        <v>0</v>
      </c>
      <c r="HB126">
        <v>0</v>
      </c>
      <c r="HC126">
        <f t="shared" si="115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ROW(SmtRes!A171)</f>
        <v>171</v>
      </c>
      <c r="D127" s="2">
        <f>ROW(EtalonRes!A173)</f>
        <v>173</v>
      </c>
      <c r="E127" s="2" t="s">
        <v>226</v>
      </c>
      <c r="F127" s="2" t="s">
        <v>227</v>
      </c>
      <c r="G127" s="2" t="s">
        <v>228</v>
      </c>
      <c r="H127" s="2" t="s">
        <v>229</v>
      </c>
      <c r="I127" s="2">
        <f>ROUND(48/100,9)</f>
        <v>0.48</v>
      </c>
      <c r="J127" s="2">
        <v>0</v>
      </c>
      <c r="K127" s="2">
        <f>ROUND(48/100,9)</f>
        <v>0.48</v>
      </c>
      <c r="L127" s="2"/>
      <c r="M127" s="2"/>
      <c r="N127" s="2"/>
      <c r="O127" s="2">
        <f t="shared" si="85"/>
        <v>69.400000000000006</v>
      </c>
      <c r="P127" s="2">
        <f t="shared" si="86"/>
        <v>0</v>
      </c>
      <c r="Q127" s="2">
        <f>(ROUND((ROUND((((ET127*1.1))*AV127*I127),2)*BB127),2)+ROUND((ROUND(((AE127-((EU127*1.1)))*AV127*I127),2)*BS127),2))</f>
        <v>4.47</v>
      </c>
      <c r="R127" s="2">
        <f t="shared" si="87"/>
        <v>0</v>
      </c>
      <c r="S127" s="2">
        <f t="shared" si="88"/>
        <v>64.930000000000007</v>
      </c>
      <c r="T127" s="2">
        <f t="shared" si="89"/>
        <v>0</v>
      </c>
      <c r="U127" s="2">
        <f t="shared" si="90"/>
        <v>5.8080000000000007</v>
      </c>
      <c r="V127" s="2">
        <f t="shared" si="91"/>
        <v>0</v>
      </c>
      <c r="W127" s="2">
        <f t="shared" si="92"/>
        <v>0</v>
      </c>
      <c r="X127" s="2">
        <f t="shared" si="93"/>
        <v>59.09</v>
      </c>
      <c r="Y127" s="2">
        <f t="shared" si="94"/>
        <v>45.45</v>
      </c>
      <c r="Z127" s="2"/>
      <c r="AA127" s="2">
        <v>50554564</v>
      </c>
      <c r="AB127" s="2">
        <f t="shared" si="95"/>
        <v>144.595</v>
      </c>
      <c r="AC127" s="2">
        <f t="shared" si="96"/>
        <v>0</v>
      </c>
      <c r="AD127" s="2">
        <f>ROUND(((((ET127*1.1))-((EU127*1.1)))+AE127),6)</f>
        <v>9.3170000000000002</v>
      </c>
      <c r="AE127" s="2">
        <f>ROUND(((EU127*1.1)),6)</f>
        <v>0</v>
      </c>
      <c r="AF127" s="2">
        <f>ROUND(((EV127*1.1)),6)</f>
        <v>135.27799999999999</v>
      </c>
      <c r="AG127" s="2">
        <f t="shared" si="97"/>
        <v>0</v>
      </c>
      <c r="AH127" s="2">
        <f>((EW127*1.1))</f>
        <v>12.100000000000001</v>
      </c>
      <c r="AI127" s="2">
        <f>((EX127*1.1))</f>
        <v>0</v>
      </c>
      <c r="AJ127" s="2">
        <f t="shared" si="98"/>
        <v>0</v>
      </c>
      <c r="AK127" s="2">
        <v>131.44999999999999</v>
      </c>
      <c r="AL127" s="2">
        <v>0</v>
      </c>
      <c r="AM127" s="2">
        <v>8.4700000000000006</v>
      </c>
      <c r="AN127" s="2">
        <v>0</v>
      </c>
      <c r="AO127" s="2">
        <v>122.98</v>
      </c>
      <c r="AP127" s="2">
        <v>0</v>
      </c>
      <c r="AQ127" s="2">
        <v>11</v>
      </c>
      <c r="AR127" s="2">
        <v>0</v>
      </c>
      <c r="AS127" s="2">
        <v>0</v>
      </c>
      <c r="AT127" s="2">
        <v>91</v>
      </c>
      <c r="AU127" s="2">
        <v>70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230</v>
      </c>
      <c r="BK127" s="2"/>
      <c r="BL127" s="2"/>
      <c r="BM127" s="2">
        <v>682</v>
      </c>
      <c r="BN127" s="2">
        <v>0</v>
      </c>
      <c r="BO127" s="2" t="s">
        <v>3</v>
      </c>
      <c r="BP127" s="2">
        <v>0</v>
      </c>
      <c r="BQ127" s="2">
        <v>60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91</v>
      </c>
      <c r="CA127" s="2">
        <v>70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99"/>
        <v>69.400000000000006</v>
      </c>
      <c r="CQ127" s="2">
        <f t="shared" si="100"/>
        <v>0</v>
      </c>
      <c r="CR127" s="2">
        <f>(ROUND((ROUND((((ET127*1.1))*AV127*1),2)*BB127),2)+ROUND((ROUND(((AE127-((EU127*1.1)))*AV127*1),2)*BS127),2))</f>
        <v>9.32</v>
      </c>
      <c r="CS127" s="2">
        <f t="shared" si="101"/>
        <v>0</v>
      </c>
      <c r="CT127" s="2">
        <f t="shared" si="102"/>
        <v>135.28</v>
      </c>
      <c r="CU127" s="2">
        <f t="shared" si="103"/>
        <v>0</v>
      </c>
      <c r="CV127" s="2">
        <f t="shared" si="104"/>
        <v>12.100000000000001</v>
      </c>
      <c r="CW127" s="2">
        <f t="shared" si="105"/>
        <v>0</v>
      </c>
      <c r="CX127" s="2">
        <f t="shared" si="106"/>
        <v>0</v>
      </c>
      <c r="CY127" s="2">
        <f>((S127*BZ127)/100)</f>
        <v>59.086300000000008</v>
      </c>
      <c r="CZ127" s="2">
        <f>((S127*CA127)/100)</f>
        <v>45.451000000000001</v>
      </c>
      <c r="DA127" s="2"/>
      <c r="DB127" s="2"/>
      <c r="DC127" s="2" t="s">
        <v>3</v>
      </c>
      <c r="DD127" s="2" t="s">
        <v>3</v>
      </c>
      <c r="DE127" s="2" t="s">
        <v>21</v>
      </c>
      <c r="DF127" s="2" t="s">
        <v>21</v>
      </c>
      <c r="DG127" s="2" t="s">
        <v>21</v>
      </c>
      <c r="DH127" s="2" t="s">
        <v>3</v>
      </c>
      <c r="DI127" s="2" t="s">
        <v>21</v>
      </c>
      <c r="DJ127" s="2" t="s">
        <v>21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229</v>
      </c>
      <c r="DW127" s="2" t="s">
        <v>229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49573997</v>
      </c>
      <c r="EF127" s="2">
        <v>60</v>
      </c>
      <c r="EG127" s="2" t="s">
        <v>22</v>
      </c>
      <c r="EH127" s="2">
        <v>0</v>
      </c>
      <c r="EI127" s="2" t="s">
        <v>3</v>
      </c>
      <c r="EJ127" s="2">
        <v>1</v>
      </c>
      <c r="EK127" s="2">
        <v>682</v>
      </c>
      <c r="EL127" s="2" t="s">
        <v>47</v>
      </c>
      <c r="EM127" s="2" t="s">
        <v>48</v>
      </c>
      <c r="EN127" s="2"/>
      <c r="EO127" s="2" t="s">
        <v>3</v>
      </c>
      <c r="EP127" s="2"/>
      <c r="EQ127" s="2">
        <v>0</v>
      </c>
      <c r="ER127" s="2">
        <v>131.44999999999999</v>
      </c>
      <c r="ES127" s="2">
        <v>0</v>
      </c>
      <c r="ET127" s="2">
        <v>8.4700000000000006</v>
      </c>
      <c r="EU127" s="2">
        <v>0</v>
      </c>
      <c r="EV127" s="2">
        <v>122.98</v>
      </c>
      <c r="EW127" s="2">
        <v>11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107"/>
        <v>0</v>
      </c>
      <c r="FS127" s="2">
        <v>0</v>
      </c>
      <c r="FT127" s="2"/>
      <c r="FU127" s="2"/>
      <c r="FV127" s="2"/>
      <c r="FW127" s="2"/>
      <c r="FX127" s="2">
        <v>91</v>
      </c>
      <c r="FY127" s="2">
        <v>70</v>
      </c>
      <c r="FZ127" s="2"/>
      <c r="GA127" s="2" t="s">
        <v>3</v>
      </c>
      <c r="GB127" s="2"/>
      <c r="GC127" s="2"/>
      <c r="GD127" s="2">
        <v>0</v>
      </c>
      <c r="GE127" s="2"/>
      <c r="GF127" s="2">
        <v>-1748580715</v>
      </c>
      <c r="GG127" s="2">
        <v>2</v>
      </c>
      <c r="GH127" s="2">
        <v>1</v>
      </c>
      <c r="GI127" s="2">
        <v>-2</v>
      </c>
      <c r="GJ127" s="2">
        <v>0</v>
      </c>
      <c r="GK127" s="2">
        <f>ROUND(R127*(R12)/100,2)</f>
        <v>0</v>
      </c>
      <c r="GL127" s="2">
        <f t="shared" si="108"/>
        <v>0</v>
      </c>
      <c r="GM127" s="2">
        <f t="shared" si="109"/>
        <v>173.94</v>
      </c>
      <c r="GN127" s="2">
        <f t="shared" si="110"/>
        <v>173.94</v>
      </c>
      <c r="GO127" s="2">
        <f t="shared" si="111"/>
        <v>0</v>
      </c>
      <c r="GP127" s="2">
        <f t="shared" si="112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13"/>
        <v>0</v>
      </c>
      <c r="GW127" s="2">
        <v>1</v>
      </c>
      <c r="GX127" s="2">
        <f t="shared" si="114"/>
        <v>0</v>
      </c>
      <c r="GY127" s="2"/>
      <c r="GZ127" s="2"/>
      <c r="HA127" s="2">
        <v>0</v>
      </c>
      <c r="HB127" s="2">
        <v>0</v>
      </c>
      <c r="HC127" s="2">
        <f t="shared" si="115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ROW(SmtRes!A174)</f>
        <v>174</v>
      </c>
      <c r="D128">
        <f>ROW(EtalonRes!A176)</f>
        <v>176</v>
      </c>
      <c r="E128" t="s">
        <v>226</v>
      </c>
      <c r="F128" t="s">
        <v>227</v>
      </c>
      <c r="G128" t="s">
        <v>228</v>
      </c>
      <c r="H128" t="s">
        <v>229</v>
      </c>
      <c r="I128">
        <f>ROUND(48/100,9)</f>
        <v>0.48</v>
      </c>
      <c r="J128">
        <v>0</v>
      </c>
      <c r="K128">
        <f>ROUND(48/100,9)</f>
        <v>0.48</v>
      </c>
      <c r="O128">
        <f t="shared" si="85"/>
        <v>2251.37</v>
      </c>
      <c r="P128">
        <f t="shared" si="86"/>
        <v>0</v>
      </c>
      <c r="Q128">
        <f>(ROUND((ROUND((((ET128*1.1))*AV128*I128),2)*BB128),2)+ROUND((ROUND(((AE128-((EU128*1.1)))*AV128*I128),2)*BS128),2))</f>
        <v>37.909999999999997</v>
      </c>
      <c r="R128">
        <f t="shared" si="87"/>
        <v>0</v>
      </c>
      <c r="S128">
        <f t="shared" si="88"/>
        <v>2213.46</v>
      </c>
      <c r="T128">
        <f t="shared" si="89"/>
        <v>0</v>
      </c>
      <c r="U128">
        <f t="shared" si="90"/>
        <v>5.8080000000000007</v>
      </c>
      <c r="V128">
        <f t="shared" si="91"/>
        <v>0</v>
      </c>
      <c r="W128">
        <f t="shared" si="92"/>
        <v>0</v>
      </c>
      <c r="X128">
        <f t="shared" si="93"/>
        <v>1660.1</v>
      </c>
      <c r="Y128">
        <f t="shared" si="94"/>
        <v>907.52</v>
      </c>
      <c r="AA128">
        <v>50554565</v>
      </c>
      <c r="AB128">
        <f t="shared" si="95"/>
        <v>144.595</v>
      </c>
      <c r="AC128">
        <f t="shared" si="96"/>
        <v>0</v>
      </c>
      <c r="AD128">
        <f>ROUND(((((ET128*1.1))-((EU128*1.1)))+AE128),6)</f>
        <v>9.3170000000000002</v>
      </c>
      <c r="AE128">
        <f>ROUND(((EU128*1.1)),6)</f>
        <v>0</v>
      </c>
      <c r="AF128">
        <f>ROUND(((EV128*1.1)),6)</f>
        <v>135.27799999999999</v>
      </c>
      <c r="AG128">
        <f t="shared" si="97"/>
        <v>0</v>
      </c>
      <c r="AH128">
        <f>((EW128*1.1))</f>
        <v>12.100000000000001</v>
      </c>
      <c r="AI128">
        <f>((EX128*1.1))</f>
        <v>0</v>
      </c>
      <c r="AJ128">
        <f t="shared" si="98"/>
        <v>0</v>
      </c>
      <c r="AK128">
        <v>131.44999999999999</v>
      </c>
      <c r="AL128">
        <v>0</v>
      </c>
      <c r="AM128">
        <v>8.4700000000000006</v>
      </c>
      <c r="AN128">
        <v>0</v>
      </c>
      <c r="AO128">
        <v>122.98</v>
      </c>
      <c r="AP128">
        <v>0</v>
      </c>
      <c r="AQ128">
        <v>11</v>
      </c>
      <c r="AR128">
        <v>0</v>
      </c>
      <c r="AS128">
        <v>0</v>
      </c>
      <c r="AT128">
        <v>75</v>
      </c>
      <c r="AU128">
        <v>41</v>
      </c>
      <c r="AV128">
        <v>1</v>
      </c>
      <c r="AW128">
        <v>1</v>
      </c>
      <c r="AZ128">
        <v>1</v>
      </c>
      <c r="BA128">
        <v>34.090000000000003</v>
      </c>
      <c r="BB128">
        <v>8.48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230</v>
      </c>
      <c r="BM128">
        <v>682</v>
      </c>
      <c r="BN128">
        <v>0</v>
      </c>
      <c r="BO128" t="s">
        <v>227</v>
      </c>
      <c r="BP128">
        <v>1</v>
      </c>
      <c r="BQ128">
        <v>60</v>
      </c>
      <c r="BR128">
        <v>0</v>
      </c>
      <c r="BS128">
        <v>34.090000000000003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75</v>
      </c>
      <c r="CA128">
        <v>41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99"/>
        <v>2251.37</v>
      </c>
      <c r="CQ128">
        <f t="shared" si="100"/>
        <v>0</v>
      </c>
      <c r="CR128">
        <f>(ROUND((ROUND((((ET128*1.1))*AV128*1),2)*BB128),2)+ROUND((ROUND(((AE128-((EU128*1.1)))*AV128*1),2)*BS128),2))</f>
        <v>79.03</v>
      </c>
      <c r="CS128">
        <f t="shared" si="101"/>
        <v>0</v>
      </c>
      <c r="CT128">
        <f t="shared" si="102"/>
        <v>4611.7</v>
      </c>
      <c r="CU128">
        <f t="shared" si="103"/>
        <v>0</v>
      </c>
      <c r="CV128">
        <f t="shared" si="104"/>
        <v>12.100000000000001</v>
      </c>
      <c r="CW128">
        <f t="shared" si="105"/>
        <v>0</v>
      </c>
      <c r="CX128">
        <f t="shared" si="106"/>
        <v>0</v>
      </c>
      <c r="CY128">
        <f>S128*(BZ128/100)</f>
        <v>1660.095</v>
      </c>
      <c r="CZ128">
        <f>S128*(CA128/100)</f>
        <v>907.51859999999999</v>
      </c>
      <c r="DC128" t="s">
        <v>3</v>
      </c>
      <c r="DD128" t="s">
        <v>3</v>
      </c>
      <c r="DE128" t="s">
        <v>21</v>
      </c>
      <c r="DF128" t="s">
        <v>21</v>
      </c>
      <c r="DG128" t="s">
        <v>21</v>
      </c>
      <c r="DH128" t="s">
        <v>3</v>
      </c>
      <c r="DI128" t="s">
        <v>21</v>
      </c>
      <c r="DJ128" t="s">
        <v>21</v>
      </c>
      <c r="DK128" t="s">
        <v>3</v>
      </c>
      <c r="DL128" t="s">
        <v>3</v>
      </c>
      <c r="DM128" t="s">
        <v>3</v>
      </c>
      <c r="DN128">
        <v>91</v>
      </c>
      <c r="DO128">
        <v>70</v>
      </c>
      <c r="DP128">
        <v>1</v>
      </c>
      <c r="DQ128">
        <v>1</v>
      </c>
      <c r="DU128">
        <v>1013</v>
      </c>
      <c r="DV128" t="s">
        <v>229</v>
      </c>
      <c r="DW128" t="s">
        <v>229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49573997</v>
      </c>
      <c r="EF128">
        <v>60</v>
      </c>
      <c r="EG128" t="s">
        <v>22</v>
      </c>
      <c r="EH128">
        <v>0</v>
      </c>
      <c r="EI128" t="s">
        <v>3</v>
      </c>
      <c r="EJ128">
        <v>1</v>
      </c>
      <c r="EK128">
        <v>682</v>
      </c>
      <c r="EL128" t="s">
        <v>47</v>
      </c>
      <c r="EM128" t="s">
        <v>48</v>
      </c>
      <c r="EO128" t="s">
        <v>3</v>
      </c>
      <c r="EQ128">
        <v>0</v>
      </c>
      <c r="ER128">
        <v>131.44999999999999</v>
      </c>
      <c r="ES128">
        <v>0</v>
      </c>
      <c r="ET128">
        <v>8.4700000000000006</v>
      </c>
      <c r="EU128">
        <v>0</v>
      </c>
      <c r="EV128">
        <v>122.98</v>
      </c>
      <c r="EW128">
        <v>11</v>
      </c>
      <c r="EX128">
        <v>0</v>
      </c>
      <c r="EY128">
        <v>0</v>
      </c>
      <c r="FQ128">
        <v>0</v>
      </c>
      <c r="FR128">
        <f t="shared" si="107"/>
        <v>0</v>
      </c>
      <c r="FS128">
        <v>0</v>
      </c>
      <c r="FX128">
        <v>91</v>
      </c>
      <c r="FY128">
        <v>70</v>
      </c>
      <c r="GA128" t="s">
        <v>3</v>
      </c>
      <c r="GD128">
        <v>0</v>
      </c>
      <c r="GF128">
        <v>-1748580715</v>
      </c>
      <c r="GG128">
        <v>2</v>
      </c>
      <c r="GH128">
        <v>1</v>
      </c>
      <c r="GI128">
        <v>2</v>
      </c>
      <c r="GJ128">
        <v>0</v>
      </c>
      <c r="GK128">
        <f>ROUND(R128*(S12)/100,2)</f>
        <v>0</v>
      </c>
      <c r="GL128">
        <f t="shared" si="108"/>
        <v>0</v>
      </c>
      <c r="GM128">
        <f t="shared" si="109"/>
        <v>4818.99</v>
      </c>
      <c r="GN128">
        <f t="shared" si="110"/>
        <v>4818.99</v>
      </c>
      <c r="GO128">
        <f t="shared" si="111"/>
        <v>0</v>
      </c>
      <c r="GP128">
        <f t="shared" si="112"/>
        <v>0</v>
      </c>
      <c r="GR128">
        <v>0</v>
      </c>
      <c r="GS128">
        <v>3</v>
      </c>
      <c r="GT128">
        <v>0</v>
      </c>
      <c r="GU128" t="s">
        <v>3</v>
      </c>
      <c r="GV128">
        <f t="shared" si="113"/>
        <v>0</v>
      </c>
      <c r="GW128">
        <v>1</v>
      </c>
      <c r="GX128">
        <f t="shared" si="114"/>
        <v>0</v>
      </c>
      <c r="HA128">
        <v>0</v>
      </c>
      <c r="HB128">
        <v>0</v>
      </c>
      <c r="HC128">
        <f t="shared" si="115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">
      <c r="A129" s="2">
        <v>18</v>
      </c>
      <c r="B129" s="2">
        <v>1</v>
      </c>
      <c r="C129" s="2">
        <v>171</v>
      </c>
      <c r="D129" s="2"/>
      <c r="E129" s="2" t="s">
        <v>231</v>
      </c>
      <c r="F129" s="2" t="s">
        <v>232</v>
      </c>
      <c r="G129" s="2" t="s">
        <v>233</v>
      </c>
      <c r="H129" s="2" t="s">
        <v>234</v>
      </c>
      <c r="I129" s="2">
        <f>I127*J129</f>
        <v>4.8</v>
      </c>
      <c r="J129" s="2">
        <v>10</v>
      </c>
      <c r="K129" s="2">
        <v>10</v>
      </c>
      <c r="L129" s="2"/>
      <c r="M129" s="2"/>
      <c r="N129" s="2"/>
      <c r="O129" s="2">
        <f t="shared" si="85"/>
        <v>2538.1</v>
      </c>
      <c r="P129" s="2">
        <f t="shared" si="86"/>
        <v>2538.1</v>
      </c>
      <c r="Q129" s="2">
        <f>(ROUND((ROUND(((ET129)*AV129*I129),2)*BB129),2)+ROUND((ROUND(((AE129-(EU129))*AV129*I129),2)*BS129),2))</f>
        <v>0</v>
      </c>
      <c r="R129" s="2">
        <f t="shared" si="87"/>
        <v>0</v>
      </c>
      <c r="S129" s="2">
        <f t="shared" si="88"/>
        <v>0</v>
      </c>
      <c r="T129" s="2">
        <f t="shared" si="89"/>
        <v>0</v>
      </c>
      <c r="U129" s="2">
        <f t="shared" si="90"/>
        <v>0</v>
      </c>
      <c r="V129" s="2">
        <f t="shared" si="91"/>
        <v>0</v>
      </c>
      <c r="W129" s="2">
        <f t="shared" si="92"/>
        <v>0</v>
      </c>
      <c r="X129" s="2">
        <f t="shared" si="93"/>
        <v>0</v>
      </c>
      <c r="Y129" s="2">
        <f t="shared" si="94"/>
        <v>0</v>
      </c>
      <c r="Z129" s="2"/>
      <c r="AA129" s="2">
        <v>50554564</v>
      </c>
      <c r="AB129" s="2">
        <f t="shared" si="95"/>
        <v>528.77</v>
      </c>
      <c r="AC129" s="2">
        <f t="shared" si="96"/>
        <v>528.77</v>
      </c>
      <c r="AD129" s="2">
        <f>ROUND((((ET129)-(EU129))+AE129),6)</f>
        <v>0</v>
      </c>
      <c r="AE129" s="2">
        <f>ROUND((EU129),6)</f>
        <v>0</v>
      </c>
      <c r="AF129" s="2">
        <f>ROUND((EV129),6)</f>
        <v>0</v>
      </c>
      <c r="AG129" s="2">
        <f t="shared" si="97"/>
        <v>0</v>
      </c>
      <c r="AH129" s="2">
        <f>(EW129)</f>
        <v>0</v>
      </c>
      <c r="AI129" s="2">
        <f>(EX129)</f>
        <v>0</v>
      </c>
      <c r="AJ129" s="2">
        <f t="shared" si="98"/>
        <v>0</v>
      </c>
      <c r="AK129" s="2">
        <v>528.77</v>
      </c>
      <c r="AL129" s="2">
        <v>528.77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91</v>
      </c>
      <c r="AU129" s="2">
        <v>70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235</v>
      </c>
      <c r="BK129" s="2"/>
      <c r="BL129" s="2"/>
      <c r="BM129" s="2">
        <v>682</v>
      </c>
      <c r="BN129" s="2">
        <v>0</v>
      </c>
      <c r="BO129" s="2" t="s">
        <v>3</v>
      </c>
      <c r="BP129" s="2">
        <v>0</v>
      </c>
      <c r="BQ129" s="2">
        <v>60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91</v>
      </c>
      <c r="CA129" s="2">
        <v>70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99"/>
        <v>2538.1</v>
      </c>
      <c r="CQ129" s="2">
        <f t="shared" si="100"/>
        <v>528.77</v>
      </c>
      <c r="CR129" s="2">
        <f>(ROUND((ROUND(((ET129)*AV129*1),2)*BB129),2)+ROUND((ROUND(((AE129-(EU129))*AV129*1),2)*BS129),2))</f>
        <v>0</v>
      </c>
      <c r="CS129" s="2">
        <f t="shared" si="101"/>
        <v>0</v>
      </c>
      <c r="CT129" s="2">
        <f t="shared" si="102"/>
        <v>0</v>
      </c>
      <c r="CU129" s="2">
        <f t="shared" si="103"/>
        <v>0</v>
      </c>
      <c r="CV129" s="2">
        <f t="shared" si="104"/>
        <v>0</v>
      </c>
      <c r="CW129" s="2">
        <f t="shared" si="105"/>
        <v>0</v>
      </c>
      <c r="CX129" s="2">
        <f t="shared" si="106"/>
        <v>0</v>
      </c>
      <c r="CY129" s="2">
        <f>((S129*BZ129)/100)</f>
        <v>0</v>
      </c>
      <c r="CZ129" s="2">
        <f>((S129*CA129)/100)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1010</v>
      </c>
      <c r="DV129" s="2" t="s">
        <v>234</v>
      </c>
      <c r="DW129" s="2" t="s">
        <v>234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49573997</v>
      </c>
      <c r="EF129" s="2">
        <v>60</v>
      </c>
      <c r="EG129" s="2" t="s">
        <v>22</v>
      </c>
      <c r="EH129" s="2">
        <v>0</v>
      </c>
      <c r="EI129" s="2" t="s">
        <v>3</v>
      </c>
      <c r="EJ129" s="2">
        <v>1</v>
      </c>
      <c r="EK129" s="2">
        <v>682</v>
      </c>
      <c r="EL129" s="2" t="s">
        <v>47</v>
      </c>
      <c r="EM129" s="2" t="s">
        <v>48</v>
      </c>
      <c r="EN129" s="2"/>
      <c r="EO129" s="2" t="s">
        <v>3</v>
      </c>
      <c r="EP129" s="2"/>
      <c r="EQ129" s="2">
        <v>0</v>
      </c>
      <c r="ER129" s="2">
        <v>528.77</v>
      </c>
      <c r="ES129" s="2">
        <v>528.77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f t="shared" si="107"/>
        <v>0</v>
      </c>
      <c r="FS129" s="2">
        <v>0</v>
      </c>
      <c r="FT129" s="2"/>
      <c r="FU129" s="2"/>
      <c r="FV129" s="2"/>
      <c r="FW129" s="2"/>
      <c r="FX129" s="2">
        <v>91</v>
      </c>
      <c r="FY129" s="2">
        <v>70</v>
      </c>
      <c r="FZ129" s="2"/>
      <c r="GA129" s="2" t="s">
        <v>3</v>
      </c>
      <c r="GB129" s="2"/>
      <c r="GC129" s="2"/>
      <c r="GD129" s="2">
        <v>0</v>
      </c>
      <c r="GE129" s="2"/>
      <c r="GF129" s="2">
        <v>-1043196153</v>
      </c>
      <c r="GG129" s="2">
        <v>2</v>
      </c>
      <c r="GH129" s="2">
        <v>1</v>
      </c>
      <c r="GI129" s="2">
        <v>-2</v>
      </c>
      <c r="GJ129" s="2">
        <v>0</v>
      </c>
      <c r="GK129" s="2">
        <f>ROUND(R129*(R12)/100,2)</f>
        <v>0</v>
      </c>
      <c r="GL129" s="2">
        <f t="shared" si="108"/>
        <v>0</v>
      </c>
      <c r="GM129" s="2">
        <f t="shared" si="109"/>
        <v>2538.1</v>
      </c>
      <c r="GN129" s="2">
        <f t="shared" si="110"/>
        <v>2538.1</v>
      </c>
      <c r="GO129" s="2">
        <f t="shared" si="111"/>
        <v>0</v>
      </c>
      <c r="GP129" s="2">
        <f t="shared" si="112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13"/>
        <v>0</v>
      </c>
      <c r="GW129" s="2">
        <v>1</v>
      </c>
      <c r="GX129" s="2">
        <f t="shared" si="114"/>
        <v>0</v>
      </c>
      <c r="GY129" s="2"/>
      <c r="GZ129" s="2"/>
      <c r="HA129" s="2">
        <v>0</v>
      </c>
      <c r="HB129" s="2">
        <v>0</v>
      </c>
      <c r="HC129" s="2">
        <f t="shared" si="115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18</v>
      </c>
      <c r="B130">
        <v>1</v>
      </c>
      <c r="C130">
        <v>174</v>
      </c>
      <c r="E130" t="s">
        <v>231</v>
      </c>
      <c r="F130" t="s">
        <v>232</v>
      </c>
      <c r="G130" t="s">
        <v>233</v>
      </c>
      <c r="H130" t="s">
        <v>234</v>
      </c>
      <c r="I130">
        <f>I128*J130</f>
        <v>4.8</v>
      </c>
      <c r="J130">
        <v>10</v>
      </c>
      <c r="K130">
        <v>10</v>
      </c>
      <c r="O130">
        <f t="shared" si="85"/>
        <v>7563.54</v>
      </c>
      <c r="P130">
        <f t="shared" si="86"/>
        <v>7563.54</v>
      </c>
      <c r="Q130">
        <f>(ROUND((ROUND(((ET130)*AV130*I130),2)*BB130),2)+ROUND((ROUND(((AE130-(EU130))*AV130*I130),2)*BS130),2))</f>
        <v>0</v>
      </c>
      <c r="R130">
        <f t="shared" si="87"/>
        <v>0</v>
      </c>
      <c r="S130">
        <f t="shared" si="88"/>
        <v>0</v>
      </c>
      <c r="T130">
        <f t="shared" si="89"/>
        <v>0</v>
      </c>
      <c r="U130">
        <f t="shared" si="90"/>
        <v>0</v>
      </c>
      <c r="V130">
        <f t="shared" si="91"/>
        <v>0</v>
      </c>
      <c r="W130">
        <f t="shared" si="92"/>
        <v>0</v>
      </c>
      <c r="X130">
        <f t="shared" si="93"/>
        <v>0</v>
      </c>
      <c r="Y130">
        <f t="shared" si="94"/>
        <v>0</v>
      </c>
      <c r="AA130">
        <v>50554565</v>
      </c>
      <c r="AB130">
        <f t="shared" si="95"/>
        <v>528.77</v>
      </c>
      <c r="AC130">
        <f t="shared" si="96"/>
        <v>528.77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97"/>
        <v>0</v>
      </c>
      <c r="AH130">
        <f>(EW130)</f>
        <v>0</v>
      </c>
      <c r="AI130">
        <f>(EX130)</f>
        <v>0</v>
      </c>
      <c r="AJ130">
        <f t="shared" si="98"/>
        <v>0</v>
      </c>
      <c r="AK130">
        <v>528.77</v>
      </c>
      <c r="AL130">
        <v>528.77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2.98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235</v>
      </c>
      <c r="BM130">
        <v>682</v>
      </c>
      <c r="BN130">
        <v>0</v>
      </c>
      <c r="BO130" t="s">
        <v>232</v>
      </c>
      <c r="BP130">
        <v>1</v>
      </c>
      <c r="BQ130">
        <v>60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99"/>
        <v>7563.54</v>
      </c>
      <c r="CQ130">
        <f t="shared" si="100"/>
        <v>1575.73</v>
      </c>
      <c r="CR130">
        <f>(ROUND((ROUND(((ET130)*AV130*1),2)*BB130),2)+ROUND((ROUND(((AE130-(EU130))*AV130*1),2)*BS130),2))</f>
        <v>0</v>
      </c>
      <c r="CS130">
        <f t="shared" si="101"/>
        <v>0</v>
      </c>
      <c r="CT130">
        <f t="shared" si="102"/>
        <v>0</v>
      </c>
      <c r="CU130">
        <f t="shared" si="103"/>
        <v>0</v>
      </c>
      <c r="CV130">
        <f t="shared" si="104"/>
        <v>0</v>
      </c>
      <c r="CW130">
        <f t="shared" si="105"/>
        <v>0</v>
      </c>
      <c r="CX130">
        <f t="shared" si="106"/>
        <v>0</v>
      </c>
      <c r="CY130">
        <f>S130*(BZ130/100)</f>
        <v>0</v>
      </c>
      <c r="CZ130">
        <f>S130*(CA130/100)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91</v>
      </c>
      <c r="DO130">
        <v>70</v>
      </c>
      <c r="DP130">
        <v>1</v>
      </c>
      <c r="DQ130">
        <v>1</v>
      </c>
      <c r="DU130">
        <v>1010</v>
      </c>
      <c r="DV130" t="s">
        <v>234</v>
      </c>
      <c r="DW130" t="s">
        <v>234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49573997</v>
      </c>
      <c r="EF130">
        <v>60</v>
      </c>
      <c r="EG130" t="s">
        <v>22</v>
      </c>
      <c r="EH130">
        <v>0</v>
      </c>
      <c r="EI130" t="s">
        <v>3</v>
      </c>
      <c r="EJ130">
        <v>1</v>
      </c>
      <c r="EK130">
        <v>682</v>
      </c>
      <c r="EL130" t="s">
        <v>47</v>
      </c>
      <c r="EM130" t="s">
        <v>48</v>
      </c>
      <c r="EO130" t="s">
        <v>3</v>
      </c>
      <c r="EQ130">
        <v>0</v>
      </c>
      <c r="ER130">
        <v>528.77</v>
      </c>
      <c r="ES130">
        <v>528.77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107"/>
        <v>0</v>
      </c>
      <c r="FS130">
        <v>0</v>
      </c>
      <c r="FX130">
        <v>91</v>
      </c>
      <c r="FY130">
        <v>70</v>
      </c>
      <c r="GA130" t="s">
        <v>3</v>
      </c>
      <c r="GD130">
        <v>0</v>
      </c>
      <c r="GF130">
        <v>-1043196153</v>
      </c>
      <c r="GG130">
        <v>2</v>
      </c>
      <c r="GH130">
        <v>1</v>
      </c>
      <c r="GI130">
        <v>2</v>
      </c>
      <c r="GJ130">
        <v>0</v>
      </c>
      <c r="GK130">
        <f>ROUND(R130*(S12)/100,2)</f>
        <v>0</v>
      </c>
      <c r="GL130">
        <f t="shared" si="108"/>
        <v>0</v>
      </c>
      <c r="GM130">
        <f t="shared" si="109"/>
        <v>7563.54</v>
      </c>
      <c r="GN130">
        <f t="shared" si="110"/>
        <v>7563.54</v>
      </c>
      <c r="GO130">
        <f t="shared" si="111"/>
        <v>0</v>
      </c>
      <c r="GP130">
        <f t="shared" si="112"/>
        <v>0</v>
      </c>
      <c r="GR130">
        <v>0</v>
      </c>
      <c r="GS130">
        <v>3</v>
      </c>
      <c r="GT130">
        <v>0</v>
      </c>
      <c r="GU130" t="s">
        <v>3</v>
      </c>
      <c r="GV130">
        <f t="shared" si="113"/>
        <v>0</v>
      </c>
      <c r="GW130">
        <v>1</v>
      </c>
      <c r="GX130">
        <f t="shared" si="114"/>
        <v>0</v>
      </c>
      <c r="HA130">
        <v>0</v>
      </c>
      <c r="HB130">
        <v>0</v>
      </c>
      <c r="HC130">
        <f t="shared" si="115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">
      <c r="A131" s="2">
        <v>17</v>
      </c>
      <c r="B131" s="2">
        <v>1</v>
      </c>
      <c r="C131" s="2">
        <f>ROW(SmtRes!A176)</f>
        <v>176</v>
      </c>
      <c r="D131" s="2">
        <f>ROW(EtalonRes!A178)</f>
        <v>178</v>
      </c>
      <c r="E131" s="2" t="s">
        <v>236</v>
      </c>
      <c r="F131" s="2" t="s">
        <v>237</v>
      </c>
      <c r="G131" s="2" t="s">
        <v>238</v>
      </c>
      <c r="H131" s="2" t="s">
        <v>229</v>
      </c>
      <c r="I131" s="2">
        <f>ROUND(48/100,9)</f>
        <v>0.48</v>
      </c>
      <c r="J131" s="2">
        <v>0</v>
      </c>
      <c r="K131" s="2">
        <f>ROUND(48/100,9)</f>
        <v>0.48</v>
      </c>
      <c r="L131" s="2"/>
      <c r="M131" s="2"/>
      <c r="N131" s="2"/>
      <c r="O131" s="2">
        <f t="shared" si="85"/>
        <v>23.34</v>
      </c>
      <c r="P131" s="2">
        <f t="shared" si="86"/>
        <v>0</v>
      </c>
      <c r="Q131" s="2">
        <f>(ROUND((ROUND((((ET131*1.1))*AV131*I131),2)*BB131),2)+ROUND((ROUND(((AE131-((EU131*1.1)))*AV131*I131),2)*BS131),2))</f>
        <v>1.5</v>
      </c>
      <c r="R131" s="2">
        <f t="shared" si="87"/>
        <v>0</v>
      </c>
      <c r="S131" s="2">
        <f t="shared" si="88"/>
        <v>21.84</v>
      </c>
      <c r="T131" s="2">
        <f t="shared" si="89"/>
        <v>0</v>
      </c>
      <c r="U131" s="2">
        <f t="shared" si="90"/>
        <v>1.9536</v>
      </c>
      <c r="V131" s="2">
        <f t="shared" si="91"/>
        <v>0</v>
      </c>
      <c r="W131" s="2">
        <f t="shared" si="92"/>
        <v>0</v>
      </c>
      <c r="X131" s="2">
        <f t="shared" si="93"/>
        <v>19.87</v>
      </c>
      <c r="Y131" s="2">
        <f t="shared" si="94"/>
        <v>15.29</v>
      </c>
      <c r="Z131" s="2"/>
      <c r="AA131" s="2">
        <v>50554564</v>
      </c>
      <c r="AB131" s="2">
        <f t="shared" si="95"/>
        <v>48.642000000000003</v>
      </c>
      <c r="AC131" s="2">
        <f t="shared" si="96"/>
        <v>0</v>
      </c>
      <c r="AD131" s="2">
        <f>ROUND(((((ET131*1.1))-((EU131*1.1)))+AE131),6)</f>
        <v>3.1349999999999998</v>
      </c>
      <c r="AE131" s="2">
        <f t="shared" ref="AE131:AF134" si="120">ROUND(((EU131*1.1)),6)</f>
        <v>0</v>
      </c>
      <c r="AF131" s="2">
        <f t="shared" si="120"/>
        <v>45.506999999999998</v>
      </c>
      <c r="AG131" s="2">
        <f t="shared" si="97"/>
        <v>0</v>
      </c>
      <c r="AH131" s="2">
        <f t="shared" ref="AH131:AI134" si="121">((EW131*1.1))</f>
        <v>4.07</v>
      </c>
      <c r="AI131" s="2">
        <f t="shared" si="121"/>
        <v>0</v>
      </c>
      <c r="AJ131" s="2">
        <f t="shared" si="98"/>
        <v>0</v>
      </c>
      <c r="AK131" s="2">
        <v>44.22</v>
      </c>
      <c r="AL131" s="2">
        <v>0</v>
      </c>
      <c r="AM131" s="2">
        <v>2.85</v>
      </c>
      <c r="AN131" s="2">
        <v>0</v>
      </c>
      <c r="AO131" s="2">
        <v>41.37</v>
      </c>
      <c r="AP131" s="2">
        <v>0</v>
      </c>
      <c r="AQ131" s="2">
        <v>3.7</v>
      </c>
      <c r="AR131" s="2">
        <v>0</v>
      </c>
      <c r="AS131" s="2">
        <v>0</v>
      </c>
      <c r="AT131" s="2">
        <v>91</v>
      </c>
      <c r="AU131" s="2">
        <v>70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239</v>
      </c>
      <c r="BK131" s="2"/>
      <c r="BL131" s="2"/>
      <c r="BM131" s="2">
        <v>682</v>
      </c>
      <c r="BN131" s="2">
        <v>0</v>
      </c>
      <c r="BO131" s="2" t="s">
        <v>3</v>
      </c>
      <c r="BP131" s="2">
        <v>0</v>
      </c>
      <c r="BQ131" s="2">
        <v>60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91</v>
      </c>
      <c r="CA131" s="2">
        <v>70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99"/>
        <v>23.34</v>
      </c>
      <c r="CQ131" s="2">
        <f t="shared" si="100"/>
        <v>0</v>
      </c>
      <c r="CR131" s="2">
        <f>(ROUND((ROUND((((ET131*1.1))*AV131*1),2)*BB131),2)+ROUND((ROUND(((AE131-((EU131*1.1)))*AV131*1),2)*BS131),2))</f>
        <v>3.14</v>
      </c>
      <c r="CS131" s="2">
        <f t="shared" si="101"/>
        <v>0</v>
      </c>
      <c r="CT131" s="2">
        <f t="shared" si="102"/>
        <v>45.51</v>
      </c>
      <c r="CU131" s="2">
        <f t="shared" si="103"/>
        <v>0</v>
      </c>
      <c r="CV131" s="2">
        <f t="shared" si="104"/>
        <v>4.07</v>
      </c>
      <c r="CW131" s="2">
        <f t="shared" si="105"/>
        <v>0</v>
      </c>
      <c r="CX131" s="2">
        <f t="shared" si="106"/>
        <v>0</v>
      </c>
      <c r="CY131" s="2">
        <f>((S131*BZ131)/100)</f>
        <v>19.874400000000001</v>
      </c>
      <c r="CZ131" s="2">
        <f>((S131*CA131)/100)</f>
        <v>15.288</v>
      </c>
      <c r="DA131" s="2"/>
      <c r="DB131" s="2"/>
      <c r="DC131" s="2" t="s">
        <v>3</v>
      </c>
      <c r="DD131" s="2" t="s">
        <v>3</v>
      </c>
      <c r="DE131" s="2" t="s">
        <v>21</v>
      </c>
      <c r="DF131" s="2" t="s">
        <v>21</v>
      </c>
      <c r="DG131" s="2" t="s">
        <v>21</v>
      </c>
      <c r="DH131" s="2" t="s">
        <v>3</v>
      </c>
      <c r="DI131" s="2" t="s">
        <v>21</v>
      </c>
      <c r="DJ131" s="2" t="s">
        <v>21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229</v>
      </c>
      <c r="DW131" s="2" t="s">
        <v>229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49573997</v>
      </c>
      <c r="EF131" s="2">
        <v>60</v>
      </c>
      <c r="EG131" s="2" t="s">
        <v>22</v>
      </c>
      <c r="EH131" s="2">
        <v>0</v>
      </c>
      <c r="EI131" s="2" t="s">
        <v>3</v>
      </c>
      <c r="EJ131" s="2">
        <v>1</v>
      </c>
      <c r="EK131" s="2">
        <v>682</v>
      </c>
      <c r="EL131" s="2" t="s">
        <v>47</v>
      </c>
      <c r="EM131" s="2" t="s">
        <v>48</v>
      </c>
      <c r="EN131" s="2"/>
      <c r="EO131" s="2" t="s">
        <v>3</v>
      </c>
      <c r="EP131" s="2"/>
      <c r="EQ131" s="2">
        <v>0</v>
      </c>
      <c r="ER131" s="2">
        <v>44.22</v>
      </c>
      <c r="ES131" s="2">
        <v>0</v>
      </c>
      <c r="ET131" s="2">
        <v>2.85</v>
      </c>
      <c r="EU131" s="2">
        <v>0</v>
      </c>
      <c r="EV131" s="2">
        <v>41.37</v>
      </c>
      <c r="EW131" s="2">
        <v>3.7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f t="shared" si="107"/>
        <v>0</v>
      </c>
      <c r="FS131" s="2">
        <v>0</v>
      </c>
      <c r="FT131" s="2"/>
      <c r="FU131" s="2"/>
      <c r="FV131" s="2"/>
      <c r="FW131" s="2"/>
      <c r="FX131" s="2">
        <v>91</v>
      </c>
      <c r="FY131" s="2">
        <v>70</v>
      </c>
      <c r="FZ131" s="2"/>
      <c r="GA131" s="2" t="s">
        <v>3</v>
      </c>
      <c r="GB131" s="2"/>
      <c r="GC131" s="2"/>
      <c r="GD131" s="2">
        <v>0</v>
      </c>
      <c r="GE131" s="2"/>
      <c r="GF131" s="2">
        <v>1308567935</v>
      </c>
      <c r="GG131" s="2">
        <v>2</v>
      </c>
      <c r="GH131" s="2">
        <v>1</v>
      </c>
      <c r="GI131" s="2">
        <v>-2</v>
      </c>
      <c r="GJ131" s="2">
        <v>0</v>
      </c>
      <c r="GK131" s="2">
        <f>ROUND(R131*(R12)/100,2)</f>
        <v>0</v>
      </c>
      <c r="GL131" s="2">
        <f t="shared" si="108"/>
        <v>0</v>
      </c>
      <c r="GM131" s="2">
        <f t="shared" si="109"/>
        <v>58.5</v>
      </c>
      <c r="GN131" s="2">
        <f t="shared" si="110"/>
        <v>58.5</v>
      </c>
      <c r="GO131" s="2">
        <f t="shared" si="111"/>
        <v>0</v>
      </c>
      <c r="GP131" s="2">
        <f t="shared" si="112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13"/>
        <v>0</v>
      </c>
      <c r="GW131" s="2">
        <v>1</v>
      </c>
      <c r="GX131" s="2">
        <f t="shared" si="114"/>
        <v>0</v>
      </c>
      <c r="GY131" s="2"/>
      <c r="GZ131" s="2"/>
      <c r="HA131" s="2">
        <v>0</v>
      </c>
      <c r="HB131" s="2">
        <v>0</v>
      </c>
      <c r="HC131" s="2">
        <f t="shared" si="115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C132">
        <f>ROW(SmtRes!A178)</f>
        <v>178</v>
      </c>
      <c r="D132">
        <f>ROW(EtalonRes!A180)</f>
        <v>180</v>
      </c>
      <c r="E132" t="s">
        <v>236</v>
      </c>
      <c r="F132" t="s">
        <v>237</v>
      </c>
      <c r="G132" t="s">
        <v>238</v>
      </c>
      <c r="H132" t="s">
        <v>229</v>
      </c>
      <c r="I132">
        <f>ROUND(48/100,9)</f>
        <v>0.48</v>
      </c>
      <c r="J132">
        <v>0</v>
      </c>
      <c r="K132">
        <f>ROUND(48/100,9)</f>
        <v>0.48</v>
      </c>
      <c r="O132">
        <f t="shared" si="85"/>
        <v>757.25</v>
      </c>
      <c r="P132">
        <f t="shared" si="86"/>
        <v>0</v>
      </c>
      <c r="Q132">
        <f>(ROUND((ROUND((((ET132*1.1))*AV132*I132),2)*BB132),2)+ROUND((ROUND(((AE132-((EU132*1.1)))*AV132*I132),2)*BS132),2))</f>
        <v>12.72</v>
      </c>
      <c r="R132">
        <f t="shared" si="87"/>
        <v>0</v>
      </c>
      <c r="S132">
        <f t="shared" si="88"/>
        <v>744.53</v>
      </c>
      <c r="T132">
        <f t="shared" si="89"/>
        <v>0</v>
      </c>
      <c r="U132">
        <f t="shared" si="90"/>
        <v>1.9536</v>
      </c>
      <c r="V132">
        <f t="shared" si="91"/>
        <v>0</v>
      </c>
      <c r="W132">
        <f t="shared" si="92"/>
        <v>0</v>
      </c>
      <c r="X132">
        <f t="shared" si="93"/>
        <v>558.4</v>
      </c>
      <c r="Y132">
        <f t="shared" si="94"/>
        <v>305.26</v>
      </c>
      <c r="AA132">
        <v>50554565</v>
      </c>
      <c r="AB132">
        <f t="shared" si="95"/>
        <v>48.642000000000003</v>
      </c>
      <c r="AC132">
        <f t="shared" si="96"/>
        <v>0</v>
      </c>
      <c r="AD132">
        <f>ROUND(((((ET132*1.1))-((EU132*1.1)))+AE132),6)</f>
        <v>3.1349999999999998</v>
      </c>
      <c r="AE132">
        <f t="shared" si="120"/>
        <v>0</v>
      </c>
      <c r="AF132">
        <f t="shared" si="120"/>
        <v>45.506999999999998</v>
      </c>
      <c r="AG132">
        <f t="shared" si="97"/>
        <v>0</v>
      </c>
      <c r="AH132">
        <f t="shared" si="121"/>
        <v>4.07</v>
      </c>
      <c r="AI132">
        <f t="shared" si="121"/>
        <v>0</v>
      </c>
      <c r="AJ132">
        <f t="shared" si="98"/>
        <v>0</v>
      </c>
      <c r="AK132">
        <v>44.22</v>
      </c>
      <c r="AL132">
        <v>0</v>
      </c>
      <c r="AM132">
        <v>2.85</v>
      </c>
      <c r="AN132">
        <v>0</v>
      </c>
      <c r="AO132">
        <v>41.37</v>
      </c>
      <c r="AP132">
        <v>0</v>
      </c>
      <c r="AQ132">
        <v>3.7</v>
      </c>
      <c r="AR132">
        <v>0</v>
      </c>
      <c r="AS132">
        <v>0</v>
      </c>
      <c r="AT132">
        <v>75</v>
      </c>
      <c r="AU132">
        <v>41</v>
      </c>
      <c r="AV132">
        <v>1</v>
      </c>
      <c r="AW132">
        <v>1</v>
      </c>
      <c r="AZ132">
        <v>1</v>
      </c>
      <c r="BA132">
        <v>34.090000000000003</v>
      </c>
      <c r="BB132">
        <v>8.48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239</v>
      </c>
      <c r="BM132">
        <v>682</v>
      </c>
      <c r="BN132">
        <v>0</v>
      </c>
      <c r="BO132" t="s">
        <v>237</v>
      </c>
      <c r="BP132">
        <v>1</v>
      </c>
      <c r="BQ132">
        <v>60</v>
      </c>
      <c r="BR132">
        <v>0</v>
      </c>
      <c r="BS132">
        <v>34.090000000000003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75</v>
      </c>
      <c r="CA132">
        <v>41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99"/>
        <v>757.25</v>
      </c>
      <c r="CQ132">
        <f t="shared" si="100"/>
        <v>0</v>
      </c>
      <c r="CR132">
        <f>(ROUND((ROUND((((ET132*1.1))*AV132*1),2)*BB132),2)+ROUND((ROUND(((AE132-((EU132*1.1)))*AV132*1),2)*BS132),2))</f>
        <v>26.63</v>
      </c>
      <c r="CS132">
        <f t="shared" si="101"/>
        <v>0</v>
      </c>
      <c r="CT132">
        <f t="shared" si="102"/>
        <v>1551.44</v>
      </c>
      <c r="CU132">
        <f t="shared" si="103"/>
        <v>0</v>
      </c>
      <c r="CV132">
        <f t="shared" si="104"/>
        <v>4.07</v>
      </c>
      <c r="CW132">
        <f t="shared" si="105"/>
        <v>0</v>
      </c>
      <c r="CX132">
        <f t="shared" si="106"/>
        <v>0</v>
      </c>
      <c r="CY132">
        <f>S132*(BZ132/100)</f>
        <v>558.39750000000004</v>
      </c>
      <c r="CZ132">
        <f>S132*(CA132/100)</f>
        <v>305.25729999999999</v>
      </c>
      <c r="DC132" t="s">
        <v>3</v>
      </c>
      <c r="DD132" t="s">
        <v>3</v>
      </c>
      <c r="DE132" t="s">
        <v>21</v>
      </c>
      <c r="DF132" t="s">
        <v>21</v>
      </c>
      <c r="DG132" t="s">
        <v>21</v>
      </c>
      <c r="DH132" t="s">
        <v>3</v>
      </c>
      <c r="DI132" t="s">
        <v>21</v>
      </c>
      <c r="DJ132" t="s">
        <v>21</v>
      </c>
      <c r="DK132" t="s">
        <v>3</v>
      </c>
      <c r="DL132" t="s">
        <v>3</v>
      </c>
      <c r="DM132" t="s">
        <v>3</v>
      </c>
      <c r="DN132">
        <v>91</v>
      </c>
      <c r="DO132">
        <v>70</v>
      </c>
      <c r="DP132">
        <v>1</v>
      </c>
      <c r="DQ132">
        <v>1</v>
      </c>
      <c r="DU132">
        <v>1013</v>
      </c>
      <c r="DV132" t="s">
        <v>229</v>
      </c>
      <c r="DW132" t="s">
        <v>229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49573997</v>
      </c>
      <c r="EF132">
        <v>60</v>
      </c>
      <c r="EG132" t="s">
        <v>22</v>
      </c>
      <c r="EH132">
        <v>0</v>
      </c>
      <c r="EI132" t="s">
        <v>3</v>
      </c>
      <c r="EJ132">
        <v>1</v>
      </c>
      <c r="EK132">
        <v>682</v>
      </c>
      <c r="EL132" t="s">
        <v>47</v>
      </c>
      <c r="EM132" t="s">
        <v>48</v>
      </c>
      <c r="EO132" t="s">
        <v>3</v>
      </c>
      <c r="EQ132">
        <v>0</v>
      </c>
      <c r="ER132">
        <v>44.22</v>
      </c>
      <c r="ES132">
        <v>0</v>
      </c>
      <c r="ET132">
        <v>2.85</v>
      </c>
      <c r="EU132">
        <v>0</v>
      </c>
      <c r="EV132">
        <v>41.37</v>
      </c>
      <c r="EW132">
        <v>3.7</v>
      </c>
      <c r="EX132">
        <v>0</v>
      </c>
      <c r="EY132">
        <v>0</v>
      </c>
      <c r="FQ132">
        <v>0</v>
      </c>
      <c r="FR132">
        <f t="shared" si="107"/>
        <v>0</v>
      </c>
      <c r="FS132">
        <v>0</v>
      </c>
      <c r="FX132">
        <v>91</v>
      </c>
      <c r="FY132">
        <v>70</v>
      </c>
      <c r="GA132" t="s">
        <v>3</v>
      </c>
      <c r="GD132">
        <v>0</v>
      </c>
      <c r="GF132">
        <v>1308567935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108"/>
        <v>0</v>
      </c>
      <c r="GM132">
        <f t="shared" si="109"/>
        <v>1620.91</v>
      </c>
      <c r="GN132">
        <f t="shared" si="110"/>
        <v>1620.91</v>
      </c>
      <c r="GO132">
        <f t="shared" si="111"/>
        <v>0</v>
      </c>
      <c r="GP132">
        <f t="shared" si="112"/>
        <v>0</v>
      </c>
      <c r="GR132">
        <v>0</v>
      </c>
      <c r="GS132">
        <v>3</v>
      </c>
      <c r="GT132">
        <v>0</v>
      </c>
      <c r="GU132" t="s">
        <v>3</v>
      </c>
      <c r="GV132">
        <f t="shared" si="113"/>
        <v>0</v>
      </c>
      <c r="GW132">
        <v>1</v>
      </c>
      <c r="GX132">
        <f t="shared" si="114"/>
        <v>0</v>
      </c>
      <c r="HA132">
        <v>0</v>
      </c>
      <c r="HB132">
        <v>0</v>
      </c>
      <c r="HC132">
        <f t="shared" si="115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ROW(SmtRes!A182)</f>
        <v>182</v>
      </c>
      <c r="D133" s="2">
        <f>ROW(EtalonRes!A185)</f>
        <v>185</v>
      </c>
      <c r="E133" s="2" t="s">
        <v>240</v>
      </c>
      <c r="F133" s="2" t="s">
        <v>241</v>
      </c>
      <c r="G133" s="2" t="s">
        <v>242</v>
      </c>
      <c r="H133" s="2" t="s">
        <v>39</v>
      </c>
      <c r="I133" s="2">
        <v>0.1152</v>
      </c>
      <c r="J133" s="2">
        <v>0</v>
      </c>
      <c r="K133" s="2">
        <v>0.1152</v>
      </c>
      <c r="L133" s="2"/>
      <c r="M133" s="2"/>
      <c r="N133" s="2"/>
      <c r="O133" s="2">
        <f t="shared" si="85"/>
        <v>431.48</v>
      </c>
      <c r="P133" s="2">
        <f t="shared" si="86"/>
        <v>0</v>
      </c>
      <c r="Q133" s="2">
        <f>(ROUND((ROUND((((ET133*1.1))*AV133*I133),2)*BB133),2)+ROUND((ROUND(((AE133-((EU133*1.1)))*AV133*I133),2)*BS133),2))</f>
        <v>6.3</v>
      </c>
      <c r="R133" s="2">
        <f t="shared" si="87"/>
        <v>0.8</v>
      </c>
      <c r="S133" s="2">
        <f t="shared" si="88"/>
        <v>425.18</v>
      </c>
      <c r="T133" s="2">
        <f t="shared" si="89"/>
        <v>0</v>
      </c>
      <c r="U133" s="2">
        <f t="shared" si="90"/>
        <v>36.622080000000004</v>
      </c>
      <c r="V133" s="2">
        <f t="shared" si="91"/>
        <v>0</v>
      </c>
      <c r="W133" s="2">
        <f t="shared" si="92"/>
        <v>0</v>
      </c>
      <c r="X133" s="2">
        <f t="shared" si="93"/>
        <v>416.68</v>
      </c>
      <c r="Y133" s="2">
        <f t="shared" si="94"/>
        <v>297.63</v>
      </c>
      <c r="Z133" s="2"/>
      <c r="AA133" s="2">
        <v>50554564</v>
      </c>
      <c r="AB133" s="2">
        <f t="shared" si="95"/>
        <v>3745.5439999999999</v>
      </c>
      <c r="AC133" s="2">
        <f t="shared" si="96"/>
        <v>0</v>
      </c>
      <c r="AD133" s="2">
        <f>ROUND(((((ET133*1.1))-((EU133*1.1)))+AE133),6)</f>
        <v>54.725000000000001</v>
      </c>
      <c r="AE133" s="2">
        <f t="shared" si="120"/>
        <v>6.952</v>
      </c>
      <c r="AF133" s="2">
        <f t="shared" si="120"/>
        <v>3690.819</v>
      </c>
      <c r="AG133" s="2">
        <f t="shared" si="97"/>
        <v>0</v>
      </c>
      <c r="AH133" s="2">
        <f t="shared" si="121"/>
        <v>317.90000000000003</v>
      </c>
      <c r="AI133" s="2">
        <f t="shared" si="121"/>
        <v>0</v>
      </c>
      <c r="AJ133" s="2">
        <f t="shared" si="98"/>
        <v>0</v>
      </c>
      <c r="AK133" s="2">
        <v>3405.04</v>
      </c>
      <c r="AL133" s="2">
        <v>0</v>
      </c>
      <c r="AM133" s="2">
        <v>49.75</v>
      </c>
      <c r="AN133" s="2">
        <v>6.32</v>
      </c>
      <c r="AO133" s="2">
        <v>3355.29</v>
      </c>
      <c r="AP133" s="2">
        <v>0</v>
      </c>
      <c r="AQ133" s="2">
        <v>289</v>
      </c>
      <c r="AR133" s="2">
        <v>0</v>
      </c>
      <c r="AS133" s="2">
        <v>0</v>
      </c>
      <c r="AT133" s="2">
        <v>98</v>
      </c>
      <c r="AU133" s="2">
        <v>70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243</v>
      </c>
      <c r="BK133" s="2"/>
      <c r="BL133" s="2"/>
      <c r="BM133" s="2">
        <v>47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98</v>
      </c>
      <c r="CA133" s="2">
        <v>70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99"/>
        <v>431.48</v>
      </c>
      <c r="CQ133" s="2">
        <f t="shared" si="100"/>
        <v>0</v>
      </c>
      <c r="CR133" s="2">
        <f>(ROUND((ROUND((((ET133*1.1))*AV133*1),2)*BB133),2)+ROUND((ROUND(((AE133-((EU133*1.1)))*AV133*1),2)*BS133),2))</f>
        <v>54.73</v>
      </c>
      <c r="CS133" s="2">
        <f t="shared" si="101"/>
        <v>6.95</v>
      </c>
      <c r="CT133" s="2">
        <f t="shared" si="102"/>
        <v>3690.82</v>
      </c>
      <c r="CU133" s="2">
        <f t="shared" si="103"/>
        <v>0</v>
      </c>
      <c r="CV133" s="2">
        <f t="shared" si="104"/>
        <v>317.90000000000003</v>
      </c>
      <c r="CW133" s="2">
        <f t="shared" si="105"/>
        <v>0</v>
      </c>
      <c r="CX133" s="2">
        <f t="shared" si="106"/>
        <v>0</v>
      </c>
      <c r="CY133" s="2">
        <f>((S133*BZ133)/100)</f>
        <v>416.6764</v>
      </c>
      <c r="CZ133" s="2">
        <f>((S133*CA133)/100)</f>
        <v>297.62600000000003</v>
      </c>
      <c r="DA133" s="2"/>
      <c r="DB133" s="2"/>
      <c r="DC133" s="2" t="s">
        <v>3</v>
      </c>
      <c r="DD133" s="2" t="s">
        <v>3</v>
      </c>
      <c r="DE133" s="2" t="s">
        <v>21</v>
      </c>
      <c r="DF133" s="2" t="s">
        <v>21</v>
      </c>
      <c r="DG133" s="2" t="s">
        <v>21</v>
      </c>
      <c r="DH133" s="2" t="s">
        <v>3</v>
      </c>
      <c r="DI133" s="2" t="s">
        <v>21</v>
      </c>
      <c r="DJ133" s="2" t="s">
        <v>21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39</v>
      </c>
      <c r="DW133" s="2" t="s">
        <v>39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49573406</v>
      </c>
      <c r="EF133" s="2">
        <v>30</v>
      </c>
      <c r="EG133" s="2" t="s">
        <v>70</v>
      </c>
      <c r="EH133" s="2">
        <v>0</v>
      </c>
      <c r="EI133" s="2" t="s">
        <v>3</v>
      </c>
      <c r="EJ133" s="2">
        <v>1</v>
      </c>
      <c r="EK133" s="2">
        <v>47</v>
      </c>
      <c r="EL133" s="2" t="s">
        <v>194</v>
      </c>
      <c r="EM133" s="2" t="s">
        <v>195</v>
      </c>
      <c r="EN133" s="2"/>
      <c r="EO133" s="2" t="s">
        <v>3</v>
      </c>
      <c r="EP133" s="2"/>
      <c r="EQ133" s="2">
        <v>0</v>
      </c>
      <c r="ER133" s="2">
        <v>3405.04</v>
      </c>
      <c r="ES133" s="2">
        <v>0</v>
      </c>
      <c r="ET133" s="2">
        <v>49.75</v>
      </c>
      <c r="EU133" s="2">
        <v>6.32</v>
      </c>
      <c r="EV133" s="2">
        <v>3355.29</v>
      </c>
      <c r="EW133" s="2">
        <v>289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f t="shared" si="107"/>
        <v>0</v>
      </c>
      <c r="FS133" s="2">
        <v>0</v>
      </c>
      <c r="FT133" s="2"/>
      <c r="FU133" s="2"/>
      <c r="FV133" s="2"/>
      <c r="FW133" s="2"/>
      <c r="FX133" s="2">
        <v>98</v>
      </c>
      <c r="FY133" s="2">
        <v>70</v>
      </c>
      <c r="FZ133" s="2"/>
      <c r="GA133" s="2" t="s">
        <v>3</v>
      </c>
      <c r="GB133" s="2"/>
      <c r="GC133" s="2"/>
      <c r="GD133" s="2">
        <v>0</v>
      </c>
      <c r="GE133" s="2"/>
      <c r="GF133" s="2">
        <v>2956581</v>
      </c>
      <c r="GG133" s="2">
        <v>2</v>
      </c>
      <c r="GH133" s="2">
        <v>1</v>
      </c>
      <c r="GI133" s="2">
        <v>-2</v>
      </c>
      <c r="GJ133" s="2">
        <v>0</v>
      </c>
      <c r="GK133" s="2">
        <f>ROUND(R133*(R12)/100,2)</f>
        <v>1.4</v>
      </c>
      <c r="GL133" s="2">
        <f t="shared" si="108"/>
        <v>0</v>
      </c>
      <c r="GM133" s="2">
        <f t="shared" si="109"/>
        <v>1147.19</v>
      </c>
      <c r="GN133" s="2">
        <f t="shared" si="110"/>
        <v>1147.19</v>
      </c>
      <c r="GO133" s="2">
        <f t="shared" si="111"/>
        <v>0</v>
      </c>
      <c r="GP133" s="2">
        <f t="shared" si="112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13"/>
        <v>0</v>
      </c>
      <c r="GW133" s="2">
        <v>1</v>
      </c>
      <c r="GX133" s="2">
        <f t="shared" si="114"/>
        <v>0</v>
      </c>
      <c r="GY133" s="2"/>
      <c r="GZ133" s="2"/>
      <c r="HA133" s="2">
        <v>0</v>
      </c>
      <c r="HB133" s="2">
        <v>0</v>
      </c>
      <c r="HC133" s="2">
        <f t="shared" si="115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ROW(SmtRes!A186)</f>
        <v>186</v>
      </c>
      <c r="D134">
        <f>ROW(EtalonRes!A190)</f>
        <v>190</v>
      </c>
      <c r="E134" t="s">
        <v>240</v>
      </c>
      <c r="F134" t="s">
        <v>241</v>
      </c>
      <c r="G134" t="s">
        <v>242</v>
      </c>
      <c r="H134" t="s">
        <v>39</v>
      </c>
      <c r="I134">
        <v>0.1152</v>
      </c>
      <c r="J134">
        <v>0</v>
      </c>
      <c r="K134">
        <v>0.1152</v>
      </c>
      <c r="O134">
        <f t="shared" si="85"/>
        <v>14570.75</v>
      </c>
      <c r="P134">
        <f t="shared" si="86"/>
        <v>0</v>
      </c>
      <c r="Q134">
        <f>(ROUND((ROUND((((ET134*1.1))*AV134*I134),2)*BB134),2)+ROUND((ROUND(((AE134-((EU134*1.1)))*AV134*I134),2)*BS134),2))</f>
        <v>76.36</v>
      </c>
      <c r="R134">
        <f t="shared" si="87"/>
        <v>27.27</v>
      </c>
      <c r="S134">
        <f t="shared" si="88"/>
        <v>14494.39</v>
      </c>
      <c r="T134">
        <f t="shared" si="89"/>
        <v>0</v>
      </c>
      <c r="U134">
        <f t="shared" si="90"/>
        <v>36.622080000000004</v>
      </c>
      <c r="V134">
        <f t="shared" si="91"/>
        <v>0</v>
      </c>
      <c r="W134">
        <f t="shared" si="92"/>
        <v>0</v>
      </c>
      <c r="X134">
        <f t="shared" si="93"/>
        <v>13624.73</v>
      </c>
      <c r="Y134">
        <f t="shared" si="94"/>
        <v>9566.2999999999993</v>
      </c>
      <c r="AA134">
        <v>50554565</v>
      </c>
      <c r="AB134">
        <f t="shared" si="95"/>
        <v>3745.5439999999999</v>
      </c>
      <c r="AC134">
        <f t="shared" si="96"/>
        <v>0</v>
      </c>
      <c r="AD134">
        <f>ROUND(((((ET134*1.1))-((EU134*1.1)))+AE134),6)</f>
        <v>54.725000000000001</v>
      </c>
      <c r="AE134">
        <f t="shared" si="120"/>
        <v>6.952</v>
      </c>
      <c r="AF134">
        <f t="shared" si="120"/>
        <v>3690.819</v>
      </c>
      <c r="AG134">
        <f t="shared" si="97"/>
        <v>0</v>
      </c>
      <c r="AH134">
        <f t="shared" si="121"/>
        <v>317.90000000000003</v>
      </c>
      <c r="AI134">
        <f t="shared" si="121"/>
        <v>0</v>
      </c>
      <c r="AJ134">
        <f t="shared" si="98"/>
        <v>0</v>
      </c>
      <c r="AK134">
        <v>3405.04</v>
      </c>
      <c r="AL134">
        <v>0</v>
      </c>
      <c r="AM134">
        <v>49.75</v>
      </c>
      <c r="AN134">
        <v>6.32</v>
      </c>
      <c r="AO134">
        <v>3355.29</v>
      </c>
      <c r="AP134">
        <v>0</v>
      </c>
      <c r="AQ134">
        <v>289</v>
      </c>
      <c r="AR134">
        <v>0</v>
      </c>
      <c r="AS134">
        <v>0</v>
      </c>
      <c r="AT134">
        <v>94</v>
      </c>
      <c r="AU134">
        <v>66</v>
      </c>
      <c r="AV134">
        <v>1</v>
      </c>
      <c r="AW134">
        <v>1</v>
      </c>
      <c r="AZ134">
        <v>1</v>
      </c>
      <c r="BA134">
        <v>34.090000000000003</v>
      </c>
      <c r="BB134">
        <v>12.12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243</v>
      </c>
      <c r="BM134">
        <v>47</v>
      </c>
      <c r="BN134">
        <v>0</v>
      </c>
      <c r="BO134" t="s">
        <v>241</v>
      </c>
      <c r="BP134">
        <v>1</v>
      </c>
      <c r="BQ134">
        <v>30</v>
      </c>
      <c r="BR134">
        <v>0</v>
      </c>
      <c r="BS134">
        <v>34.090000000000003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94</v>
      </c>
      <c r="CA134">
        <v>66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99"/>
        <v>14570.75</v>
      </c>
      <c r="CQ134">
        <f t="shared" si="100"/>
        <v>0</v>
      </c>
      <c r="CR134">
        <f>(ROUND((ROUND((((ET134*1.1))*AV134*1),2)*BB134),2)+ROUND((ROUND(((AE134-((EU134*1.1)))*AV134*1),2)*BS134),2))</f>
        <v>663.33</v>
      </c>
      <c r="CS134">
        <f t="shared" si="101"/>
        <v>236.93</v>
      </c>
      <c r="CT134">
        <f t="shared" si="102"/>
        <v>125820.05</v>
      </c>
      <c r="CU134">
        <f t="shared" si="103"/>
        <v>0</v>
      </c>
      <c r="CV134">
        <f t="shared" si="104"/>
        <v>317.90000000000003</v>
      </c>
      <c r="CW134">
        <f t="shared" si="105"/>
        <v>0</v>
      </c>
      <c r="CX134">
        <f t="shared" si="106"/>
        <v>0</v>
      </c>
      <c r="CY134">
        <f>S134*(BZ134/100)</f>
        <v>13624.726599999998</v>
      </c>
      <c r="CZ134">
        <f>S134*(CA134/100)</f>
        <v>9566.2973999999995</v>
      </c>
      <c r="DC134" t="s">
        <v>3</v>
      </c>
      <c r="DD134" t="s">
        <v>3</v>
      </c>
      <c r="DE134" t="s">
        <v>21</v>
      </c>
      <c r="DF134" t="s">
        <v>21</v>
      </c>
      <c r="DG134" t="s">
        <v>21</v>
      </c>
      <c r="DH134" t="s">
        <v>3</v>
      </c>
      <c r="DI134" t="s">
        <v>21</v>
      </c>
      <c r="DJ134" t="s">
        <v>21</v>
      </c>
      <c r="DK134" t="s">
        <v>3</v>
      </c>
      <c r="DL134" t="s">
        <v>3</v>
      </c>
      <c r="DM134" t="s">
        <v>3</v>
      </c>
      <c r="DN134">
        <v>98</v>
      </c>
      <c r="DO134">
        <v>70</v>
      </c>
      <c r="DP134">
        <v>1</v>
      </c>
      <c r="DQ134">
        <v>1</v>
      </c>
      <c r="DU134">
        <v>1013</v>
      </c>
      <c r="DV134" t="s">
        <v>39</v>
      </c>
      <c r="DW134" t="s">
        <v>39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49573406</v>
      </c>
      <c r="EF134">
        <v>30</v>
      </c>
      <c r="EG134" t="s">
        <v>70</v>
      </c>
      <c r="EH134">
        <v>0</v>
      </c>
      <c r="EI134" t="s">
        <v>3</v>
      </c>
      <c r="EJ134">
        <v>1</v>
      </c>
      <c r="EK134">
        <v>47</v>
      </c>
      <c r="EL134" t="s">
        <v>194</v>
      </c>
      <c r="EM134" t="s">
        <v>195</v>
      </c>
      <c r="EO134" t="s">
        <v>3</v>
      </c>
      <c r="EQ134">
        <v>0</v>
      </c>
      <c r="ER134">
        <v>3405.04</v>
      </c>
      <c r="ES134">
        <v>0</v>
      </c>
      <c r="ET134">
        <v>49.75</v>
      </c>
      <c r="EU134">
        <v>6.32</v>
      </c>
      <c r="EV134">
        <v>3355.29</v>
      </c>
      <c r="EW134">
        <v>289</v>
      </c>
      <c r="EX134">
        <v>0</v>
      </c>
      <c r="EY134">
        <v>0</v>
      </c>
      <c r="FQ134">
        <v>0</v>
      </c>
      <c r="FR134">
        <f t="shared" si="107"/>
        <v>0</v>
      </c>
      <c r="FS134">
        <v>0</v>
      </c>
      <c r="FX134">
        <v>98</v>
      </c>
      <c r="FY134">
        <v>70</v>
      </c>
      <c r="GA134" t="s">
        <v>3</v>
      </c>
      <c r="GD134">
        <v>0</v>
      </c>
      <c r="GF134">
        <v>2956581</v>
      </c>
      <c r="GG134">
        <v>2</v>
      </c>
      <c r="GH134">
        <v>1</v>
      </c>
      <c r="GI134">
        <v>2</v>
      </c>
      <c r="GJ134">
        <v>0</v>
      </c>
      <c r="GK134">
        <f>ROUND(R134*(S12)/100,2)</f>
        <v>43.63</v>
      </c>
      <c r="GL134">
        <f t="shared" si="108"/>
        <v>0</v>
      </c>
      <c r="GM134">
        <f t="shared" si="109"/>
        <v>37805.410000000003</v>
      </c>
      <c r="GN134">
        <f t="shared" si="110"/>
        <v>37805.410000000003</v>
      </c>
      <c r="GO134">
        <f t="shared" si="111"/>
        <v>0</v>
      </c>
      <c r="GP134">
        <f t="shared" si="112"/>
        <v>0</v>
      </c>
      <c r="GR134">
        <v>0</v>
      </c>
      <c r="GS134">
        <v>3</v>
      </c>
      <c r="GT134">
        <v>0</v>
      </c>
      <c r="GU134" t="s">
        <v>3</v>
      </c>
      <c r="GV134">
        <f t="shared" si="113"/>
        <v>0</v>
      </c>
      <c r="GW134">
        <v>1</v>
      </c>
      <c r="GX134">
        <f t="shared" si="114"/>
        <v>0</v>
      </c>
      <c r="HA134">
        <v>0</v>
      </c>
      <c r="HB134">
        <v>0</v>
      </c>
      <c r="HC134">
        <f t="shared" si="11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">
      <c r="A135" s="2">
        <v>18</v>
      </c>
      <c r="B135" s="2">
        <v>1</v>
      </c>
      <c r="C135" s="2">
        <v>182</v>
      </c>
      <c r="D135" s="2"/>
      <c r="E135" s="2" t="s">
        <v>244</v>
      </c>
      <c r="F135" s="2" t="s">
        <v>245</v>
      </c>
      <c r="G135" s="2" t="s">
        <v>246</v>
      </c>
      <c r="H135" s="2" t="s">
        <v>234</v>
      </c>
      <c r="I135" s="2">
        <f>I133*J135</f>
        <v>48</v>
      </c>
      <c r="J135" s="2">
        <v>416.66666666666669</v>
      </c>
      <c r="K135" s="2">
        <v>416.66666700000002</v>
      </c>
      <c r="L135" s="2"/>
      <c r="M135" s="2"/>
      <c r="N135" s="2"/>
      <c r="O135" s="2">
        <f t="shared" si="85"/>
        <v>4897.4399999999996</v>
      </c>
      <c r="P135" s="2">
        <f t="shared" si="86"/>
        <v>4897.4399999999996</v>
      </c>
      <c r="Q135" s="2">
        <f>(ROUND((ROUND(((ET135)*AV135*I135),2)*BB135),2)+ROUND((ROUND(((AE135-(EU135))*AV135*I135),2)*BS135),2))</f>
        <v>0</v>
      </c>
      <c r="R135" s="2">
        <f t="shared" si="87"/>
        <v>0</v>
      </c>
      <c r="S135" s="2">
        <f t="shared" si="88"/>
        <v>0</v>
      </c>
      <c r="T135" s="2">
        <f t="shared" si="89"/>
        <v>0</v>
      </c>
      <c r="U135" s="2">
        <f t="shared" si="90"/>
        <v>0</v>
      </c>
      <c r="V135" s="2">
        <f t="shared" si="91"/>
        <v>0</v>
      </c>
      <c r="W135" s="2">
        <f t="shared" si="92"/>
        <v>0</v>
      </c>
      <c r="X135" s="2">
        <f t="shared" si="93"/>
        <v>0</v>
      </c>
      <c r="Y135" s="2">
        <f t="shared" si="94"/>
        <v>0</v>
      </c>
      <c r="Z135" s="2"/>
      <c r="AA135" s="2">
        <v>50554564</v>
      </c>
      <c r="AB135" s="2">
        <f t="shared" si="95"/>
        <v>102.03</v>
      </c>
      <c r="AC135" s="2">
        <f t="shared" si="96"/>
        <v>102.03</v>
      </c>
      <c r="AD135" s="2">
        <f>ROUND((((ET135)-(EU135))+AE135),6)</f>
        <v>0</v>
      </c>
      <c r="AE135" s="2">
        <f>ROUND((EU135),6)</f>
        <v>0</v>
      </c>
      <c r="AF135" s="2">
        <f>ROUND((EV135),6)</f>
        <v>0</v>
      </c>
      <c r="AG135" s="2">
        <f t="shared" si="97"/>
        <v>0</v>
      </c>
      <c r="AH135" s="2">
        <f>(EW135)</f>
        <v>0</v>
      </c>
      <c r="AI135" s="2">
        <f>(EX135)</f>
        <v>0</v>
      </c>
      <c r="AJ135" s="2">
        <f t="shared" si="98"/>
        <v>0</v>
      </c>
      <c r="AK135" s="2">
        <v>102.03</v>
      </c>
      <c r="AL135" s="2">
        <v>102.03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98</v>
      </c>
      <c r="AU135" s="2">
        <v>70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247</v>
      </c>
      <c r="BK135" s="2"/>
      <c r="BL135" s="2"/>
      <c r="BM135" s="2">
        <v>47</v>
      </c>
      <c r="BN135" s="2">
        <v>0</v>
      </c>
      <c r="BO135" s="2" t="s">
        <v>3</v>
      </c>
      <c r="BP135" s="2">
        <v>0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98</v>
      </c>
      <c r="CA135" s="2">
        <v>70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99"/>
        <v>4897.4399999999996</v>
      </c>
      <c r="CQ135" s="2">
        <f t="shared" si="100"/>
        <v>102.03</v>
      </c>
      <c r="CR135" s="2">
        <f>(ROUND((ROUND(((ET135)*AV135*1),2)*BB135),2)+ROUND((ROUND(((AE135-(EU135))*AV135*1),2)*BS135),2))</f>
        <v>0</v>
      </c>
      <c r="CS135" s="2">
        <f t="shared" si="101"/>
        <v>0</v>
      </c>
      <c r="CT135" s="2">
        <f t="shared" si="102"/>
        <v>0</v>
      </c>
      <c r="CU135" s="2">
        <f t="shared" si="103"/>
        <v>0</v>
      </c>
      <c r="CV135" s="2">
        <f t="shared" si="104"/>
        <v>0</v>
      </c>
      <c r="CW135" s="2">
        <f t="shared" si="105"/>
        <v>0</v>
      </c>
      <c r="CX135" s="2">
        <f t="shared" si="106"/>
        <v>0</v>
      </c>
      <c r="CY135" s="2">
        <f>((S135*BZ135)/100)</f>
        <v>0</v>
      </c>
      <c r="CZ135" s="2">
        <f>((S135*CA135)/100)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234</v>
      </c>
      <c r="DW135" s="2" t="s">
        <v>234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49573406</v>
      </c>
      <c r="EF135" s="2">
        <v>30</v>
      </c>
      <c r="EG135" s="2" t="s">
        <v>70</v>
      </c>
      <c r="EH135" s="2">
        <v>0</v>
      </c>
      <c r="EI135" s="2" t="s">
        <v>3</v>
      </c>
      <c r="EJ135" s="2">
        <v>1</v>
      </c>
      <c r="EK135" s="2">
        <v>47</v>
      </c>
      <c r="EL135" s="2" t="s">
        <v>194</v>
      </c>
      <c r="EM135" s="2" t="s">
        <v>195</v>
      </c>
      <c r="EN135" s="2"/>
      <c r="EO135" s="2" t="s">
        <v>3</v>
      </c>
      <c r="EP135" s="2"/>
      <c r="EQ135" s="2">
        <v>0</v>
      </c>
      <c r="ER135" s="2">
        <v>102.03</v>
      </c>
      <c r="ES135" s="2">
        <v>102.03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f t="shared" si="107"/>
        <v>0</v>
      </c>
      <c r="FS135" s="2">
        <v>0</v>
      </c>
      <c r="FT135" s="2"/>
      <c r="FU135" s="2"/>
      <c r="FV135" s="2"/>
      <c r="FW135" s="2"/>
      <c r="FX135" s="2">
        <v>98</v>
      </c>
      <c r="FY135" s="2">
        <v>70</v>
      </c>
      <c r="FZ135" s="2"/>
      <c r="GA135" s="2" t="s">
        <v>3</v>
      </c>
      <c r="GB135" s="2"/>
      <c r="GC135" s="2"/>
      <c r="GD135" s="2">
        <v>0</v>
      </c>
      <c r="GE135" s="2"/>
      <c r="GF135" s="2">
        <v>-380252481</v>
      </c>
      <c r="GG135" s="2">
        <v>2</v>
      </c>
      <c r="GH135" s="2">
        <v>1</v>
      </c>
      <c r="GI135" s="2">
        <v>-2</v>
      </c>
      <c r="GJ135" s="2">
        <v>0</v>
      </c>
      <c r="GK135" s="2">
        <f>ROUND(R135*(R12)/100,2)</f>
        <v>0</v>
      </c>
      <c r="GL135" s="2">
        <f t="shared" si="108"/>
        <v>0</v>
      </c>
      <c r="GM135" s="2">
        <f t="shared" si="109"/>
        <v>4897.4399999999996</v>
      </c>
      <c r="GN135" s="2">
        <f t="shared" si="110"/>
        <v>4897.4399999999996</v>
      </c>
      <c r="GO135" s="2">
        <f t="shared" si="111"/>
        <v>0</v>
      </c>
      <c r="GP135" s="2">
        <f t="shared" si="112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13"/>
        <v>0</v>
      </c>
      <c r="GW135" s="2">
        <v>1</v>
      </c>
      <c r="GX135" s="2">
        <f t="shared" si="114"/>
        <v>0</v>
      </c>
      <c r="GY135" s="2"/>
      <c r="GZ135" s="2"/>
      <c r="HA135" s="2">
        <v>0</v>
      </c>
      <c r="HB135" s="2">
        <v>0</v>
      </c>
      <c r="HC135" s="2">
        <f t="shared" si="115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186</v>
      </c>
      <c r="E136" t="s">
        <v>244</v>
      </c>
      <c r="F136" t="s">
        <v>245</v>
      </c>
      <c r="G136" t="s">
        <v>246</v>
      </c>
      <c r="H136" t="s">
        <v>234</v>
      </c>
      <c r="I136">
        <f>I134*J136</f>
        <v>48</v>
      </c>
      <c r="J136">
        <v>416.66666666666669</v>
      </c>
      <c r="K136">
        <v>416.66666700000002</v>
      </c>
      <c r="O136">
        <f t="shared" si="85"/>
        <v>65331.85</v>
      </c>
      <c r="P136">
        <f t="shared" si="86"/>
        <v>65331.85</v>
      </c>
      <c r="Q136">
        <f>(ROUND((ROUND(((ET136)*AV136*I136),2)*BB136),2)+ROUND((ROUND(((AE136-(EU136))*AV136*I136),2)*BS136),2))</f>
        <v>0</v>
      </c>
      <c r="R136">
        <f t="shared" si="87"/>
        <v>0</v>
      </c>
      <c r="S136">
        <f t="shared" si="88"/>
        <v>0</v>
      </c>
      <c r="T136">
        <f t="shared" si="89"/>
        <v>0</v>
      </c>
      <c r="U136">
        <f t="shared" si="90"/>
        <v>0</v>
      </c>
      <c r="V136">
        <f t="shared" si="91"/>
        <v>0</v>
      </c>
      <c r="W136">
        <f t="shared" si="92"/>
        <v>0</v>
      </c>
      <c r="X136">
        <f t="shared" si="93"/>
        <v>0</v>
      </c>
      <c r="Y136">
        <f t="shared" si="94"/>
        <v>0</v>
      </c>
      <c r="AA136">
        <v>50554565</v>
      </c>
      <c r="AB136">
        <f t="shared" si="95"/>
        <v>102.03</v>
      </c>
      <c r="AC136">
        <f t="shared" si="96"/>
        <v>102.03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97"/>
        <v>0</v>
      </c>
      <c r="AH136">
        <f>(EW136)</f>
        <v>0</v>
      </c>
      <c r="AI136">
        <f>(EX136)</f>
        <v>0</v>
      </c>
      <c r="AJ136">
        <f t="shared" si="98"/>
        <v>0</v>
      </c>
      <c r="AK136">
        <v>102.03</v>
      </c>
      <c r="AL136">
        <v>102.03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13.34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247</v>
      </c>
      <c r="BM136">
        <v>47</v>
      </c>
      <c r="BN136">
        <v>0</v>
      </c>
      <c r="BO136" t="s">
        <v>245</v>
      </c>
      <c r="BP136">
        <v>1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99"/>
        <v>65331.85</v>
      </c>
      <c r="CQ136">
        <f t="shared" si="100"/>
        <v>1361.08</v>
      </c>
      <c r="CR136">
        <f>(ROUND((ROUND(((ET136)*AV136*1),2)*BB136),2)+ROUND((ROUND(((AE136-(EU136))*AV136*1),2)*BS136),2))</f>
        <v>0</v>
      </c>
      <c r="CS136">
        <f t="shared" si="101"/>
        <v>0</v>
      </c>
      <c r="CT136">
        <f t="shared" si="102"/>
        <v>0</v>
      </c>
      <c r="CU136">
        <f t="shared" si="103"/>
        <v>0</v>
      </c>
      <c r="CV136">
        <f t="shared" si="104"/>
        <v>0</v>
      </c>
      <c r="CW136">
        <f t="shared" si="105"/>
        <v>0</v>
      </c>
      <c r="CX136">
        <f t="shared" si="106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98</v>
      </c>
      <c r="DO136">
        <v>70</v>
      </c>
      <c r="DP136">
        <v>1</v>
      </c>
      <c r="DQ136">
        <v>1</v>
      </c>
      <c r="DU136">
        <v>1010</v>
      </c>
      <c r="DV136" t="s">
        <v>234</v>
      </c>
      <c r="DW136" t="s">
        <v>234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49573406</v>
      </c>
      <c r="EF136">
        <v>30</v>
      </c>
      <c r="EG136" t="s">
        <v>70</v>
      </c>
      <c r="EH136">
        <v>0</v>
      </c>
      <c r="EI136" t="s">
        <v>3</v>
      </c>
      <c r="EJ136">
        <v>1</v>
      </c>
      <c r="EK136">
        <v>47</v>
      </c>
      <c r="EL136" t="s">
        <v>194</v>
      </c>
      <c r="EM136" t="s">
        <v>195</v>
      </c>
      <c r="EO136" t="s">
        <v>3</v>
      </c>
      <c r="EQ136">
        <v>0</v>
      </c>
      <c r="ER136">
        <v>102.03</v>
      </c>
      <c r="ES136">
        <v>102.03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107"/>
        <v>0</v>
      </c>
      <c r="FS136">
        <v>0</v>
      </c>
      <c r="FX136">
        <v>98</v>
      </c>
      <c r="FY136">
        <v>70</v>
      </c>
      <c r="GA136" t="s">
        <v>3</v>
      </c>
      <c r="GD136">
        <v>0</v>
      </c>
      <c r="GF136">
        <v>-380252481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108"/>
        <v>0</v>
      </c>
      <c r="GM136">
        <f t="shared" si="109"/>
        <v>65331.85</v>
      </c>
      <c r="GN136">
        <f t="shared" si="110"/>
        <v>65331.85</v>
      </c>
      <c r="GO136">
        <f t="shared" si="111"/>
        <v>0</v>
      </c>
      <c r="GP136">
        <f t="shared" si="112"/>
        <v>0</v>
      </c>
      <c r="GR136">
        <v>0</v>
      </c>
      <c r="GS136">
        <v>3</v>
      </c>
      <c r="GT136">
        <v>0</v>
      </c>
      <c r="GU136" t="s">
        <v>3</v>
      </c>
      <c r="GV136">
        <f t="shared" si="113"/>
        <v>0</v>
      </c>
      <c r="GW136">
        <v>1</v>
      </c>
      <c r="GX136">
        <f t="shared" si="114"/>
        <v>0</v>
      </c>
      <c r="HA136">
        <v>0</v>
      </c>
      <c r="HB136">
        <v>0</v>
      </c>
      <c r="HC136">
        <f t="shared" si="115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">
      <c r="A137" s="2">
        <v>17</v>
      </c>
      <c r="B137" s="2">
        <v>1</v>
      </c>
      <c r="C137" s="2">
        <f>ROW(SmtRes!A193)</f>
        <v>193</v>
      </c>
      <c r="D137" s="2">
        <f>ROW(EtalonRes!A197)</f>
        <v>197</v>
      </c>
      <c r="E137" s="2" t="s">
        <v>248</v>
      </c>
      <c r="F137" s="2" t="s">
        <v>249</v>
      </c>
      <c r="G137" s="2" t="s">
        <v>250</v>
      </c>
      <c r="H137" s="2" t="s">
        <v>203</v>
      </c>
      <c r="I137" s="2">
        <f>ROUND(15.04/100,9)</f>
        <v>0.15040000000000001</v>
      </c>
      <c r="J137" s="2">
        <v>0</v>
      </c>
      <c r="K137" s="2">
        <f>ROUND(15.04/100,9)</f>
        <v>0.15040000000000001</v>
      </c>
      <c r="L137" s="2"/>
      <c r="M137" s="2"/>
      <c r="N137" s="2"/>
      <c r="O137" s="2">
        <f t="shared" si="85"/>
        <v>86.1</v>
      </c>
      <c r="P137" s="2">
        <f t="shared" si="86"/>
        <v>35.75</v>
      </c>
      <c r="Q137" s="2">
        <f>(ROUND((ROUND((((ET137*1.1))*AV137*I137),2)*BB137),2)+ROUND((ROUND(((AE137-((EU137*1.1)))*AV137*I137),2)*BS137),2))</f>
        <v>6.72</v>
      </c>
      <c r="R137" s="2">
        <f t="shared" si="87"/>
        <v>0.42</v>
      </c>
      <c r="S137" s="2">
        <f t="shared" si="88"/>
        <v>43.63</v>
      </c>
      <c r="T137" s="2">
        <f t="shared" si="89"/>
        <v>0</v>
      </c>
      <c r="U137" s="2">
        <f t="shared" si="90"/>
        <v>3.5073280000000002</v>
      </c>
      <c r="V137" s="2">
        <f t="shared" si="91"/>
        <v>0</v>
      </c>
      <c r="W137" s="2">
        <f t="shared" si="92"/>
        <v>0</v>
      </c>
      <c r="X137" s="2">
        <f t="shared" si="93"/>
        <v>45.81</v>
      </c>
      <c r="Y137" s="2">
        <f t="shared" si="94"/>
        <v>33.6</v>
      </c>
      <c r="Z137" s="2"/>
      <c r="AA137" s="2">
        <v>50554564</v>
      </c>
      <c r="AB137" s="2">
        <f t="shared" si="95"/>
        <v>572.49699999999996</v>
      </c>
      <c r="AC137" s="2">
        <f t="shared" si="96"/>
        <v>237.69</v>
      </c>
      <c r="AD137" s="2">
        <f>ROUND(((((ET137*1.1))-((EU137*1.1)))+AE137),6)</f>
        <v>44.704000000000001</v>
      </c>
      <c r="AE137" s="2">
        <f>ROUND(((EU137*1.1)),6)</f>
        <v>2.7719999999999998</v>
      </c>
      <c r="AF137" s="2">
        <f>ROUND(((EV137*1.1)),6)</f>
        <v>290.10300000000001</v>
      </c>
      <c r="AG137" s="2">
        <f t="shared" si="97"/>
        <v>0</v>
      </c>
      <c r="AH137" s="2">
        <f>((EW137*1.1))</f>
        <v>23.32</v>
      </c>
      <c r="AI137" s="2">
        <f>((EX137*1.1))</f>
        <v>0</v>
      </c>
      <c r="AJ137" s="2">
        <f t="shared" si="98"/>
        <v>0</v>
      </c>
      <c r="AK137" s="2">
        <v>542.05999999999995</v>
      </c>
      <c r="AL137" s="2">
        <v>237.69</v>
      </c>
      <c r="AM137" s="2">
        <v>40.64</v>
      </c>
      <c r="AN137" s="2">
        <v>2.52</v>
      </c>
      <c r="AO137" s="2">
        <v>263.73</v>
      </c>
      <c r="AP137" s="2">
        <v>0</v>
      </c>
      <c r="AQ137" s="2">
        <v>21.2</v>
      </c>
      <c r="AR137" s="2">
        <v>0</v>
      </c>
      <c r="AS137" s="2">
        <v>0</v>
      </c>
      <c r="AT137" s="2">
        <v>105</v>
      </c>
      <c r="AU137" s="2">
        <v>77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1</v>
      </c>
      <c r="BJ137" s="2" t="s">
        <v>251</v>
      </c>
      <c r="BK137" s="2"/>
      <c r="BL137" s="2"/>
      <c r="BM137" s="2">
        <v>65</v>
      </c>
      <c r="BN137" s="2">
        <v>0</v>
      </c>
      <c r="BO137" s="2" t="s">
        <v>3</v>
      </c>
      <c r="BP137" s="2">
        <v>0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105</v>
      </c>
      <c r="CA137" s="2">
        <v>77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99"/>
        <v>86.1</v>
      </c>
      <c r="CQ137" s="2">
        <f t="shared" si="100"/>
        <v>237.69</v>
      </c>
      <c r="CR137" s="2">
        <f>(ROUND((ROUND((((ET137*1.1))*AV137*1),2)*BB137),2)+ROUND((ROUND(((AE137-((EU137*1.1)))*AV137*1),2)*BS137),2))</f>
        <v>44.7</v>
      </c>
      <c r="CS137" s="2">
        <f t="shared" si="101"/>
        <v>2.77</v>
      </c>
      <c r="CT137" s="2">
        <f t="shared" si="102"/>
        <v>290.10000000000002</v>
      </c>
      <c r="CU137" s="2">
        <f t="shared" si="103"/>
        <v>0</v>
      </c>
      <c r="CV137" s="2">
        <f t="shared" si="104"/>
        <v>23.32</v>
      </c>
      <c r="CW137" s="2">
        <f t="shared" si="105"/>
        <v>0</v>
      </c>
      <c r="CX137" s="2">
        <f t="shared" si="106"/>
        <v>0</v>
      </c>
      <c r="CY137" s="2">
        <f>((S137*BZ137)/100)</f>
        <v>45.811500000000002</v>
      </c>
      <c r="CZ137" s="2">
        <f>((S137*CA137)/100)</f>
        <v>33.595100000000002</v>
      </c>
      <c r="DA137" s="2"/>
      <c r="DB137" s="2"/>
      <c r="DC137" s="2" t="s">
        <v>3</v>
      </c>
      <c r="DD137" s="2" t="s">
        <v>3</v>
      </c>
      <c r="DE137" s="2" t="s">
        <v>21</v>
      </c>
      <c r="DF137" s="2" t="s">
        <v>21</v>
      </c>
      <c r="DG137" s="2" t="s">
        <v>21</v>
      </c>
      <c r="DH137" s="2" t="s">
        <v>3</v>
      </c>
      <c r="DI137" s="2" t="s">
        <v>21</v>
      </c>
      <c r="DJ137" s="2" t="s">
        <v>21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1005</v>
      </c>
      <c r="DV137" s="2" t="s">
        <v>203</v>
      </c>
      <c r="DW137" s="2" t="s">
        <v>203</v>
      </c>
      <c r="DX137" s="2">
        <v>100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49573326</v>
      </c>
      <c r="EF137" s="2">
        <v>30</v>
      </c>
      <c r="EG137" s="2" t="s">
        <v>70</v>
      </c>
      <c r="EH137" s="2">
        <v>0</v>
      </c>
      <c r="EI137" s="2" t="s">
        <v>3</v>
      </c>
      <c r="EJ137" s="2">
        <v>1</v>
      </c>
      <c r="EK137" s="2">
        <v>65</v>
      </c>
      <c r="EL137" s="2" t="s">
        <v>205</v>
      </c>
      <c r="EM137" s="2" t="s">
        <v>206</v>
      </c>
      <c r="EN137" s="2"/>
      <c r="EO137" s="2" t="s">
        <v>3</v>
      </c>
      <c r="EP137" s="2"/>
      <c r="EQ137" s="2">
        <v>0</v>
      </c>
      <c r="ER137" s="2">
        <v>542.05999999999995</v>
      </c>
      <c r="ES137" s="2">
        <v>237.69</v>
      </c>
      <c r="ET137" s="2">
        <v>40.64</v>
      </c>
      <c r="EU137" s="2">
        <v>2.52</v>
      </c>
      <c r="EV137" s="2">
        <v>263.73</v>
      </c>
      <c r="EW137" s="2">
        <v>21.2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f t="shared" si="107"/>
        <v>0</v>
      </c>
      <c r="FS137" s="2">
        <v>0</v>
      </c>
      <c r="FT137" s="2"/>
      <c r="FU137" s="2"/>
      <c r="FV137" s="2"/>
      <c r="FW137" s="2"/>
      <c r="FX137" s="2">
        <v>105</v>
      </c>
      <c r="FY137" s="2">
        <v>77</v>
      </c>
      <c r="FZ137" s="2"/>
      <c r="GA137" s="2" t="s">
        <v>3</v>
      </c>
      <c r="GB137" s="2"/>
      <c r="GC137" s="2"/>
      <c r="GD137" s="2">
        <v>0</v>
      </c>
      <c r="GE137" s="2"/>
      <c r="GF137" s="2">
        <v>-450851588</v>
      </c>
      <c r="GG137" s="2">
        <v>2</v>
      </c>
      <c r="GH137" s="2">
        <v>1</v>
      </c>
      <c r="GI137" s="2">
        <v>-2</v>
      </c>
      <c r="GJ137" s="2">
        <v>0</v>
      </c>
      <c r="GK137" s="2">
        <f>ROUND(R137*(R12)/100,2)</f>
        <v>0.74</v>
      </c>
      <c r="GL137" s="2">
        <f t="shared" si="108"/>
        <v>0</v>
      </c>
      <c r="GM137" s="2">
        <f t="shared" si="109"/>
        <v>166.25</v>
      </c>
      <c r="GN137" s="2">
        <f t="shared" si="110"/>
        <v>166.25</v>
      </c>
      <c r="GO137" s="2">
        <f t="shared" si="111"/>
        <v>0</v>
      </c>
      <c r="GP137" s="2">
        <f t="shared" si="112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13"/>
        <v>0</v>
      </c>
      <c r="GW137" s="2">
        <v>1</v>
      </c>
      <c r="GX137" s="2">
        <f t="shared" si="114"/>
        <v>0</v>
      </c>
      <c r="GY137" s="2"/>
      <c r="GZ137" s="2"/>
      <c r="HA137" s="2">
        <v>0</v>
      </c>
      <c r="HB137" s="2">
        <v>0</v>
      </c>
      <c r="HC137" s="2">
        <f t="shared" si="115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C138">
        <f>ROW(SmtRes!A200)</f>
        <v>200</v>
      </c>
      <c r="D138">
        <f>ROW(EtalonRes!A204)</f>
        <v>204</v>
      </c>
      <c r="E138" t="s">
        <v>248</v>
      </c>
      <c r="F138" t="s">
        <v>249</v>
      </c>
      <c r="G138" t="s">
        <v>250</v>
      </c>
      <c r="H138" t="s">
        <v>203</v>
      </c>
      <c r="I138">
        <f>ROUND(15.04/100,9)</f>
        <v>0.15040000000000001</v>
      </c>
      <c r="J138">
        <v>0</v>
      </c>
      <c r="K138">
        <f>ROUND(15.04/100,9)</f>
        <v>0.15040000000000001</v>
      </c>
      <c r="O138">
        <f t="shared" si="85"/>
        <v>1807.91</v>
      </c>
      <c r="P138">
        <f t="shared" si="86"/>
        <v>243.82</v>
      </c>
      <c r="Q138">
        <f>(ROUND((ROUND((((ET138*1.1))*AV138*I138),2)*BB138),2)+ROUND((ROUND(((AE138-((EU138*1.1)))*AV138*I138),2)*BS138),2))</f>
        <v>76.739999999999995</v>
      </c>
      <c r="R138">
        <f t="shared" si="87"/>
        <v>14.32</v>
      </c>
      <c r="S138">
        <f t="shared" si="88"/>
        <v>1487.35</v>
      </c>
      <c r="T138">
        <f t="shared" si="89"/>
        <v>0</v>
      </c>
      <c r="U138">
        <f t="shared" si="90"/>
        <v>3.5073280000000002</v>
      </c>
      <c r="V138">
        <f t="shared" si="91"/>
        <v>0</v>
      </c>
      <c r="W138">
        <f t="shared" si="92"/>
        <v>0</v>
      </c>
      <c r="X138">
        <f t="shared" si="93"/>
        <v>1293.99</v>
      </c>
      <c r="Y138">
        <f t="shared" si="94"/>
        <v>609.80999999999995</v>
      </c>
      <c r="AA138">
        <v>50554565</v>
      </c>
      <c r="AB138">
        <f t="shared" si="95"/>
        <v>572.49699999999996</v>
      </c>
      <c r="AC138">
        <f t="shared" si="96"/>
        <v>237.69</v>
      </c>
      <c r="AD138">
        <f>ROUND(((((ET138*1.1))-((EU138*1.1)))+AE138),6)</f>
        <v>44.704000000000001</v>
      </c>
      <c r="AE138">
        <f>ROUND(((EU138*1.1)),6)</f>
        <v>2.7719999999999998</v>
      </c>
      <c r="AF138">
        <f>ROUND(((EV138*1.1)),6)</f>
        <v>290.10300000000001</v>
      </c>
      <c r="AG138">
        <f t="shared" si="97"/>
        <v>0</v>
      </c>
      <c r="AH138">
        <f>((EW138*1.1))</f>
        <v>23.32</v>
      </c>
      <c r="AI138">
        <f>((EX138*1.1))</f>
        <v>0</v>
      </c>
      <c r="AJ138">
        <f t="shared" si="98"/>
        <v>0</v>
      </c>
      <c r="AK138">
        <v>542.05999999999995</v>
      </c>
      <c r="AL138">
        <v>237.69</v>
      </c>
      <c r="AM138">
        <v>40.64</v>
      </c>
      <c r="AN138">
        <v>2.52</v>
      </c>
      <c r="AO138">
        <v>263.73</v>
      </c>
      <c r="AP138">
        <v>0</v>
      </c>
      <c r="AQ138">
        <v>21.2</v>
      </c>
      <c r="AR138">
        <v>0</v>
      </c>
      <c r="AS138">
        <v>0</v>
      </c>
      <c r="AT138">
        <v>87</v>
      </c>
      <c r="AU138">
        <v>41</v>
      </c>
      <c r="AV138">
        <v>1</v>
      </c>
      <c r="AW138">
        <v>1</v>
      </c>
      <c r="AZ138">
        <v>1</v>
      </c>
      <c r="BA138">
        <v>34.090000000000003</v>
      </c>
      <c r="BB138">
        <v>11.42</v>
      </c>
      <c r="BC138">
        <v>6.82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251</v>
      </c>
      <c r="BM138">
        <v>65</v>
      </c>
      <c r="BN138">
        <v>0</v>
      </c>
      <c r="BO138" t="s">
        <v>249</v>
      </c>
      <c r="BP138">
        <v>1</v>
      </c>
      <c r="BQ138">
        <v>30</v>
      </c>
      <c r="BR138">
        <v>0</v>
      </c>
      <c r="BS138">
        <v>34.090000000000003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87</v>
      </c>
      <c r="CA138">
        <v>41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99"/>
        <v>1807.9099999999999</v>
      </c>
      <c r="CQ138">
        <f t="shared" si="100"/>
        <v>1621.05</v>
      </c>
      <c r="CR138">
        <f>(ROUND((ROUND((((ET138*1.1))*AV138*1),2)*BB138),2)+ROUND((ROUND(((AE138-((EU138*1.1)))*AV138*1),2)*BS138),2))</f>
        <v>510.47</v>
      </c>
      <c r="CS138">
        <f t="shared" si="101"/>
        <v>94.43</v>
      </c>
      <c r="CT138">
        <f t="shared" si="102"/>
        <v>9889.51</v>
      </c>
      <c r="CU138">
        <f t="shared" si="103"/>
        <v>0</v>
      </c>
      <c r="CV138">
        <f t="shared" si="104"/>
        <v>23.32</v>
      </c>
      <c r="CW138">
        <f t="shared" si="105"/>
        <v>0</v>
      </c>
      <c r="CX138">
        <f t="shared" si="106"/>
        <v>0</v>
      </c>
      <c r="CY138">
        <f>S138*(BZ138/100)</f>
        <v>1293.9945</v>
      </c>
      <c r="CZ138">
        <f>S138*(CA138/100)</f>
        <v>609.81349999999998</v>
      </c>
      <c r="DC138" t="s">
        <v>3</v>
      </c>
      <c r="DD138" t="s">
        <v>3</v>
      </c>
      <c r="DE138" t="s">
        <v>21</v>
      </c>
      <c r="DF138" t="s">
        <v>21</v>
      </c>
      <c r="DG138" t="s">
        <v>21</v>
      </c>
      <c r="DH138" t="s">
        <v>3</v>
      </c>
      <c r="DI138" t="s">
        <v>21</v>
      </c>
      <c r="DJ138" t="s">
        <v>21</v>
      </c>
      <c r="DK138" t="s">
        <v>3</v>
      </c>
      <c r="DL138" t="s">
        <v>3</v>
      </c>
      <c r="DM138" t="s">
        <v>3</v>
      </c>
      <c r="DN138">
        <v>105</v>
      </c>
      <c r="DO138">
        <v>77</v>
      </c>
      <c r="DP138">
        <v>1</v>
      </c>
      <c r="DQ138">
        <v>1</v>
      </c>
      <c r="DU138">
        <v>1005</v>
      </c>
      <c r="DV138" t="s">
        <v>203</v>
      </c>
      <c r="DW138" t="s">
        <v>203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49573326</v>
      </c>
      <c r="EF138">
        <v>30</v>
      </c>
      <c r="EG138" t="s">
        <v>70</v>
      </c>
      <c r="EH138">
        <v>0</v>
      </c>
      <c r="EI138" t="s">
        <v>3</v>
      </c>
      <c r="EJ138">
        <v>1</v>
      </c>
      <c r="EK138">
        <v>65</v>
      </c>
      <c r="EL138" t="s">
        <v>205</v>
      </c>
      <c r="EM138" t="s">
        <v>206</v>
      </c>
      <c r="EO138" t="s">
        <v>3</v>
      </c>
      <c r="EQ138">
        <v>0</v>
      </c>
      <c r="ER138">
        <v>542.05999999999995</v>
      </c>
      <c r="ES138">
        <v>237.69</v>
      </c>
      <c r="ET138">
        <v>40.64</v>
      </c>
      <c r="EU138">
        <v>2.52</v>
      </c>
      <c r="EV138">
        <v>263.73</v>
      </c>
      <c r="EW138">
        <v>21.2</v>
      </c>
      <c r="EX138">
        <v>0</v>
      </c>
      <c r="EY138">
        <v>0</v>
      </c>
      <c r="FQ138">
        <v>0</v>
      </c>
      <c r="FR138">
        <f t="shared" si="107"/>
        <v>0</v>
      </c>
      <c r="FS138">
        <v>0</v>
      </c>
      <c r="FX138">
        <v>105</v>
      </c>
      <c r="FY138">
        <v>77</v>
      </c>
      <c r="GA138" t="s">
        <v>3</v>
      </c>
      <c r="GD138">
        <v>0</v>
      </c>
      <c r="GF138">
        <v>-450851588</v>
      </c>
      <c r="GG138">
        <v>2</v>
      </c>
      <c r="GH138">
        <v>1</v>
      </c>
      <c r="GI138">
        <v>2</v>
      </c>
      <c r="GJ138">
        <v>0</v>
      </c>
      <c r="GK138">
        <f>ROUND(R138*(S12)/100,2)</f>
        <v>22.91</v>
      </c>
      <c r="GL138">
        <f t="shared" si="108"/>
        <v>0</v>
      </c>
      <c r="GM138">
        <f t="shared" si="109"/>
        <v>3734.62</v>
      </c>
      <c r="GN138">
        <f t="shared" si="110"/>
        <v>3734.62</v>
      </c>
      <c r="GO138">
        <f t="shared" si="111"/>
        <v>0</v>
      </c>
      <c r="GP138">
        <f t="shared" si="112"/>
        <v>0</v>
      </c>
      <c r="GR138">
        <v>0</v>
      </c>
      <c r="GS138">
        <v>3</v>
      </c>
      <c r="GT138">
        <v>0</v>
      </c>
      <c r="GU138" t="s">
        <v>3</v>
      </c>
      <c r="GV138">
        <f t="shared" si="113"/>
        <v>0</v>
      </c>
      <c r="GW138">
        <v>1</v>
      </c>
      <c r="GX138">
        <f t="shared" si="114"/>
        <v>0</v>
      </c>
      <c r="HA138">
        <v>0</v>
      </c>
      <c r="HB138">
        <v>0</v>
      </c>
      <c r="HC138">
        <f t="shared" si="115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55" x14ac:dyDescent="0.2">
      <c r="A139" s="2">
        <v>18</v>
      </c>
      <c r="B139" s="2">
        <v>1</v>
      </c>
      <c r="C139" s="2">
        <v>193</v>
      </c>
      <c r="D139" s="2"/>
      <c r="E139" s="2" t="s">
        <v>252</v>
      </c>
      <c r="F139" s="2" t="s">
        <v>253</v>
      </c>
      <c r="G139" s="2" t="s">
        <v>1067</v>
      </c>
      <c r="H139" s="2" t="s">
        <v>52</v>
      </c>
      <c r="I139" s="2">
        <f>I137*J139</f>
        <v>3.609600000000001E-2</v>
      </c>
      <c r="J139" s="2">
        <v>0.24000000000000005</v>
      </c>
      <c r="K139" s="2">
        <v>0.24</v>
      </c>
      <c r="L139" s="2"/>
      <c r="M139" s="2"/>
      <c r="N139" s="2"/>
      <c r="O139" s="2">
        <f t="shared" si="85"/>
        <v>560.17999999999995</v>
      </c>
      <c r="P139" s="2">
        <f t="shared" si="86"/>
        <v>560.17999999999995</v>
      </c>
      <c r="Q139" s="2">
        <f>(ROUND((ROUND(((ET139)*AV139*I139),2)*BB139),2)+ROUND((ROUND(((AE139-(EU139))*AV139*I139),2)*BS139),2))</f>
        <v>0</v>
      </c>
      <c r="R139" s="2">
        <f t="shared" si="87"/>
        <v>0</v>
      </c>
      <c r="S139" s="2">
        <f t="shared" si="88"/>
        <v>0</v>
      </c>
      <c r="T139" s="2">
        <f t="shared" si="89"/>
        <v>0</v>
      </c>
      <c r="U139" s="2">
        <f t="shared" si="90"/>
        <v>0</v>
      </c>
      <c r="V139" s="2">
        <f t="shared" si="91"/>
        <v>0</v>
      </c>
      <c r="W139" s="2">
        <f t="shared" si="92"/>
        <v>0</v>
      </c>
      <c r="X139" s="2">
        <f t="shared" si="93"/>
        <v>0</v>
      </c>
      <c r="Y139" s="2">
        <f t="shared" si="94"/>
        <v>0</v>
      </c>
      <c r="Z139" s="2"/>
      <c r="AA139" s="2">
        <v>50554564</v>
      </c>
      <c r="AB139" s="2">
        <f t="shared" si="95"/>
        <v>15519.24</v>
      </c>
      <c r="AC139" s="2">
        <f t="shared" si="96"/>
        <v>15519.24</v>
      </c>
      <c r="AD139" s="2">
        <f>ROUND((((ET139)-(EU139))+AE139),6)</f>
        <v>0</v>
      </c>
      <c r="AE139" s="2">
        <f>ROUND((EU139),6)</f>
        <v>0</v>
      </c>
      <c r="AF139" s="2">
        <f>ROUND((EV139),6)</f>
        <v>0</v>
      </c>
      <c r="AG139" s="2">
        <f t="shared" si="97"/>
        <v>0</v>
      </c>
      <c r="AH139" s="2">
        <f>(EW139)</f>
        <v>0</v>
      </c>
      <c r="AI139" s="2">
        <f>(EX139)</f>
        <v>0</v>
      </c>
      <c r="AJ139" s="2">
        <f t="shared" si="98"/>
        <v>0</v>
      </c>
      <c r="AK139" s="2">
        <v>15519.24</v>
      </c>
      <c r="AL139" s="2">
        <v>15519.24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105</v>
      </c>
      <c r="AU139" s="2">
        <v>77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1</v>
      </c>
      <c r="BJ139" s="2" t="s">
        <v>254</v>
      </c>
      <c r="BK139" s="2"/>
      <c r="BL139" s="2"/>
      <c r="BM139" s="2">
        <v>65</v>
      </c>
      <c r="BN139" s="2">
        <v>0</v>
      </c>
      <c r="BO139" s="2" t="s">
        <v>3</v>
      </c>
      <c r="BP139" s="2">
        <v>0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105</v>
      </c>
      <c r="CA139" s="2">
        <v>77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99"/>
        <v>560.17999999999995</v>
      </c>
      <c r="CQ139" s="2">
        <f t="shared" si="100"/>
        <v>15519.24</v>
      </c>
      <c r="CR139" s="2">
        <f>(ROUND((ROUND(((ET139)*AV139*1),2)*BB139),2)+ROUND((ROUND(((AE139-(EU139))*AV139*1),2)*BS139),2))</f>
        <v>0</v>
      </c>
      <c r="CS139" s="2">
        <f t="shared" si="101"/>
        <v>0</v>
      </c>
      <c r="CT139" s="2">
        <f t="shared" si="102"/>
        <v>0</v>
      </c>
      <c r="CU139" s="2">
        <f t="shared" si="103"/>
        <v>0</v>
      </c>
      <c r="CV139" s="2">
        <f t="shared" si="104"/>
        <v>0</v>
      </c>
      <c r="CW139" s="2">
        <f t="shared" si="105"/>
        <v>0</v>
      </c>
      <c r="CX139" s="2">
        <f t="shared" si="106"/>
        <v>0</v>
      </c>
      <c r="CY139" s="2">
        <f>((S139*BZ139)/100)</f>
        <v>0</v>
      </c>
      <c r="CZ139" s="2">
        <f>((S139*CA139)/100)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1009</v>
      </c>
      <c r="DV139" s="2" t="s">
        <v>52</v>
      </c>
      <c r="DW139" s="2" t="s">
        <v>52</v>
      </c>
      <c r="DX139" s="2">
        <v>1000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49573326</v>
      </c>
      <c r="EF139" s="2">
        <v>30</v>
      </c>
      <c r="EG139" s="2" t="s">
        <v>70</v>
      </c>
      <c r="EH139" s="2">
        <v>0</v>
      </c>
      <c r="EI139" s="2" t="s">
        <v>3</v>
      </c>
      <c r="EJ139" s="2">
        <v>1</v>
      </c>
      <c r="EK139" s="2">
        <v>65</v>
      </c>
      <c r="EL139" s="2" t="s">
        <v>205</v>
      </c>
      <c r="EM139" s="2" t="s">
        <v>206</v>
      </c>
      <c r="EN139" s="2"/>
      <c r="EO139" s="2" t="s">
        <v>3</v>
      </c>
      <c r="EP139" s="2"/>
      <c r="EQ139" s="2">
        <v>0</v>
      </c>
      <c r="ER139" s="2">
        <v>15519.24</v>
      </c>
      <c r="ES139" s="2">
        <v>15519.24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f t="shared" si="107"/>
        <v>0</v>
      </c>
      <c r="FS139" s="2">
        <v>0</v>
      </c>
      <c r="FT139" s="2"/>
      <c r="FU139" s="2"/>
      <c r="FV139" s="2"/>
      <c r="FW139" s="2"/>
      <c r="FX139" s="2">
        <v>105</v>
      </c>
      <c r="FY139" s="2">
        <v>77</v>
      </c>
      <c r="FZ139" s="2"/>
      <c r="GA139" s="2" t="s">
        <v>3</v>
      </c>
      <c r="GB139" s="2"/>
      <c r="GC139" s="2"/>
      <c r="GD139" s="2">
        <v>0</v>
      </c>
      <c r="GE139" s="2"/>
      <c r="GF139" s="2">
        <v>-1905630556</v>
      </c>
      <c r="GG139" s="2">
        <v>2</v>
      </c>
      <c r="GH139" s="2">
        <v>1</v>
      </c>
      <c r="GI139" s="2">
        <v>-2</v>
      </c>
      <c r="GJ139" s="2">
        <v>0</v>
      </c>
      <c r="GK139" s="2">
        <f>ROUND(R139*(R12)/100,2)</f>
        <v>0</v>
      </c>
      <c r="GL139" s="2">
        <f t="shared" si="108"/>
        <v>0</v>
      </c>
      <c r="GM139" s="2">
        <f t="shared" si="109"/>
        <v>560.17999999999995</v>
      </c>
      <c r="GN139" s="2">
        <f t="shared" si="110"/>
        <v>560.17999999999995</v>
      </c>
      <c r="GO139" s="2">
        <f t="shared" si="111"/>
        <v>0</v>
      </c>
      <c r="GP139" s="2">
        <f t="shared" si="112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13"/>
        <v>0</v>
      </c>
      <c r="GW139" s="2">
        <v>1</v>
      </c>
      <c r="GX139" s="2">
        <f t="shared" si="114"/>
        <v>0</v>
      </c>
      <c r="GY139" s="2"/>
      <c r="GZ139" s="2"/>
      <c r="HA139" s="2">
        <v>0</v>
      </c>
      <c r="HB139" s="2">
        <v>0</v>
      </c>
      <c r="HC139" s="2">
        <f t="shared" si="115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18</v>
      </c>
      <c r="B140">
        <v>1</v>
      </c>
      <c r="C140">
        <v>200</v>
      </c>
      <c r="E140" t="s">
        <v>252</v>
      </c>
      <c r="F140" t="s">
        <v>253</v>
      </c>
      <c r="G140" t="s">
        <v>1067</v>
      </c>
      <c r="H140" t="s">
        <v>52</v>
      </c>
      <c r="I140">
        <f>I138*J140</f>
        <v>3.609600000000001E-2</v>
      </c>
      <c r="J140">
        <v>0.24000000000000005</v>
      </c>
      <c r="K140">
        <v>0.24</v>
      </c>
      <c r="O140">
        <f t="shared" si="85"/>
        <v>4968.8</v>
      </c>
      <c r="P140">
        <f t="shared" si="86"/>
        <v>4968.8</v>
      </c>
      <c r="Q140">
        <f>(ROUND((ROUND(((ET140)*AV140*I140),2)*BB140),2)+ROUND((ROUND(((AE140-(EU140))*AV140*I140),2)*BS140),2))</f>
        <v>0</v>
      </c>
      <c r="R140">
        <f t="shared" si="87"/>
        <v>0</v>
      </c>
      <c r="S140">
        <f t="shared" si="88"/>
        <v>0</v>
      </c>
      <c r="T140">
        <f t="shared" si="89"/>
        <v>0</v>
      </c>
      <c r="U140">
        <f t="shared" si="90"/>
        <v>0</v>
      </c>
      <c r="V140">
        <f t="shared" si="91"/>
        <v>0</v>
      </c>
      <c r="W140">
        <f t="shared" si="92"/>
        <v>0</v>
      </c>
      <c r="X140">
        <f t="shared" si="93"/>
        <v>0</v>
      </c>
      <c r="Y140">
        <f t="shared" si="94"/>
        <v>0</v>
      </c>
      <c r="AA140">
        <v>50554565</v>
      </c>
      <c r="AB140">
        <f t="shared" si="95"/>
        <v>15519.24</v>
      </c>
      <c r="AC140">
        <f t="shared" si="96"/>
        <v>15519.24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97"/>
        <v>0</v>
      </c>
      <c r="AH140">
        <f>(EW140)</f>
        <v>0</v>
      </c>
      <c r="AI140">
        <f>(EX140)</f>
        <v>0</v>
      </c>
      <c r="AJ140">
        <f t="shared" si="98"/>
        <v>0</v>
      </c>
      <c r="AK140">
        <v>15519.24</v>
      </c>
      <c r="AL140">
        <v>15519.24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8.8699999999999992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254</v>
      </c>
      <c r="BM140">
        <v>65</v>
      </c>
      <c r="BN140">
        <v>0</v>
      </c>
      <c r="BO140" t="s">
        <v>253</v>
      </c>
      <c r="BP140">
        <v>1</v>
      </c>
      <c r="BQ140">
        <v>30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99"/>
        <v>4968.8</v>
      </c>
      <c r="CQ140">
        <f t="shared" si="100"/>
        <v>137655.66</v>
      </c>
      <c r="CR140">
        <f>(ROUND((ROUND(((ET140)*AV140*1),2)*BB140),2)+ROUND((ROUND(((AE140-(EU140))*AV140*1),2)*BS140),2))</f>
        <v>0</v>
      </c>
      <c r="CS140">
        <f t="shared" si="101"/>
        <v>0</v>
      </c>
      <c r="CT140">
        <f t="shared" si="102"/>
        <v>0</v>
      </c>
      <c r="CU140">
        <f t="shared" si="103"/>
        <v>0</v>
      </c>
      <c r="CV140">
        <f t="shared" si="104"/>
        <v>0</v>
      </c>
      <c r="CW140">
        <f t="shared" si="105"/>
        <v>0</v>
      </c>
      <c r="CX140">
        <f t="shared" si="106"/>
        <v>0</v>
      </c>
      <c r="CY140">
        <f>S140*(BZ140/100)</f>
        <v>0</v>
      </c>
      <c r="CZ140">
        <f>S140*(CA140/100)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105</v>
      </c>
      <c r="DO140">
        <v>77</v>
      </c>
      <c r="DP140">
        <v>1</v>
      </c>
      <c r="DQ140">
        <v>1</v>
      </c>
      <c r="DU140">
        <v>1009</v>
      </c>
      <c r="DV140" t="s">
        <v>52</v>
      </c>
      <c r="DW140" t="s">
        <v>52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49573326</v>
      </c>
      <c r="EF140">
        <v>30</v>
      </c>
      <c r="EG140" t="s">
        <v>70</v>
      </c>
      <c r="EH140">
        <v>0</v>
      </c>
      <c r="EI140" t="s">
        <v>3</v>
      </c>
      <c r="EJ140">
        <v>1</v>
      </c>
      <c r="EK140">
        <v>65</v>
      </c>
      <c r="EL140" t="s">
        <v>205</v>
      </c>
      <c r="EM140" t="s">
        <v>206</v>
      </c>
      <c r="EO140" t="s">
        <v>3</v>
      </c>
      <c r="EQ140">
        <v>0</v>
      </c>
      <c r="ER140">
        <v>15519.24</v>
      </c>
      <c r="ES140">
        <v>15519.24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f t="shared" si="107"/>
        <v>0</v>
      </c>
      <c r="FS140">
        <v>0</v>
      </c>
      <c r="FX140">
        <v>105</v>
      </c>
      <c r="FY140">
        <v>77</v>
      </c>
      <c r="GA140" t="s">
        <v>3</v>
      </c>
      <c r="GD140">
        <v>0</v>
      </c>
      <c r="GF140">
        <v>-1905630556</v>
      </c>
      <c r="GG140">
        <v>2</v>
      </c>
      <c r="GH140">
        <v>1</v>
      </c>
      <c r="GI140">
        <v>2</v>
      </c>
      <c r="GJ140">
        <v>0</v>
      </c>
      <c r="GK140">
        <f>ROUND(R140*(S12)/100,2)</f>
        <v>0</v>
      </c>
      <c r="GL140">
        <f t="shared" si="108"/>
        <v>0</v>
      </c>
      <c r="GM140">
        <f t="shared" si="109"/>
        <v>4968.8</v>
      </c>
      <c r="GN140">
        <f t="shared" si="110"/>
        <v>4968.8</v>
      </c>
      <c r="GO140">
        <f t="shared" si="111"/>
        <v>0</v>
      </c>
      <c r="GP140">
        <f t="shared" si="112"/>
        <v>0</v>
      </c>
      <c r="GR140">
        <v>0</v>
      </c>
      <c r="GS140">
        <v>3</v>
      </c>
      <c r="GT140">
        <v>0</v>
      </c>
      <c r="GU140" t="s">
        <v>3</v>
      </c>
      <c r="GV140">
        <f t="shared" si="113"/>
        <v>0</v>
      </c>
      <c r="GW140">
        <v>1</v>
      </c>
      <c r="GX140">
        <f t="shared" si="114"/>
        <v>0</v>
      </c>
      <c r="HA140">
        <v>0</v>
      </c>
      <c r="HB140">
        <v>0</v>
      </c>
      <c r="HC140">
        <f t="shared" si="115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2" spans="1:255" x14ac:dyDescent="0.2">
      <c r="A142" s="3">
        <v>51</v>
      </c>
      <c r="B142" s="3">
        <f>B95</f>
        <v>1</v>
      </c>
      <c r="C142" s="3">
        <f>A95</f>
        <v>4</v>
      </c>
      <c r="D142" s="3">
        <f>ROW(A95)</f>
        <v>95</v>
      </c>
      <c r="E142" s="3"/>
      <c r="F142" s="3" t="str">
        <f>IF(F95&lt;&gt;"",F95,"")</f>
        <v>Новый раздел</v>
      </c>
      <c r="G142" s="3" t="str">
        <f>IF(G95&lt;&gt;"",G95,"")</f>
        <v>Фундамент</v>
      </c>
      <c r="H142" s="3">
        <v>0</v>
      </c>
      <c r="I142" s="3"/>
      <c r="J142" s="3"/>
      <c r="K142" s="3"/>
      <c r="L142" s="3"/>
      <c r="M142" s="3"/>
      <c r="N142" s="3"/>
      <c r="O142" s="3">
        <f t="shared" ref="O142:T142" si="122">ROUND(AB142,2)</f>
        <v>191614.1</v>
      </c>
      <c r="P142" s="3">
        <f t="shared" si="122"/>
        <v>179650.57</v>
      </c>
      <c r="Q142" s="3">
        <f t="shared" si="122"/>
        <v>6373.64</v>
      </c>
      <c r="R142" s="3">
        <f t="shared" si="122"/>
        <v>1046.93</v>
      </c>
      <c r="S142" s="3">
        <f t="shared" si="122"/>
        <v>5589.89</v>
      </c>
      <c r="T142" s="3">
        <f t="shared" si="122"/>
        <v>0</v>
      </c>
      <c r="U142" s="3">
        <f>AH142</f>
        <v>517.89267200000006</v>
      </c>
      <c r="V142" s="3">
        <f>AI142</f>
        <v>0</v>
      </c>
      <c r="W142" s="3">
        <f>ROUND(AJ142,2)</f>
        <v>0</v>
      </c>
      <c r="X142" s="3">
        <f>ROUND(AK142,2)</f>
        <v>5695.92</v>
      </c>
      <c r="Y142" s="3">
        <f>ROUND(AL142,2)</f>
        <v>4136.83</v>
      </c>
      <c r="Z142" s="3"/>
      <c r="AA142" s="3"/>
      <c r="AB142" s="3">
        <f>ROUND(SUMIF(AA99:AA140,"=50554564",O99:O140),2)</f>
        <v>191614.1</v>
      </c>
      <c r="AC142" s="3">
        <f>ROUND(SUMIF(AA99:AA140,"=50554564",P99:P140),2)</f>
        <v>179650.57</v>
      </c>
      <c r="AD142" s="3">
        <f>ROUND(SUMIF(AA99:AA140,"=50554564",Q99:Q140),2)</f>
        <v>6373.64</v>
      </c>
      <c r="AE142" s="3">
        <f>ROUND(SUMIF(AA99:AA140,"=50554564",R99:R140),2)</f>
        <v>1046.93</v>
      </c>
      <c r="AF142" s="3">
        <f>ROUND(SUMIF(AA99:AA140,"=50554564",S99:S140),2)</f>
        <v>5589.89</v>
      </c>
      <c r="AG142" s="3">
        <f>ROUND(SUMIF(AA99:AA140,"=50554564",T99:T140),2)</f>
        <v>0</v>
      </c>
      <c r="AH142" s="3">
        <f>SUMIF(AA99:AA140,"=50554564",U99:U140)</f>
        <v>517.89267200000006</v>
      </c>
      <c r="AI142" s="3">
        <f>SUMIF(AA99:AA140,"=50554564",V99:V140)</f>
        <v>0</v>
      </c>
      <c r="AJ142" s="3">
        <f>ROUND(SUMIF(AA99:AA140,"=50554564",W99:W140),2)</f>
        <v>0</v>
      </c>
      <c r="AK142" s="3">
        <f>ROUND(SUMIF(AA99:AA140,"=50554564",X99:X140),2)</f>
        <v>5695.92</v>
      </c>
      <c r="AL142" s="3">
        <f>ROUND(SUMIF(AA99:AA140,"=50554564",Y99:Y140),2)</f>
        <v>4136.83</v>
      </c>
      <c r="AM142" s="3"/>
      <c r="AN142" s="3"/>
      <c r="AO142" s="3">
        <f t="shared" ref="AO142:BD142" si="123">ROUND(BX142,2)</f>
        <v>0</v>
      </c>
      <c r="AP142" s="3">
        <f t="shared" si="123"/>
        <v>0</v>
      </c>
      <c r="AQ142" s="3">
        <f t="shared" si="123"/>
        <v>0</v>
      </c>
      <c r="AR142" s="3">
        <f t="shared" si="123"/>
        <v>203278.99</v>
      </c>
      <c r="AS142" s="3">
        <f t="shared" si="123"/>
        <v>203278.99</v>
      </c>
      <c r="AT142" s="3">
        <f t="shared" si="123"/>
        <v>0</v>
      </c>
      <c r="AU142" s="3">
        <f t="shared" si="123"/>
        <v>0</v>
      </c>
      <c r="AV142" s="3">
        <f t="shared" si="123"/>
        <v>179650.57</v>
      </c>
      <c r="AW142" s="3">
        <f t="shared" si="123"/>
        <v>179650.57</v>
      </c>
      <c r="AX142" s="3">
        <f t="shared" si="123"/>
        <v>0</v>
      </c>
      <c r="AY142" s="3">
        <f t="shared" si="123"/>
        <v>179650.57</v>
      </c>
      <c r="AZ142" s="3">
        <f t="shared" si="123"/>
        <v>0</v>
      </c>
      <c r="BA142" s="3">
        <f t="shared" si="123"/>
        <v>0</v>
      </c>
      <c r="BB142" s="3">
        <f t="shared" si="123"/>
        <v>0</v>
      </c>
      <c r="BC142" s="3">
        <f t="shared" si="123"/>
        <v>0</v>
      </c>
      <c r="BD142" s="3">
        <f t="shared" si="123"/>
        <v>0</v>
      </c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>
        <f>ROUND(SUMIF(AA99:AA140,"=50554564",FQ99:FQ140),2)</f>
        <v>0</v>
      </c>
      <c r="BY142" s="3">
        <f>ROUND(SUMIF(AA99:AA140,"=50554564",FR99:FR140),2)</f>
        <v>0</v>
      </c>
      <c r="BZ142" s="3">
        <f>ROUND(SUMIF(AA99:AA140,"=50554564",GL99:GL140),2)</f>
        <v>0</v>
      </c>
      <c r="CA142" s="3">
        <f>ROUND(SUMIF(AA99:AA140,"=50554564",GM99:GM140),2)</f>
        <v>203278.99</v>
      </c>
      <c r="CB142" s="3">
        <f>ROUND(SUMIF(AA99:AA140,"=50554564",GN99:GN140),2)</f>
        <v>203278.99</v>
      </c>
      <c r="CC142" s="3">
        <f>ROUND(SUMIF(AA99:AA140,"=50554564",GO99:GO140),2)</f>
        <v>0</v>
      </c>
      <c r="CD142" s="3">
        <f>ROUND(SUMIF(AA99:AA140,"=50554564",GP99:GP140),2)</f>
        <v>0</v>
      </c>
      <c r="CE142" s="3">
        <f>AC142-BX142</f>
        <v>179650.57</v>
      </c>
      <c r="CF142" s="3">
        <f>AC142-BY142</f>
        <v>179650.57</v>
      </c>
      <c r="CG142" s="3">
        <f>BX142-BZ142</f>
        <v>0</v>
      </c>
      <c r="CH142" s="3">
        <f>AC142-BX142-BY142+BZ142</f>
        <v>179650.57</v>
      </c>
      <c r="CI142" s="3">
        <f>BY142-BZ142</f>
        <v>0</v>
      </c>
      <c r="CJ142" s="3">
        <f>ROUND(SUMIF(AA99:AA140,"=50554564",GX99:GX140),2)</f>
        <v>0</v>
      </c>
      <c r="CK142" s="3">
        <f>ROUND(SUMIF(AA99:AA140,"=50554564",GY99:GY140),2)</f>
        <v>0</v>
      </c>
      <c r="CL142" s="3">
        <f>ROUND(SUMIF(AA99:AA140,"=50554564",GZ99:GZ140),2)</f>
        <v>0</v>
      </c>
      <c r="CM142" s="3">
        <f>ROUND(SUMIF(AA99:AA140,"=50554564",HD99:HD140),2)</f>
        <v>0</v>
      </c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4">
        <f t="shared" ref="DG142:DL142" si="124">ROUND(DT142,2)</f>
        <v>2164791.7400000002</v>
      </c>
      <c r="DH142" s="4">
        <f t="shared" si="124"/>
        <v>1885512.07</v>
      </c>
      <c r="DI142" s="4">
        <f t="shared" si="124"/>
        <v>88720.320000000007</v>
      </c>
      <c r="DJ142" s="4">
        <f t="shared" si="124"/>
        <v>35689.85</v>
      </c>
      <c r="DK142" s="4">
        <f t="shared" si="124"/>
        <v>190559.35</v>
      </c>
      <c r="DL142" s="4">
        <f t="shared" si="124"/>
        <v>0</v>
      </c>
      <c r="DM142" s="4">
        <f>DZ142</f>
        <v>517.89267200000006</v>
      </c>
      <c r="DN142" s="4">
        <f>EA142</f>
        <v>0</v>
      </c>
      <c r="DO142" s="4">
        <f>ROUND(EB142,2)</f>
        <v>0</v>
      </c>
      <c r="DP142" s="4">
        <f>ROUND(EC142,2)</f>
        <v>170931.01</v>
      </c>
      <c r="DQ142" s="4">
        <f>ROUND(ED142,2)</f>
        <v>97769.78</v>
      </c>
      <c r="DR142" s="4"/>
      <c r="DS142" s="4"/>
      <c r="DT142" s="4">
        <f>ROUND(SUMIF(AA99:AA140,"=50554565",O99:O140),2)</f>
        <v>2164791.7400000002</v>
      </c>
      <c r="DU142" s="4">
        <f>ROUND(SUMIF(AA99:AA140,"=50554565",P99:P140),2)</f>
        <v>1885512.07</v>
      </c>
      <c r="DV142" s="4">
        <f>ROUND(SUMIF(AA99:AA140,"=50554565",Q99:Q140),2)</f>
        <v>88720.320000000007</v>
      </c>
      <c r="DW142" s="4">
        <f>ROUND(SUMIF(AA99:AA140,"=50554565",R99:R140),2)</f>
        <v>35689.85</v>
      </c>
      <c r="DX142" s="4">
        <f>ROUND(SUMIF(AA99:AA140,"=50554565",S99:S140),2)</f>
        <v>190559.35</v>
      </c>
      <c r="DY142" s="4">
        <f>ROUND(SUMIF(AA99:AA140,"=50554565",T99:T140),2)</f>
        <v>0</v>
      </c>
      <c r="DZ142" s="4">
        <f>SUMIF(AA99:AA140,"=50554565",U99:U140)</f>
        <v>517.89267200000006</v>
      </c>
      <c r="EA142" s="4">
        <f>SUMIF(AA99:AA140,"=50554565",V99:V140)</f>
        <v>0</v>
      </c>
      <c r="EB142" s="4">
        <f>ROUND(SUMIF(AA99:AA140,"=50554565",W99:W140),2)</f>
        <v>0</v>
      </c>
      <c r="EC142" s="4">
        <f>ROUND(SUMIF(AA99:AA140,"=50554565",X99:X140),2)</f>
        <v>170931.01</v>
      </c>
      <c r="ED142" s="4">
        <f>ROUND(SUMIF(AA99:AA140,"=50554565",Y99:Y140),2)</f>
        <v>97769.78</v>
      </c>
      <c r="EE142" s="4"/>
      <c r="EF142" s="4"/>
      <c r="EG142" s="4">
        <f t="shared" ref="EG142:EV142" si="125">ROUND(FP142,2)</f>
        <v>0</v>
      </c>
      <c r="EH142" s="4">
        <f t="shared" si="125"/>
        <v>0</v>
      </c>
      <c r="EI142" s="4">
        <f t="shared" si="125"/>
        <v>0</v>
      </c>
      <c r="EJ142" s="4">
        <f t="shared" si="125"/>
        <v>2490596.29</v>
      </c>
      <c r="EK142" s="4">
        <f t="shared" si="125"/>
        <v>2490596.29</v>
      </c>
      <c r="EL142" s="4">
        <f t="shared" si="125"/>
        <v>0</v>
      </c>
      <c r="EM142" s="4">
        <f t="shared" si="125"/>
        <v>0</v>
      </c>
      <c r="EN142" s="4">
        <f t="shared" si="125"/>
        <v>1885512.07</v>
      </c>
      <c r="EO142" s="4">
        <f t="shared" si="125"/>
        <v>1885512.07</v>
      </c>
      <c r="EP142" s="4">
        <f t="shared" si="125"/>
        <v>0</v>
      </c>
      <c r="EQ142" s="4">
        <f t="shared" si="125"/>
        <v>1885512.07</v>
      </c>
      <c r="ER142" s="4">
        <f t="shared" si="125"/>
        <v>0</v>
      </c>
      <c r="ES142" s="4">
        <f t="shared" si="125"/>
        <v>0</v>
      </c>
      <c r="ET142" s="4">
        <f t="shared" si="125"/>
        <v>0</v>
      </c>
      <c r="EU142" s="4">
        <f t="shared" si="125"/>
        <v>0</v>
      </c>
      <c r="EV142" s="4">
        <f t="shared" si="125"/>
        <v>0</v>
      </c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>
        <f>ROUND(SUMIF(AA99:AA140,"=50554565",FQ99:FQ140),2)</f>
        <v>0</v>
      </c>
      <c r="FQ142" s="4">
        <f>ROUND(SUMIF(AA99:AA140,"=50554565",FR99:FR140),2)</f>
        <v>0</v>
      </c>
      <c r="FR142" s="4">
        <f>ROUND(SUMIF(AA99:AA140,"=50554565",GL99:GL140),2)</f>
        <v>0</v>
      </c>
      <c r="FS142" s="4">
        <f>ROUND(SUMIF(AA99:AA140,"=50554565",GM99:GM140),2)</f>
        <v>2490596.29</v>
      </c>
      <c r="FT142" s="4">
        <f>ROUND(SUMIF(AA99:AA140,"=50554565",GN99:GN140),2)</f>
        <v>2490596.29</v>
      </c>
      <c r="FU142" s="4">
        <f>ROUND(SUMIF(AA99:AA140,"=50554565",GO99:GO140),2)</f>
        <v>0</v>
      </c>
      <c r="FV142" s="4">
        <f>ROUND(SUMIF(AA99:AA140,"=50554565",GP99:GP140),2)</f>
        <v>0</v>
      </c>
      <c r="FW142" s="4">
        <f>DU142-FP142</f>
        <v>1885512.07</v>
      </c>
      <c r="FX142" s="4">
        <f>DU142-FQ142</f>
        <v>1885512.07</v>
      </c>
      <c r="FY142" s="4">
        <f>FP142-FR142</f>
        <v>0</v>
      </c>
      <c r="FZ142" s="4">
        <f>DU142-FP142-FQ142+FR142</f>
        <v>1885512.07</v>
      </c>
      <c r="GA142" s="4">
        <f>FQ142-FR142</f>
        <v>0</v>
      </c>
      <c r="GB142" s="4">
        <f>ROUND(SUMIF(AA99:AA140,"=50554565",GX99:GX140),2)</f>
        <v>0</v>
      </c>
      <c r="GC142" s="4">
        <f>ROUND(SUMIF(AA99:AA140,"=50554565",GY99:GY140),2)</f>
        <v>0</v>
      </c>
      <c r="GD142" s="4">
        <f>ROUND(SUMIF(AA99:AA140,"=50554565",GZ99:GZ140),2)</f>
        <v>0</v>
      </c>
      <c r="GE142" s="4">
        <f>ROUND(SUMIF(AA99:AA140,"=50554565",HD99:HD140),2)</f>
        <v>0</v>
      </c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201</v>
      </c>
      <c r="F144" s="5">
        <f>ROUND(Source!O142,O144)</f>
        <v>191614.1</v>
      </c>
      <c r="G144" s="5" t="s">
        <v>118</v>
      </c>
      <c r="H144" s="5" t="s">
        <v>119</v>
      </c>
      <c r="I144" s="5"/>
      <c r="J144" s="5"/>
      <c r="K144" s="5">
        <v>201</v>
      </c>
      <c r="L144" s="5">
        <v>1</v>
      </c>
      <c r="M144" s="5">
        <v>3</v>
      </c>
      <c r="N144" s="5" t="s">
        <v>3</v>
      </c>
      <c r="O144" s="5">
        <v>2</v>
      </c>
      <c r="P144" s="5">
        <f>ROUND(Source!DG142,O144)</f>
        <v>2164791.7400000002</v>
      </c>
      <c r="Q144" s="5"/>
      <c r="R144" s="5"/>
      <c r="S144" s="5"/>
      <c r="T144" s="5"/>
      <c r="U144" s="5"/>
      <c r="V144" s="5"/>
      <c r="W144" s="5">
        <v>191614.1</v>
      </c>
      <c r="X144" s="5">
        <v>1</v>
      </c>
      <c r="Y144" s="5">
        <v>191614.1</v>
      </c>
      <c r="Z144" s="5">
        <v>2164791.7400000002</v>
      </c>
      <c r="AA144" s="5">
        <v>1</v>
      </c>
      <c r="AB144" s="5">
        <v>2164791.7400000002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202</v>
      </c>
      <c r="F145" s="5">
        <f>ROUND(Source!P142,O145)</f>
        <v>179650.57</v>
      </c>
      <c r="G145" s="5" t="s">
        <v>120</v>
      </c>
      <c r="H145" s="5" t="s">
        <v>121</v>
      </c>
      <c r="I145" s="5"/>
      <c r="J145" s="5"/>
      <c r="K145" s="5">
        <v>202</v>
      </c>
      <c r="L145" s="5">
        <v>2</v>
      </c>
      <c r="M145" s="5">
        <v>3</v>
      </c>
      <c r="N145" s="5" t="s">
        <v>3</v>
      </c>
      <c r="O145" s="5">
        <v>2</v>
      </c>
      <c r="P145" s="5">
        <f>ROUND(Source!DH142,O145)</f>
        <v>1885512.07</v>
      </c>
      <c r="Q145" s="5"/>
      <c r="R145" s="5"/>
      <c r="S145" s="5"/>
      <c r="T145" s="5"/>
      <c r="U145" s="5"/>
      <c r="V145" s="5"/>
      <c r="W145" s="5">
        <v>179650.57</v>
      </c>
      <c r="X145" s="5">
        <v>1</v>
      </c>
      <c r="Y145" s="5">
        <v>179650.57</v>
      </c>
      <c r="Z145" s="5">
        <v>1885512.07</v>
      </c>
      <c r="AA145" s="5">
        <v>1</v>
      </c>
      <c r="AB145" s="5">
        <v>1885512.07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222</v>
      </c>
      <c r="F146" s="5">
        <f>ROUND(Source!AO142,O146)</f>
        <v>0</v>
      </c>
      <c r="G146" s="5" t="s">
        <v>122</v>
      </c>
      <c r="H146" s="5" t="s">
        <v>123</v>
      </c>
      <c r="I146" s="5"/>
      <c r="J146" s="5"/>
      <c r="K146" s="5">
        <v>222</v>
      </c>
      <c r="L146" s="5">
        <v>3</v>
      </c>
      <c r="M146" s="5">
        <v>3</v>
      </c>
      <c r="N146" s="5" t="s">
        <v>3</v>
      </c>
      <c r="O146" s="5">
        <v>2</v>
      </c>
      <c r="P146" s="5">
        <f>ROUND(Source!EG142,O146)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225</v>
      </c>
      <c r="F147" s="5">
        <f>ROUND(Source!AV142,O147)</f>
        <v>179650.57</v>
      </c>
      <c r="G147" s="5" t="s">
        <v>124</v>
      </c>
      <c r="H147" s="5" t="s">
        <v>125</v>
      </c>
      <c r="I147" s="5"/>
      <c r="J147" s="5"/>
      <c r="K147" s="5">
        <v>225</v>
      </c>
      <c r="L147" s="5">
        <v>4</v>
      </c>
      <c r="M147" s="5">
        <v>3</v>
      </c>
      <c r="N147" s="5" t="s">
        <v>3</v>
      </c>
      <c r="O147" s="5">
        <v>2</v>
      </c>
      <c r="P147" s="5">
        <f>ROUND(Source!EN142,O147)</f>
        <v>1885512.07</v>
      </c>
      <c r="Q147" s="5"/>
      <c r="R147" s="5"/>
      <c r="S147" s="5"/>
      <c r="T147" s="5"/>
      <c r="U147" s="5"/>
      <c r="V147" s="5"/>
      <c r="W147" s="5">
        <v>179650.57</v>
      </c>
      <c r="X147" s="5">
        <v>1</v>
      </c>
      <c r="Y147" s="5">
        <v>179650.57</v>
      </c>
      <c r="Z147" s="5">
        <v>1885512.07</v>
      </c>
      <c r="AA147" s="5">
        <v>1</v>
      </c>
      <c r="AB147" s="5">
        <v>1885512.07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226</v>
      </c>
      <c r="F148" s="5">
        <f>ROUND(Source!AW142,O148)</f>
        <v>179650.57</v>
      </c>
      <c r="G148" s="5" t="s">
        <v>126</v>
      </c>
      <c r="H148" s="5" t="s">
        <v>127</v>
      </c>
      <c r="I148" s="5"/>
      <c r="J148" s="5"/>
      <c r="K148" s="5">
        <v>226</v>
      </c>
      <c r="L148" s="5">
        <v>5</v>
      </c>
      <c r="M148" s="5">
        <v>3</v>
      </c>
      <c r="N148" s="5" t="s">
        <v>3</v>
      </c>
      <c r="O148" s="5">
        <v>2</v>
      </c>
      <c r="P148" s="5">
        <f>ROUND(Source!EO142,O148)</f>
        <v>1885512.07</v>
      </c>
      <c r="Q148" s="5"/>
      <c r="R148" s="5"/>
      <c r="S148" s="5"/>
      <c r="T148" s="5"/>
      <c r="U148" s="5"/>
      <c r="V148" s="5"/>
      <c r="W148" s="5">
        <v>179650.57</v>
      </c>
      <c r="X148" s="5">
        <v>1</v>
      </c>
      <c r="Y148" s="5">
        <v>179650.57</v>
      </c>
      <c r="Z148" s="5">
        <v>1885512.07</v>
      </c>
      <c r="AA148" s="5">
        <v>1</v>
      </c>
      <c r="AB148" s="5">
        <v>1885512.07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227</v>
      </c>
      <c r="F149" s="5">
        <f>ROUND(Source!AX142,O149)</f>
        <v>0</v>
      </c>
      <c r="G149" s="5" t="s">
        <v>128</v>
      </c>
      <c r="H149" s="5" t="s">
        <v>129</v>
      </c>
      <c r="I149" s="5"/>
      <c r="J149" s="5"/>
      <c r="K149" s="5">
        <v>227</v>
      </c>
      <c r="L149" s="5">
        <v>6</v>
      </c>
      <c r="M149" s="5">
        <v>3</v>
      </c>
      <c r="N149" s="5" t="s">
        <v>3</v>
      </c>
      <c r="O149" s="5">
        <v>2</v>
      </c>
      <c r="P149" s="5">
        <f>ROUND(Source!EP142,O149)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228</v>
      </c>
      <c r="F150" s="5">
        <f>ROUND(Source!AY142,O150)</f>
        <v>179650.57</v>
      </c>
      <c r="G150" s="5" t="s">
        <v>130</v>
      </c>
      <c r="H150" s="5" t="s">
        <v>131</v>
      </c>
      <c r="I150" s="5"/>
      <c r="J150" s="5"/>
      <c r="K150" s="5">
        <v>228</v>
      </c>
      <c r="L150" s="5">
        <v>7</v>
      </c>
      <c r="M150" s="5">
        <v>3</v>
      </c>
      <c r="N150" s="5" t="s">
        <v>3</v>
      </c>
      <c r="O150" s="5">
        <v>2</v>
      </c>
      <c r="P150" s="5">
        <f>ROUND(Source!EQ142,O150)</f>
        <v>1885512.07</v>
      </c>
      <c r="Q150" s="5"/>
      <c r="R150" s="5"/>
      <c r="S150" s="5"/>
      <c r="T150" s="5"/>
      <c r="U150" s="5"/>
      <c r="V150" s="5"/>
      <c r="W150" s="5">
        <v>179650.57</v>
      </c>
      <c r="X150" s="5">
        <v>1</v>
      </c>
      <c r="Y150" s="5">
        <v>179650.57</v>
      </c>
      <c r="Z150" s="5">
        <v>1885512.07</v>
      </c>
      <c r="AA150" s="5">
        <v>1</v>
      </c>
      <c r="AB150" s="5">
        <v>1885512.07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216</v>
      </c>
      <c r="F151" s="5">
        <f>ROUND(Source!AP142,O151)</f>
        <v>0</v>
      </c>
      <c r="G151" s="5" t="s">
        <v>132</v>
      </c>
      <c r="H151" s="5" t="s">
        <v>133</v>
      </c>
      <c r="I151" s="5"/>
      <c r="J151" s="5"/>
      <c r="K151" s="5">
        <v>216</v>
      </c>
      <c r="L151" s="5">
        <v>8</v>
      </c>
      <c r="M151" s="5">
        <v>3</v>
      </c>
      <c r="N151" s="5" t="s">
        <v>3</v>
      </c>
      <c r="O151" s="5">
        <v>2</v>
      </c>
      <c r="P151" s="5">
        <f>ROUND(Source!EH142,O151)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223</v>
      </c>
      <c r="F152" s="5">
        <f>ROUND(Source!AQ142,O152)</f>
        <v>0</v>
      </c>
      <c r="G152" s="5" t="s">
        <v>134</v>
      </c>
      <c r="H152" s="5" t="s">
        <v>135</v>
      </c>
      <c r="I152" s="5"/>
      <c r="J152" s="5"/>
      <c r="K152" s="5">
        <v>223</v>
      </c>
      <c r="L152" s="5">
        <v>9</v>
      </c>
      <c r="M152" s="5">
        <v>3</v>
      </c>
      <c r="N152" s="5" t="s">
        <v>3</v>
      </c>
      <c r="O152" s="5">
        <v>2</v>
      </c>
      <c r="P152" s="5">
        <f>ROUND(Source!EI142,O152)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229</v>
      </c>
      <c r="F153" s="5">
        <f>ROUND(Source!AZ142,O153)</f>
        <v>0</v>
      </c>
      <c r="G153" s="5" t="s">
        <v>136</v>
      </c>
      <c r="H153" s="5" t="s">
        <v>137</v>
      </c>
      <c r="I153" s="5"/>
      <c r="J153" s="5"/>
      <c r="K153" s="5">
        <v>229</v>
      </c>
      <c r="L153" s="5">
        <v>10</v>
      </c>
      <c r="M153" s="5">
        <v>3</v>
      </c>
      <c r="N153" s="5" t="s">
        <v>3</v>
      </c>
      <c r="O153" s="5">
        <v>2</v>
      </c>
      <c r="P153" s="5">
        <f>ROUND(Source!ER142,O153)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203</v>
      </c>
      <c r="F154" s="5">
        <f>ROUND(Source!Q142,O154)</f>
        <v>6373.64</v>
      </c>
      <c r="G154" s="5" t="s">
        <v>138</v>
      </c>
      <c r="H154" s="5" t="s">
        <v>139</v>
      </c>
      <c r="I154" s="5"/>
      <c r="J154" s="5"/>
      <c r="K154" s="5">
        <v>203</v>
      </c>
      <c r="L154" s="5">
        <v>11</v>
      </c>
      <c r="M154" s="5">
        <v>3</v>
      </c>
      <c r="N154" s="5" t="s">
        <v>3</v>
      </c>
      <c r="O154" s="5">
        <v>2</v>
      </c>
      <c r="P154" s="5">
        <f>ROUND(Source!DI142,O154)</f>
        <v>88720.320000000007</v>
      </c>
      <c r="Q154" s="5"/>
      <c r="R154" s="5"/>
      <c r="S154" s="5"/>
      <c r="T154" s="5"/>
      <c r="U154" s="5"/>
      <c r="V154" s="5"/>
      <c r="W154" s="5">
        <v>6373.64</v>
      </c>
      <c r="X154" s="5">
        <v>1</v>
      </c>
      <c r="Y154" s="5">
        <v>6373.64</v>
      </c>
      <c r="Z154" s="5">
        <v>88720.320000000007</v>
      </c>
      <c r="AA154" s="5">
        <v>1</v>
      </c>
      <c r="AB154" s="5">
        <v>88720.320000000007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231</v>
      </c>
      <c r="F155" s="5">
        <f>ROUND(Source!BB142,O155)</f>
        <v>0</v>
      </c>
      <c r="G155" s="5" t="s">
        <v>140</v>
      </c>
      <c r="H155" s="5" t="s">
        <v>141</v>
      </c>
      <c r="I155" s="5"/>
      <c r="J155" s="5"/>
      <c r="K155" s="5">
        <v>231</v>
      </c>
      <c r="L155" s="5">
        <v>12</v>
      </c>
      <c r="M155" s="5">
        <v>3</v>
      </c>
      <c r="N155" s="5" t="s">
        <v>3</v>
      </c>
      <c r="O155" s="5">
        <v>2</v>
      </c>
      <c r="P155" s="5">
        <f>ROUND(Source!ET142,O155)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204</v>
      </c>
      <c r="F156" s="5">
        <f>ROUND(Source!R142,O156)</f>
        <v>1046.93</v>
      </c>
      <c r="G156" s="5" t="s">
        <v>142</v>
      </c>
      <c r="H156" s="5" t="s">
        <v>143</v>
      </c>
      <c r="I156" s="5"/>
      <c r="J156" s="5"/>
      <c r="K156" s="5">
        <v>204</v>
      </c>
      <c r="L156" s="5">
        <v>13</v>
      </c>
      <c r="M156" s="5">
        <v>3</v>
      </c>
      <c r="N156" s="5" t="s">
        <v>3</v>
      </c>
      <c r="O156" s="5">
        <v>2</v>
      </c>
      <c r="P156" s="5">
        <f>ROUND(Source!DJ142,O156)</f>
        <v>35689.85</v>
      </c>
      <c r="Q156" s="5"/>
      <c r="R156" s="5"/>
      <c r="S156" s="5"/>
      <c r="T156" s="5"/>
      <c r="U156" s="5"/>
      <c r="V156" s="5"/>
      <c r="W156" s="5">
        <v>1046.93</v>
      </c>
      <c r="X156" s="5">
        <v>1</v>
      </c>
      <c r="Y156" s="5">
        <v>1046.93</v>
      </c>
      <c r="Z156" s="5">
        <v>35689.85</v>
      </c>
      <c r="AA156" s="5">
        <v>1</v>
      </c>
      <c r="AB156" s="5">
        <v>35689.85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205</v>
      </c>
      <c r="F157" s="5">
        <f>ROUND(Source!S142,O157)</f>
        <v>5589.89</v>
      </c>
      <c r="G157" s="5" t="s">
        <v>144</v>
      </c>
      <c r="H157" s="5" t="s">
        <v>145</v>
      </c>
      <c r="I157" s="5"/>
      <c r="J157" s="5"/>
      <c r="K157" s="5">
        <v>205</v>
      </c>
      <c r="L157" s="5">
        <v>14</v>
      </c>
      <c r="M157" s="5">
        <v>3</v>
      </c>
      <c r="N157" s="5" t="s">
        <v>3</v>
      </c>
      <c r="O157" s="5">
        <v>2</v>
      </c>
      <c r="P157" s="5">
        <f>ROUND(Source!DK142,O157)</f>
        <v>190559.35</v>
      </c>
      <c r="Q157" s="5"/>
      <c r="R157" s="5"/>
      <c r="S157" s="5"/>
      <c r="T157" s="5"/>
      <c r="U157" s="5"/>
      <c r="V157" s="5"/>
      <c r="W157" s="5">
        <v>5589.89</v>
      </c>
      <c r="X157" s="5">
        <v>1</v>
      </c>
      <c r="Y157" s="5">
        <v>5589.89</v>
      </c>
      <c r="Z157" s="5">
        <v>190559.35</v>
      </c>
      <c r="AA157" s="5">
        <v>1</v>
      </c>
      <c r="AB157" s="5">
        <v>190559.35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232</v>
      </c>
      <c r="F158" s="5">
        <f>ROUND(Source!BC142,O158)</f>
        <v>0</v>
      </c>
      <c r="G158" s="5" t="s">
        <v>146</v>
      </c>
      <c r="H158" s="5" t="s">
        <v>147</v>
      </c>
      <c r="I158" s="5"/>
      <c r="J158" s="5"/>
      <c r="K158" s="5">
        <v>232</v>
      </c>
      <c r="L158" s="5">
        <v>15</v>
      </c>
      <c r="M158" s="5">
        <v>3</v>
      </c>
      <c r="N158" s="5" t="s">
        <v>3</v>
      </c>
      <c r="O158" s="5">
        <v>2</v>
      </c>
      <c r="P158" s="5">
        <f>ROUND(Source!EU142,O158)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214</v>
      </c>
      <c r="F159" s="5">
        <f>ROUND(Source!AS142,O159)</f>
        <v>203278.99</v>
      </c>
      <c r="G159" s="5" t="s">
        <v>148</v>
      </c>
      <c r="H159" s="5" t="s">
        <v>149</v>
      </c>
      <c r="I159" s="5"/>
      <c r="J159" s="5"/>
      <c r="K159" s="5">
        <v>214</v>
      </c>
      <c r="L159" s="5">
        <v>16</v>
      </c>
      <c r="M159" s="5">
        <v>3</v>
      </c>
      <c r="N159" s="5" t="s">
        <v>3</v>
      </c>
      <c r="O159" s="5">
        <v>2</v>
      </c>
      <c r="P159" s="5">
        <f>ROUND(Source!EK142,O159)</f>
        <v>2490596.29</v>
      </c>
      <c r="Q159" s="5"/>
      <c r="R159" s="5"/>
      <c r="S159" s="5"/>
      <c r="T159" s="5"/>
      <c r="U159" s="5"/>
      <c r="V159" s="5"/>
      <c r="W159" s="5">
        <v>203278.99</v>
      </c>
      <c r="X159" s="5">
        <v>1</v>
      </c>
      <c r="Y159" s="5">
        <v>203278.99</v>
      </c>
      <c r="Z159" s="5">
        <v>2490596.29</v>
      </c>
      <c r="AA159" s="5">
        <v>1</v>
      </c>
      <c r="AB159" s="5">
        <v>2490596.29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215</v>
      </c>
      <c r="F160" s="5">
        <f>ROUND(Source!AT142,O160)</f>
        <v>0</v>
      </c>
      <c r="G160" s="5" t="s">
        <v>150</v>
      </c>
      <c r="H160" s="5" t="s">
        <v>151</v>
      </c>
      <c r="I160" s="5"/>
      <c r="J160" s="5"/>
      <c r="K160" s="5">
        <v>215</v>
      </c>
      <c r="L160" s="5">
        <v>17</v>
      </c>
      <c r="M160" s="5">
        <v>3</v>
      </c>
      <c r="N160" s="5" t="s">
        <v>3</v>
      </c>
      <c r="O160" s="5">
        <v>2</v>
      </c>
      <c r="P160" s="5">
        <f>ROUND(Source!EL142,O160)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217</v>
      </c>
      <c r="F161" s="5">
        <f>ROUND(Source!AU142,O161)</f>
        <v>0</v>
      </c>
      <c r="G161" s="5" t="s">
        <v>152</v>
      </c>
      <c r="H161" s="5" t="s">
        <v>153</v>
      </c>
      <c r="I161" s="5"/>
      <c r="J161" s="5"/>
      <c r="K161" s="5">
        <v>217</v>
      </c>
      <c r="L161" s="5">
        <v>18</v>
      </c>
      <c r="M161" s="5">
        <v>3</v>
      </c>
      <c r="N161" s="5" t="s">
        <v>3</v>
      </c>
      <c r="O161" s="5">
        <v>2</v>
      </c>
      <c r="P161" s="5">
        <f>ROUND(Source!EM142,O161)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230</v>
      </c>
      <c r="F162" s="5">
        <f>ROUND(Source!BA142,O162)</f>
        <v>0</v>
      </c>
      <c r="G162" s="5" t="s">
        <v>154</v>
      </c>
      <c r="H162" s="5" t="s">
        <v>155</v>
      </c>
      <c r="I162" s="5"/>
      <c r="J162" s="5"/>
      <c r="K162" s="5">
        <v>230</v>
      </c>
      <c r="L162" s="5">
        <v>19</v>
      </c>
      <c r="M162" s="5">
        <v>3</v>
      </c>
      <c r="N162" s="5" t="s">
        <v>3</v>
      </c>
      <c r="O162" s="5">
        <v>2</v>
      </c>
      <c r="P162" s="5">
        <f>ROUND(Source!ES142,O162)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206</v>
      </c>
      <c r="F163" s="5">
        <f>ROUND(Source!T142,O163)</f>
        <v>0</v>
      </c>
      <c r="G163" s="5" t="s">
        <v>156</v>
      </c>
      <c r="H163" s="5" t="s">
        <v>157</v>
      </c>
      <c r="I163" s="5"/>
      <c r="J163" s="5"/>
      <c r="K163" s="5">
        <v>206</v>
      </c>
      <c r="L163" s="5">
        <v>20</v>
      </c>
      <c r="M163" s="5">
        <v>3</v>
      </c>
      <c r="N163" s="5" t="s">
        <v>3</v>
      </c>
      <c r="O163" s="5">
        <v>2</v>
      </c>
      <c r="P163" s="5">
        <f>ROUND(Source!DL142,O163)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207</v>
      </c>
      <c r="F164" s="5">
        <f>Source!U142</f>
        <v>517.89267200000006</v>
      </c>
      <c r="G164" s="5" t="s">
        <v>158</v>
      </c>
      <c r="H164" s="5" t="s">
        <v>159</v>
      </c>
      <c r="I164" s="5"/>
      <c r="J164" s="5"/>
      <c r="K164" s="5">
        <v>207</v>
      </c>
      <c r="L164" s="5">
        <v>21</v>
      </c>
      <c r="M164" s="5">
        <v>3</v>
      </c>
      <c r="N164" s="5" t="s">
        <v>3</v>
      </c>
      <c r="O164" s="5">
        <v>-1</v>
      </c>
      <c r="P164" s="5">
        <f>Source!DM142</f>
        <v>517.89267200000006</v>
      </c>
      <c r="Q164" s="5"/>
      <c r="R164" s="5"/>
      <c r="S164" s="5"/>
      <c r="T164" s="5"/>
      <c r="U164" s="5"/>
      <c r="V164" s="5"/>
      <c r="W164" s="5">
        <v>517.89267200000006</v>
      </c>
      <c r="X164" s="5">
        <v>1</v>
      </c>
      <c r="Y164" s="5">
        <v>517.89267200000006</v>
      </c>
      <c r="Z164" s="5">
        <v>517.89267200000006</v>
      </c>
      <c r="AA164" s="5">
        <v>1</v>
      </c>
      <c r="AB164" s="5">
        <v>517.89267200000006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208</v>
      </c>
      <c r="F165" s="5">
        <f>Source!V142</f>
        <v>0</v>
      </c>
      <c r="G165" s="5" t="s">
        <v>160</v>
      </c>
      <c r="H165" s="5" t="s">
        <v>161</v>
      </c>
      <c r="I165" s="5"/>
      <c r="J165" s="5"/>
      <c r="K165" s="5">
        <v>208</v>
      </c>
      <c r="L165" s="5">
        <v>22</v>
      </c>
      <c r="M165" s="5">
        <v>3</v>
      </c>
      <c r="N165" s="5" t="s">
        <v>3</v>
      </c>
      <c r="O165" s="5">
        <v>-1</v>
      </c>
      <c r="P165" s="5">
        <f>Source!DN142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209</v>
      </c>
      <c r="F166" s="5">
        <f>ROUND(Source!W142,O166)</f>
        <v>0</v>
      </c>
      <c r="G166" s="5" t="s">
        <v>162</v>
      </c>
      <c r="H166" s="5" t="s">
        <v>163</v>
      </c>
      <c r="I166" s="5"/>
      <c r="J166" s="5"/>
      <c r="K166" s="5">
        <v>209</v>
      </c>
      <c r="L166" s="5">
        <v>23</v>
      </c>
      <c r="M166" s="5">
        <v>3</v>
      </c>
      <c r="N166" s="5" t="s">
        <v>3</v>
      </c>
      <c r="O166" s="5">
        <v>2</v>
      </c>
      <c r="P166" s="5">
        <f>ROUND(Source!DO142,O166)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233</v>
      </c>
      <c r="F167" s="5">
        <f>ROUND(Source!BD142,O167)</f>
        <v>0</v>
      </c>
      <c r="G167" s="5" t="s">
        <v>164</v>
      </c>
      <c r="H167" s="5" t="s">
        <v>165</v>
      </c>
      <c r="I167" s="5"/>
      <c r="J167" s="5"/>
      <c r="K167" s="5">
        <v>233</v>
      </c>
      <c r="L167" s="5">
        <v>24</v>
      </c>
      <c r="M167" s="5">
        <v>3</v>
      </c>
      <c r="N167" s="5" t="s">
        <v>3</v>
      </c>
      <c r="O167" s="5">
        <v>2</v>
      </c>
      <c r="P167" s="5">
        <f>ROUND(Source!EV142,O167)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210</v>
      </c>
      <c r="F168" s="5">
        <f>ROUND(Source!X142,O168)</f>
        <v>5695.92</v>
      </c>
      <c r="G168" s="5" t="s">
        <v>166</v>
      </c>
      <c r="H168" s="5" t="s">
        <v>167</v>
      </c>
      <c r="I168" s="5"/>
      <c r="J168" s="5"/>
      <c r="K168" s="5">
        <v>210</v>
      </c>
      <c r="L168" s="5">
        <v>25</v>
      </c>
      <c r="M168" s="5">
        <v>3</v>
      </c>
      <c r="N168" s="5" t="s">
        <v>3</v>
      </c>
      <c r="O168" s="5">
        <v>2</v>
      </c>
      <c r="P168" s="5">
        <f>ROUND(Source!DP142,O168)</f>
        <v>170931.01</v>
      </c>
      <c r="Q168" s="5"/>
      <c r="R168" s="5"/>
      <c r="S168" s="5"/>
      <c r="T168" s="5"/>
      <c r="U168" s="5"/>
      <c r="V168" s="5"/>
      <c r="W168" s="5">
        <v>5695.92</v>
      </c>
      <c r="X168" s="5">
        <v>1</v>
      </c>
      <c r="Y168" s="5">
        <v>5695.92</v>
      </c>
      <c r="Z168" s="5">
        <v>170931.01</v>
      </c>
      <c r="AA168" s="5">
        <v>1</v>
      </c>
      <c r="AB168" s="5">
        <v>170931.01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211</v>
      </c>
      <c r="F169" s="5">
        <f>ROUND(Source!Y142,O169)</f>
        <v>4136.83</v>
      </c>
      <c r="G169" s="5" t="s">
        <v>168</v>
      </c>
      <c r="H169" s="5" t="s">
        <v>169</v>
      </c>
      <c r="I169" s="5"/>
      <c r="J169" s="5"/>
      <c r="K169" s="5">
        <v>211</v>
      </c>
      <c r="L169" s="5">
        <v>26</v>
      </c>
      <c r="M169" s="5">
        <v>3</v>
      </c>
      <c r="N169" s="5" t="s">
        <v>3</v>
      </c>
      <c r="O169" s="5">
        <v>2</v>
      </c>
      <c r="P169" s="5">
        <f>ROUND(Source!DQ142,O169)</f>
        <v>97769.78</v>
      </c>
      <c r="Q169" s="5"/>
      <c r="R169" s="5"/>
      <c r="S169" s="5"/>
      <c r="T169" s="5"/>
      <c r="U169" s="5"/>
      <c r="V169" s="5"/>
      <c r="W169" s="5">
        <v>4136.83</v>
      </c>
      <c r="X169" s="5">
        <v>1</v>
      </c>
      <c r="Y169" s="5">
        <v>4136.83</v>
      </c>
      <c r="Z169" s="5">
        <v>97769.78</v>
      </c>
      <c r="AA169" s="5">
        <v>1</v>
      </c>
      <c r="AB169" s="5">
        <v>97769.78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224</v>
      </c>
      <c r="F170" s="5">
        <f>ROUND(Source!AR142,O170)</f>
        <v>203278.99</v>
      </c>
      <c r="G170" s="5" t="s">
        <v>170</v>
      </c>
      <c r="H170" s="5" t="s">
        <v>171</v>
      </c>
      <c r="I170" s="5"/>
      <c r="J170" s="5"/>
      <c r="K170" s="5">
        <v>224</v>
      </c>
      <c r="L170" s="5">
        <v>27</v>
      </c>
      <c r="M170" s="5">
        <v>3</v>
      </c>
      <c r="N170" s="5" t="s">
        <v>3</v>
      </c>
      <c r="O170" s="5">
        <v>2</v>
      </c>
      <c r="P170" s="5">
        <f>ROUND(Source!EJ142,O170)</f>
        <v>2490596.29</v>
      </c>
      <c r="Q170" s="5"/>
      <c r="R170" s="5"/>
      <c r="S170" s="5"/>
      <c r="T170" s="5"/>
      <c r="U170" s="5"/>
      <c r="V170" s="5"/>
      <c r="W170" s="5">
        <v>203278.99</v>
      </c>
      <c r="X170" s="5">
        <v>1</v>
      </c>
      <c r="Y170" s="5">
        <v>203278.99</v>
      </c>
      <c r="Z170" s="5">
        <v>2490596.29</v>
      </c>
      <c r="AA170" s="5">
        <v>1</v>
      </c>
      <c r="AB170" s="5">
        <v>2490596.29</v>
      </c>
    </row>
    <row r="172" spans="1:255" x14ac:dyDescent="0.2">
      <c r="A172" s="1">
        <v>4</v>
      </c>
      <c r="B172" s="1">
        <v>1</v>
      </c>
      <c r="C172" s="1"/>
      <c r="D172" s="1">
        <f>ROW(A215)</f>
        <v>215</v>
      </c>
      <c r="E172" s="1"/>
      <c r="F172" s="1" t="s">
        <v>15</v>
      </c>
      <c r="G172" s="1" t="s">
        <v>255</v>
      </c>
      <c r="H172" s="1" t="s">
        <v>3</v>
      </c>
      <c r="I172" s="1">
        <v>0</v>
      </c>
      <c r="J172" s="1"/>
      <c r="K172" s="1">
        <v>0</v>
      </c>
      <c r="L172" s="1"/>
      <c r="M172" s="1" t="s">
        <v>3</v>
      </c>
      <c r="N172" s="1"/>
      <c r="O172" s="1"/>
      <c r="P172" s="1"/>
      <c r="Q172" s="1"/>
      <c r="R172" s="1"/>
      <c r="S172" s="1">
        <v>0</v>
      </c>
      <c r="T172" s="1">
        <v>0</v>
      </c>
      <c r="U172" s="1" t="s">
        <v>3</v>
      </c>
      <c r="V172" s="1">
        <v>0</v>
      </c>
      <c r="W172" s="1"/>
      <c r="X172" s="1"/>
      <c r="Y172" s="1"/>
      <c r="Z172" s="1"/>
      <c r="AA172" s="1"/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/>
      <c r="AI172" s="1"/>
      <c r="AJ172" s="1"/>
      <c r="AK172" s="1"/>
      <c r="AL172" s="1"/>
      <c r="AM172" s="1"/>
      <c r="AN172" s="1"/>
      <c r="AO172" s="1"/>
      <c r="AP172" s="1" t="s">
        <v>3</v>
      </c>
      <c r="AQ172" s="1" t="s">
        <v>3</v>
      </c>
      <c r="AR172" s="1" t="s">
        <v>3</v>
      </c>
      <c r="AS172" s="1"/>
      <c r="AT172" s="1"/>
      <c r="AU172" s="1"/>
      <c r="AV172" s="1"/>
      <c r="AW172" s="1"/>
      <c r="AX172" s="1"/>
      <c r="AY172" s="1"/>
      <c r="AZ172" s="1" t="s">
        <v>3</v>
      </c>
      <c r="BA172" s="1"/>
      <c r="BB172" s="1" t="s">
        <v>3</v>
      </c>
      <c r="BC172" s="1" t="s">
        <v>3</v>
      </c>
      <c r="BD172" s="1" t="s">
        <v>3</v>
      </c>
      <c r="BE172" s="1" t="s">
        <v>3</v>
      </c>
      <c r="BF172" s="1" t="s">
        <v>3</v>
      </c>
      <c r="BG172" s="1" t="s">
        <v>3</v>
      </c>
      <c r="BH172" s="1" t="s">
        <v>3</v>
      </c>
      <c r="BI172" s="1" t="s">
        <v>3</v>
      </c>
      <c r="BJ172" s="1" t="s">
        <v>3</v>
      </c>
      <c r="BK172" s="1" t="s">
        <v>3</v>
      </c>
      <c r="BL172" s="1" t="s">
        <v>3</v>
      </c>
      <c r="BM172" s="1" t="s">
        <v>3</v>
      </c>
      <c r="BN172" s="1" t="s">
        <v>3</v>
      </c>
      <c r="BO172" s="1" t="s">
        <v>3</v>
      </c>
      <c r="BP172" s="1" t="s">
        <v>3</v>
      </c>
      <c r="BQ172" s="1"/>
      <c r="BR172" s="1"/>
      <c r="BS172" s="1"/>
      <c r="BT172" s="1"/>
      <c r="BU172" s="1"/>
      <c r="BV172" s="1"/>
      <c r="BW172" s="1"/>
      <c r="BX172" s="1">
        <v>0</v>
      </c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>
        <v>0</v>
      </c>
    </row>
    <row r="174" spans="1:255" x14ac:dyDescent="0.2">
      <c r="A174" s="3">
        <v>52</v>
      </c>
      <c r="B174" s="3">
        <f t="shared" ref="B174:G174" si="126">B215</f>
        <v>1</v>
      </c>
      <c r="C174" s="3">
        <f t="shared" si="126"/>
        <v>4</v>
      </c>
      <c r="D174" s="3">
        <f t="shared" si="126"/>
        <v>172</v>
      </c>
      <c r="E174" s="3">
        <f t="shared" si="126"/>
        <v>0</v>
      </c>
      <c r="F174" s="3" t="str">
        <f t="shared" si="126"/>
        <v>Новый раздел</v>
      </c>
      <c r="G174" s="3" t="str">
        <f t="shared" si="126"/>
        <v>Металлоконструкции</v>
      </c>
      <c r="H174" s="3"/>
      <c r="I174" s="3"/>
      <c r="J174" s="3"/>
      <c r="K174" s="3"/>
      <c r="L174" s="3"/>
      <c r="M174" s="3"/>
      <c r="N174" s="3"/>
      <c r="O174" s="3">
        <f t="shared" ref="O174:AT174" si="127">O215</f>
        <v>503403.25</v>
      </c>
      <c r="P174" s="3">
        <f t="shared" si="127"/>
        <v>474579.88</v>
      </c>
      <c r="Q174" s="3">
        <f t="shared" si="127"/>
        <v>3846.11</v>
      </c>
      <c r="R174" s="3">
        <f t="shared" si="127"/>
        <v>544.35</v>
      </c>
      <c r="S174" s="3">
        <f t="shared" si="127"/>
        <v>24977.26</v>
      </c>
      <c r="T174" s="3">
        <f t="shared" si="127"/>
        <v>0</v>
      </c>
      <c r="U174" s="3">
        <f t="shared" si="127"/>
        <v>1891.993524905</v>
      </c>
      <c r="V174" s="3">
        <f t="shared" si="127"/>
        <v>0</v>
      </c>
      <c r="W174" s="3">
        <f t="shared" si="127"/>
        <v>0</v>
      </c>
      <c r="X174" s="3">
        <f t="shared" si="127"/>
        <v>21797.97</v>
      </c>
      <c r="Y174" s="3">
        <f t="shared" si="127"/>
        <v>26120.71</v>
      </c>
      <c r="Z174" s="3">
        <f t="shared" si="127"/>
        <v>0</v>
      </c>
      <c r="AA174" s="3">
        <f t="shared" si="127"/>
        <v>0</v>
      </c>
      <c r="AB174" s="3">
        <f t="shared" si="127"/>
        <v>503403.25</v>
      </c>
      <c r="AC174" s="3">
        <f t="shared" si="127"/>
        <v>474579.88</v>
      </c>
      <c r="AD174" s="3">
        <f t="shared" si="127"/>
        <v>3846.11</v>
      </c>
      <c r="AE174" s="3">
        <f t="shared" si="127"/>
        <v>544.35</v>
      </c>
      <c r="AF174" s="3">
        <f t="shared" si="127"/>
        <v>24977.26</v>
      </c>
      <c r="AG174" s="3">
        <f t="shared" si="127"/>
        <v>0</v>
      </c>
      <c r="AH174" s="3">
        <f t="shared" si="127"/>
        <v>1891.993524905</v>
      </c>
      <c r="AI174" s="3">
        <f t="shared" si="127"/>
        <v>0</v>
      </c>
      <c r="AJ174" s="3">
        <f t="shared" si="127"/>
        <v>0</v>
      </c>
      <c r="AK174" s="3">
        <f t="shared" si="127"/>
        <v>21797.97</v>
      </c>
      <c r="AL174" s="3">
        <f t="shared" si="127"/>
        <v>26120.71</v>
      </c>
      <c r="AM174" s="3">
        <f t="shared" si="127"/>
        <v>0</v>
      </c>
      <c r="AN174" s="3">
        <f t="shared" si="127"/>
        <v>0</v>
      </c>
      <c r="AO174" s="3">
        <f t="shared" si="127"/>
        <v>0</v>
      </c>
      <c r="AP174" s="3">
        <f t="shared" si="127"/>
        <v>0</v>
      </c>
      <c r="AQ174" s="3">
        <f t="shared" si="127"/>
        <v>0</v>
      </c>
      <c r="AR174" s="3">
        <f t="shared" si="127"/>
        <v>552274.54</v>
      </c>
      <c r="AS174" s="3">
        <f t="shared" si="127"/>
        <v>552274.54</v>
      </c>
      <c r="AT174" s="3">
        <f t="shared" si="127"/>
        <v>0</v>
      </c>
      <c r="AU174" s="3">
        <f t="shared" ref="AU174:BZ174" si="128">AU215</f>
        <v>0</v>
      </c>
      <c r="AV174" s="3">
        <f t="shared" si="128"/>
        <v>474579.88</v>
      </c>
      <c r="AW174" s="3">
        <f t="shared" si="128"/>
        <v>474579.88</v>
      </c>
      <c r="AX174" s="3">
        <f t="shared" si="128"/>
        <v>0</v>
      </c>
      <c r="AY174" s="3">
        <f t="shared" si="128"/>
        <v>474579.88</v>
      </c>
      <c r="AZ174" s="3">
        <f t="shared" si="128"/>
        <v>0</v>
      </c>
      <c r="BA174" s="3">
        <f t="shared" si="128"/>
        <v>0</v>
      </c>
      <c r="BB174" s="3">
        <f t="shared" si="128"/>
        <v>0</v>
      </c>
      <c r="BC174" s="3">
        <f t="shared" si="128"/>
        <v>0</v>
      </c>
      <c r="BD174" s="3">
        <f t="shared" si="128"/>
        <v>0</v>
      </c>
      <c r="BE174" s="3">
        <f t="shared" si="128"/>
        <v>0</v>
      </c>
      <c r="BF174" s="3">
        <f t="shared" si="128"/>
        <v>0</v>
      </c>
      <c r="BG174" s="3">
        <f t="shared" si="128"/>
        <v>0</v>
      </c>
      <c r="BH174" s="3">
        <f t="shared" si="128"/>
        <v>0</v>
      </c>
      <c r="BI174" s="3">
        <f t="shared" si="128"/>
        <v>0</v>
      </c>
      <c r="BJ174" s="3">
        <f t="shared" si="128"/>
        <v>0</v>
      </c>
      <c r="BK174" s="3">
        <f t="shared" si="128"/>
        <v>0</v>
      </c>
      <c r="BL174" s="3">
        <f t="shared" si="128"/>
        <v>0</v>
      </c>
      <c r="BM174" s="3">
        <f t="shared" si="128"/>
        <v>0</v>
      </c>
      <c r="BN174" s="3">
        <f t="shared" si="128"/>
        <v>0</v>
      </c>
      <c r="BO174" s="3">
        <f t="shared" si="128"/>
        <v>0</v>
      </c>
      <c r="BP174" s="3">
        <f t="shared" si="128"/>
        <v>0</v>
      </c>
      <c r="BQ174" s="3">
        <f t="shared" si="128"/>
        <v>0</v>
      </c>
      <c r="BR174" s="3">
        <f t="shared" si="128"/>
        <v>0</v>
      </c>
      <c r="BS174" s="3">
        <f t="shared" si="128"/>
        <v>0</v>
      </c>
      <c r="BT174" s="3">
        <f t="shared" si="128"/>
        <v>0</v>
      </c>
      <c r="BU174" s="3">
        <f t="shared" si="128"/>
        <v>0</v>
      </c>
      <c r="BV174" s="3">
        <f t="shared" si="128"/>
        <v>0</v>
      </c>
      <c r="BW174" s="3">
        <f t="shared" si="128"/>
        <v>0</v>
      </c>
      <c r="BX174" s="3">
        <f t="shared" si="128"/>
        <v>0</v>
      </c>
      <c r="BY174" s="3">
        <f t="shared" si="128"/>
        <v>0</v>
      </c>
      <c r="BZ174" s="3">
        <f t="shared" si="128"/>
        <v>0</v>
      </c>
      <c r="CA174" s="3">
        <f t="shared" ref="CA174:DF174" si="129">CA215</f>
        <v>552274.54</v>
      </c>
      <c r="CB174" s="3">
        <f t="shared" si="129"/>
        <v>552274.54</v>
      </c>
      <c r="CC174" s="3">
        <f t="shared" si="129"/>
        <v>0</v>
      </c>
      <c r="CD174" s="3">
        <f t="shared" si="129"/>
        <v>0</v>
      </c>
      <c r="CE174" s="3">
        <f t="shared" si="129"/>
        <v>474579.88</v>
      </c>
      <c r="CF174" s="3">
        <f t="shared" si="129"/>
        <v>474579.88</v>
      </c>
      <c r="CG174" s="3">
        <f t="shared" si="129"/>
        <v>0</v>
      </c>
      <c r="CH174" s="3">
        <f t="shared" si="129"/>
        <v>474579.88</v>
      </c>
      <c r="CI174" s="3">
        <f t="shared" si="129"/>
        <v>0</v>
      </c>
      <c r="CJ174" s="3">
        <f t="shared" si="129"/>
        <v>0</v>
      </c>
      <c r="CK174" s="3">
        <f t="shared" si="129"/>
        <v>0</v>
      </c>
      <c r="CL174" s="3">
        <f t="shared" si="129"/>
        <v>0</v>
      </c>
      <c r="CM174" s="3">
        <f t="shared" si="129"/>
        <v>0</v>
      </c>
      <c r="CN174" s="3">
        <f t="shared" si="129"/>
        <v>0</v>
      </c>
      <c r="CO174" s="3">
        <f t="shared" si="129"/>
        <v>0</v>
      </c>
      <c r="CP174" s="3">
        <f t="shared" si="129"/>
        <v>0</v>
      </c>
      <c r="CQ174" s="3">
        <f t="shared" si="129"/>
        <v>0</v>
      </c>
      <c r="CR174" s="3">
        <f t="shared" si="129"/>
        <v>0</v>
      </c>
      <c r="CS174" s="3">
        <f t="shared" si="129"/>
        <v>0</v>
      </c>
      <c r="CT174" s="3">
        <f t="shared" si="129"/>
        <v>0</v>
      </c>
      <c r="CU174" s="3">
        <f t="shared" si="129"/>
        <v>0</v>
      </c>
      <c r="CV174" s="3">
        <f t="shared" si="129"/>
        <v>0</v>
      </c>
      <c r="CW174" s="3">
        <f t="shared" si="129"/>
        <v>0</v>
      </c>
      <c r="CX174" s="3">
        <f t="shared" si="129"/>
        <v>0</v>
      </c>
      <c r="CY174" s="3">
        <f t="shared" si="129"/>
        <v>0</v>
      </c>
      <c r="CZ174" s="3">
        <f t="shared" si="129"/>
        <v>0</v>
      </c>
      <c r="DA174" s="3">
        <f t="shared" si="129"/>
        <v>0</v>
      </c>
      <c r="DB174" s="3">
        <f t="shared" si="129"/>
        <v>0</v>
      </c>
      <c r="DC174" s="3">
        <f t="shared" si="129"/>
        <v>0</v>
      </c>
      <c r="DD174" s="3">
        <f t="shared" si="129"/>
        <v>0</v>
      </c>
      <c r="DE174" s="3">
        <f t="shared" si="129"/>
        <v>0</v>
      </c>
      <c r="DF174" s="3">
        <f t="shared" si="129"/>
        <v>0</v>
      </c>
      <c r="DG174" s="4">
        <f t="shared" ref="DG174:EL174" si="130">DG215</f>
        <v>5742280.8600000003</v>
      </c>
      <c r="DH174" s="4">
        <f t="shared" si="130"/>
        <v>4842441.04</v>
      </c>
      <c r="DI174" s="4">
        <f t="shared" si="130"/>
        <v>48365.02</v>
      </c>
      <c r="DJ174" s="4">
        <f t="shared" si="130"/>
        <v>18556.88</v>
      </c>
      <c r="DK174" s="4">
        <f t="shared" si="130"/>
        <v>851474.8</v>
      </c>
      <c r="DL174" s="4">
        <f t="shared" si="130"/>
        <v>0</v>
      </c>
      <c r="DM174" s="4">
        <f t="shared" si="130"/>
        <v>1891.993524905</v>
      </c>
      <c r="DN174" s="4">
        <f t="shared" si="130"/>
        <v>0</v>
      </c>
      <c r="DO174" s="4">
        <f t="shared" si="130"/>
        <v>0</v>
      </c>
      <c r="DP174" s="4">
        <f t="shared" si="130"/>
        <v>614986.79</v>
      </c>
      <c r="DQ174" s="4">
        <f t="shared" si="130"/>
        <v>432968.88</v>
      </c>
      <c r="DR174" s="4">
        <f t="shared" si="130"/>
        <v>0</v>
      </c>
      <c r="DS174" s="4">
        <f t="shared" si="130"/>
        <v>0</v>
      </c>
      <c r="DT174" s="4">
        <f t="shared" si="130"/>
        <v>5742280.8600000003</v>
      </c>
      <c r="DU174" s="4">
        <f t="shared" si="130"/>
        <v>4842441.04</v>
      </c>
      <c r="DV174" s="4">
        <f t="shared" si="130"/>
        <v>48365.02</v>
      </c>
      <c r="DW174" s="4">
        <f t="shared" si="130"/>
        <v>18556.88</v>
      </c>
      <c r="DX174" s="4">
        <f t="shared" si="130"/>
        <v>851474.8</v>
      </c>
      <c r="DY174" s="4">
        <f t="shared" si="130"/>
        <v>0</v>
      </c>
      <c r="DZ174" s="4">
        <f t="shared" si="130"/>
        <v>1891.993524905</v>
      </c>
      <c r="EA174" s="4">
        <f t="shared" si="130"/>
        <v>0</v>
      </c>
      <c r="EB174" s="4">
        <f t="shared" si="130"/>
        <v>0</v>
      </c>
      <c r="EC174" s="4">
        <f t="shared" si="130"/>
        <v>614986.79</v>
      </c>
      <c r="ED174" s="4">
        <f t="shared" si="130"/>
        <v>432968.88</v>
      </c>
      <c r="EE174" s="4">
        <f t="shared" si="130"/>
        <v>0</v>
      </c>
      <c r="EF174" s="4">
        <f t="shared" si="130"/>
        <v>0</v>
      </c>
      <c r="EG174" s="4">
        <f t="shared" si="130"/>
        <v>0</v>
      </c>
      <c r="EH174" s="4">
        <f t="shared" si="130"/>
        <v>0</v>
      </c>
      <c r="EI174" s="4">
        <f t="shared" si="130"/>
        <v>0</v>
      </c>
      <c r="EJ174" s="4">
        <f t="shared" si="130"/>
        <v>6819927.5300000003</v>
      </c>
      <c r="EK174" s="4">
        <f t="shared" si="130"/>
        <v>6819927.5300000003</v>
      </c>
      <c r="EL174" s="4">
        <f t="shared" si="130"/>
        <v>0</v>
      </c>
      <c r="EM174" s="4">
        <f t="shared" ref="EM174:FR174" si="131">EM215</f>
        <v>0</v>
      </c>
      <c r="EN174" s="4">
        <f t="shared" si="131"/>
        <v>4842441.04</v>
      </c>
      <c r="EO174" s="4">
        <f t="shared" si="131"/>
        <v>4842441.04</v>
      </c>
      <c r="EP174" s="4">
        <f t="shared" si="131"/>
        <v>0</v>
      </c>
      <c r="EQ174" s="4">
        <f t="shared" si="131"/>
        <v>4842441.04</v>
      </c>
      <c r="ER174" s="4">
        <f t="shared" si="131"/>
        <v>0</v>
      </c>
      <c r="ES174" s="4">
        <f t="shared" si="131"/>
        <v>0</v>
      </c>
      <c r="ET174" s="4">
        <f t="shared" si="131"/>
        <v>0</v>
      </c>
      <c r="EU174" s="4">
        <f t="shared" si="131"/>
        <v>0</v>
      </c>
      <c r="EV174" s="4">
        <f t="shared" si="131"/>
        <v>0</v>
      </c>
      <c r="EW174" s="4">
        <f t="shared" si="131"/>
        <v>0</v>
      </c>
      <c r="EX174" s="4">
        <f t="shared" si="131"/>
        <v>0</v>
      </c>
      <c r="EY174" s="4">
        <f t="shared" si="131"/>
        <v>0</v>
      </c>
      <c r="EZ174" s="4">
        <f t="shared" si="131"/>
        <v>0</v>
      </c>
      <c r="FA174" s="4">
        <f t="shared" si="131"/>
        <v>0</v>
      </c>
      <c r="FB174" s="4">
        <f t="shared" si="131"/>
        <v>0</v>
      </c>
      <c r="FC174" s="4">
        <f t="shared" si="131"/>
        <v>0</v>
      </c>
      <c r="FD174" s="4">
        <f t="shared" si="131"/>
        <v>0</v>
      </c>
      <c r="FE174" s="4">
        <f t="shared" si="131"/>
        <v>0</v>
      </c>
      <c r="FF174" s="4">
        <f t="shared" si="131"/>
        <v>0</v>
      </c>
      <c r="FG174" s="4">
        <f t="shared" si="131"/>
        <v>0</v>
      </c>
      <c r="FH174" s="4">
        <f t="shared" si="131"/>
        <v>0</v>
      </c>
      <c r="FI174" s="4">
        <f t="shared" si="131"/>
        <v>0</v>
      </c>
      <c r="FJ174" s="4">
        <f t="shared" si="131"/>
        <v>0</v>
      </c>
      <c r="FK174" s="4">
        <f t="shared" si="131"/>
        <v>0</v>
      </c>
      <c r="FL174" s="4">
        <f t="shared" si="131"/>
        <v>0</v>
      </c>
      <c r="FM174" s="4">
        <f t="shared" si="131"/>
        <v>0</v>
      </c>
      <c r="FN174" s="4">
        <f t="shared" si="131"/>
        <v>0</v>
      </c>
      <c r="FO174" s="4">
        <f t="shared" si="131"/>
        <v>0</v>
      </c>
      <c r="FP174" s="4">
        <f t="shared" si="131"/>
        <v>0</v>
      </c>
      <c r="FQ174" s="4">
        <f t="shared" si="131"/>
        <v>0</v>
      </c>
      <c r="FR174" s="4">
        <f t="shared" si="131"/>
        <v>0</v>
      </c>
      <c r="FS174" s="4">
        <f t="shared" ref="FS174:GX174" si="132">FS215</f>
        <v>6819927.5300000003</v>
      </c>
      <c r="FT174" s="4">
        <f t="shared" si="132"/>
        <v>6819927.5300000003</v>
      </c>
      <c r="FU174" s="4">
        <f t="shared" si="132"/>
        <v>0</v>
      </c>
      <c r="FV174" s="4">
        <f t="shared" si="132"/>
        <v>0</v>
      </c>
      <c r="FW174" s="4">
        <f t="shared" si="132"/>
        <v>4842441.04</v>
      </c>
      <c r="FX174" s="4">
        <f t="shared" si="132"/>
        <v>4842441.04</v>
      </c>
      <c r="FY174" s="4">
        <f t="shared" si="132"/>
        <v>0</v>
      </c>
      <c r="FZ174" s="4">
        <f t="shared" si="132"/>
        <v>4842441.04</v>
      </c>
      <c r="GA174" s="4">
        <f t="shared" si="132"/>
        <v>0</v>
      </c>
      <c r="GB174" s="4">
        <f t="shared" si="132"/>
        <v>0</v>
      </c>
      <c r="GC174" s="4">
        <f t="shared" si="132"/>
        <v>0</v>
      </c>
      <c r="GD174" s="4">
        <f t="shared" si="132"/>
        <v>0</v>
      </c>
      <c r="GE174" s="4">
        <f t="shared" si="132"/>
        <v>0</v>
      </c>
      <c r="GF174" s="4">
        <f t="shared" si="132"/>
        <v>0</v>
      </c>
      <c r="GG174" s="4">
        <f t="shared" si="132"/>
        <v>0</v>
      </c>
      <c r="GH174" s="4">
        <f t="shared" si="132"/>
        <v>0</v>
      </c>
      <c r="GI174" s="4">
        <f t="shared" si="132"/>
        <v>0</v>
      </c>
      <c r="GJ174" s="4">
        <f t="shared" si="132"/>
        <v>0</v>
      </c>
      <c r="GK174" s="4">
        <f t="shared" si="132"/>
        <v>0</v>
      </c>
      <c r="GL174" s="4">
        <f t="shared" si="132"/>
        <v>0</v>
      </c>
      <c r="GM174" s="4">
        <f t="shared" si="132"/>
        <v>0</v>
      </c>
      <c r="GN174" s="4">
        <f t="shared" si="132"/>
        <v>0</v>
      </c>
      <c r="GO174" s="4">
        <f t="shared" si="132"/>
        <v>0</v>
      </c>
      <c r="GP174" s="4">
        <f t="shared" si="132"/>
        <v>0</v>
      </c>
      <c r="GQ174" s="4">
        <f t="shared" si="132"/>
        <v>0</v>
      </c>
      <c r="GR174" s="4">
        <f t="shared" si="132"/>
        <v>0</v>
      </c>
      <c r="GS174" s="4">
        <f t="shared" si="132"/>
        <v>0</v>
      </c>
      <c r="GT174" s="4">
        <f t="shared" si="132"/>
        <v>0</v>
      </c>
      <c r="GU174" s="4">
        <f t="shared" si="132"/>
        <v>0</v>
      </c>
      <c r="GV174" s="4">
        <f t="shared" si="132"/>
        <v>0</v>
      </c>
      <c r="GW174" s="4">
        <f t="shared" si="132"/>
        <v>0</v>
      </c>
      <c r="GX174" s="4">
        <f t="shared" si="132"/>
        <v>0</v>
      </c>
    </row>
    <row r="176" spans="1:255" x14ac:dyDescent="0.2">
      <c r="A176" s="2">
        <v>17</v>
      </c>
      <c r="B176" s="2">
        <v>1</v>
      </c>
      <c r="C176" s="2">
        <f>ROW(SmtRes!A220)</f>
        <v>220</v>
      </c>
      <c r="D176" s="2">
        <f>ROW(EtalonRes!A219)</f>
        <v>219</v>
      </c>
      <c r="E176" s="2" t="s">
        <v>256</v>
      </c>
      <c r="F176" s="2" t="s">
        <v>257</v>
      </c>
      <c r="G176" s="2" t="s">
        <v>258</v>
      </c>
      <c r="H176" s="2" t="s">
        <v>259</v>
      </c>
      <c r="I176" s="2">
        <v>44.769788499999997</v>
      </c>
      <c r="J176" s="2">
        <v>0</v>
      </c>
      <c r="K176" s="2">
        <v>44.769788499999997</v>
      </c>
      <c r="L176" s="2"/>
      <c r="M176" s="2"/>
      <c r="N176" s="2"/>
      <c r="O176" s="2">
        <f t="shared" ref="O176:O213" si="133">ROUND(CP176,2)</f>
        <v>26545.13</v>
      </c>
      <c r="P176" s="2">
        <f t="shared" ref="P176:P213" si="134">ROUND((ROUND((AC176*AW176*I176),2)*BC176),2)</f>
        <v>9370.32</v>
      </c>
      <c r="Q176" s="2">
        <f>(ROUND((ROUND((((ET176*1.1))*AV176*I176),2)*BB176),2)+ROUND((ROUND(((AE176-((EU176*1.1)))*AV176*I176),2)*BS176),2))</f>
        <v>2678.53</v>
      </c>
      <c r="R176" s="2">
        <f t="shared" ref="R176:R213" si="135">ROUND((ROUND((AE176*AV176*I176),2)*BS176),2)</f>
        <v>315.67</v>
      </c>
      <c r="S176" s="2">
        <f t="shared" ref="S176:S213" si="136">ROUND((ROUND((AF176*AV176*I176),2)*BA176),2)</f>
        <v>14496.28</v>
      </c>
      <c r="T176" s="2">
        <f t="shared" ref="T176:T213" si="137">ROUND(CU176*I176,2)</f>
        <v>0</v>
      </c>
      <c r="U176" s="2">
        <f t="shared" ref="U176:U213" si="138">CV176*I176</f>
        <v>1098.2029119050001</v>
      </c>
      <c r="V176" s="2">
        <f t="shared" ref="V176:V213" si="139">CW176*I176</f>
        <v>0</v>
      </c>
      <c r="W176" s="2">
        <f t="shared" ref="W176:W213" si="140">ROUND(CX176*I176,2)</f>
        <v>0</v>
      </c>
      <c r="X176" s="2">
        <f t="shared" ref="X176:X213" si="141">ROUND(CY176,2)</f>
        <v>12611.76</v>
      </c>
      <c r="Y176" s="2">
        <f t="shared" ref="Y176:Y213" si="142">ROUND(CZ176,2)</f>
        <v>15221.09</v>
      </c>
      <c r="Z176" s="2"/>
      <c r="AA176" s="2">
        <v>50554564</v>
      </c>
      <c r="AB176" s="2">
        <f t="shared" ref="AB176:AB213" si="143">ROUND((AC176+AD176+AF176),6)</f>
        <v>592.92499999999995</v>
      </c>
      <c r="AC176" s="2">
        <f t="shared" ref="AC176:AC213" si="144">ROUND((ES176),6)</f>
        <v>209.3</v>
      </c>
      <c r="AD176" s="2">
        <f>ROUND(((((ET176*1.1))-((EU176*1.1)))+AE176),6)</f>
        <v>59.829000000000001</v>
      </c>
      <c r="AE176" s="2">
        <f>ROUND(((EU176*1.1)),6)</f>
        <v>7.0510000000000002</v>
      </c>
      <c r="AF176" s="2">
        <f>ROUND(((EV176*1.1)),6)</f>
        <v>323.79599999999999</v>
      </c>
      <c r="AG176" s="2">
        <f t="shared" ref="AG176:AG213" si="145">ROUND((AP176),6)</f>
        <v>0</v>
      </c>
      <c r="AH176" s="2">
        <f>((EW176*1.1))</f>
        <v>24.53</v>
      </c>
      <c r="AI176" s="2">
        <f>((EX176*1.1))</f>
        <v>0</v>
      </c>
      <c r="AJ176" s="2">
        <f t="shared" ref="AJ176:AJ213" si="146">(AS176)</f>
        <v>0</v>
      </c>
      <c r="AK176" s="2">
        <v>558.04999999999995</v>
      </c>
      <c r="AL176" s="2">
        <v>209.3</v>
      </c>
      <c r="AM176" s="2">
        <v>54.39</v>
      </c>
      <c r="AN176" s="2">
        <v>6.41</v>
      </c>
      <c r="AO176" s="2">
        <v>294.36</v>
      </c>
      <c r="AP176" s="2">
        <v>0</v>
      </c>
      <c r="AQ176" s="2">
        <v>22.3</v>
      </c>
      <c r="AR176" s="2">
        <v>0</v>
      </c>
      <c r="AS176" s="2">
        <v>0</v>
      </c>
      <c r="AT176" s="2">
        <v>87</v>
      </c>
      <c r="AU176" s="2">
        <v>105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260</v>
      </c>
      <c r="BK176" s="2"/>
      <c r="BL176" s="2"/>
      <c r="BM176" s="2">
        <v>80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87</v>
      </c>
      <c r="CA176" s="2">
        <v>105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ref="CP176:CP213" si="147">(P176+Q176+S176)</f>
        <v>26545.13</v>
      </c>
      <c r="CQ176" s="2">
        <f t="shared" ref="CQ176:CQ213" si="148">ROUND((ROUND((AC176*AW176*1),2)*BC176),2)</f>
        <v>209.3</v>
      </c>
      <c r="CR176" s="2">
        <f>(ROUND((ROUND((((ET176*1.1))*AV176*1),2)*BB176),2)+ROUND((ROUND(((AE176-((EU176*1.1)))*AV176*1),2)*BS176),2))</f>
        <v>59.83</v>
      </c>
      <c r="CS176" s="2">
        <f t="shared" ref="CS176:CS213" si="149">ROUND((ROUND((AE176*AV176*1),2)*BS176),2)</f>
        <v>7.05</v>
      </c>
      <c r="CT176" s="2">
        <f t="shared" ref="CT176:CT213" si="150">ROUND((ROUND((AF176*AV176*1),2)*BA176),2)</f>
        <v>323.8</v>
      </c>
      <c r="CU176" s="2">
        <f t="shared" ref="CU176:CU213" si="151">AG176</f>
        <v>0</v>
      </c>
      <c r="CV176" s="2">
        <f t="shared" ref="CV176:CV213" si="152">(AH176*AV176)</f>
        <v>24.53</v>
      </c>
      <c r="CW176" s="2">
        <f t="shared" ref="CW176:CW213" si="153">AI176</f>
        <v>0</v>
      </c>
      <c r="CX176" s="2">
        <f t="shared" ref="CX176:CX213" si="154">AJ176</f>
        <v>0</v>
      </c>
      <c r="CY176" s="2">
        <f>((S176*BZ176)/100)</f>
        <v>12611.7636</v>
      </c>
      <c r="CZ176" s="2">
        <f>((S176*CA176)/100)</f>
        <v>15221.094000000001</v>
      </c>
      <c r="DA176" s="2"/>
      <c r="DB176" s="2"/>
      <c r="DC176" s="2" t="s">
        <v>3</v>
      </c>
      <c r="DD176" s="2" t="s">
        <v>3</v>
      </c>
      <c r="DE176" s="2" t="s">
        <v>21</v>
      </c>
      <c r="DF176" s="2" t="s">
        <v>21</v>
      </c>
      <c r="DG176" s="2" t="s">
        <v>21</v>
      </c>
      <c r="DH176" s="2" t="s">
        <v>3</v>
      </c>
      <c r="DI176" s="2" t="s">
        <v>21</v>
      </c>
      <c r="DJ176" s="2" t="s">
        <v>21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1013</v>
      </c>
      <c r="DV176" s="2" t="s">
        <v>259</v>
      </c>
      <c r="DW176" s="2" t="s">
        <v>259</v>
      </c>
      <c r="DX176" s="2">
        <v>1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49573341</v>
      </c>
      <c r="EF176" s="2">
        <v>30</v>
      </c>
      <c r="EG176" s="2" t="s">
        <v>70</v>
      </c>
      <c r="EH176" s="2">
        <v>0</v>
      </c>
      <c r="EI176" s="2" t="s">
        <v>3</v>
      </c>
      <c r="EJ176" s="2">
        <v>1</v>
      </c>
      <c r="EK176" s="2">
        <v>80</v>
      </c>
      <c r="EL176" s="2" t="s">
        <v>261</v>
      </c>
      <c r="EM176" s="2" t="s">
        <v>262</v>
      </c>
      <c r="EN176" s="2"/>
      <c r="EO176" s="2" t="s">
        <v>3</v>
      </c>
      <c r="EP176" s="2"/>
      <c r="EQ176" s="2">
        <v>131072</v>
      </c>
      <c r="ER176" s="2">
        <v>558.04999999999995</v>
      </c>
      <c r="ES176" s="2">
        <v>209.3</v>
      </c>
      <c r="ET176" s="2">
        <v>54.39</v>
      </c>
      <c r="EU176" s="2">
        <v>6.41</v>
      </c>
      <c r="EV176" s="2">
        <v>294.36</v>
      </c>
      <c r="EW176" s="2">
        <v>22.3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ref="FR176:FR213" si="155">ROUND(IF(BI176=3,GM176,0),2)</f>
        <v>0</v>
      </c>
      <c r="FS176" s="2">
        <v>0</v>
      </c>
      <c r="FT176" s="2"/>
      <c r="FU176" s="2"/>
      <c r="FV176" s="2"/>
      <c r="FW176" s="2"/>
      <c r="FX176" s="2">
        <v>87</v>
      </c>
      <c r="FY176" s="2">
        <v>105</v>
      </c>
      <c r="FZ176" s="2"/>
      <c r="GA176" s="2" t="s">
        <v>3</v>
      </c>
      <c r="GB176" s="2"/>
      <c r="GC176" s="2"/>
      <c r="GD176" s="2">
        <v>0</v>
      </c>
      <c r="GE176" s="2"/>
      <c r="GF176" s="2">
        <v>1708445827</v>
      </c>
      <c r="GG176" s="2">
        <v>2</v>
      </c>
      <c r="GH176" s="2">
        <v>1</v>
      </c>
      <c r="GI176" s="2">
        <v>-2</v>
      </c>
      <c r="GJ176" s="2">
        <v>0</v>
      </c>
      <c r="GK176" s="2">
        <f>ROUND(R176*(R12)/100,2)</f>
        <v>552.41999999999996</v>
      </c>
      <c r="GL176" s="2">
        <f t="shared" ref="GL176:GL213" si="156">ROUND(IF(AND(BH176=3,BI176=3,FS176&lt;&gt;0),P176,0),2)</f>
        <v>0</v>
      </c>
      <c r="GM176" s="2">
        <f t="shared" ref="GM176:GM213" si="157">ROUND(O176+X176+Y176+GK176,2)+GX176</f>
        <v>54930.400000000001</v>
      </c>
      <c r="GN176" s="2">
        <f t="shared" ref="GN176:GN213" si="158">IF(OR(BI176=0,BI176=1),GM176-GX176,0)</f>
        <v>54930.400000000001</v>
      </c>
      <c r="GO176" s="2">
        <f t="shared" ref="GO176:GO213" si="159">IF(BI176=2,GM176-GX176,0)</f>
        <v>0</v>
      </c>
      <c r="GP176" s="2">
        <f t="shared" ref="GP176:GP213" si="160">IF(BI176=4,GM176-GX176,0)</f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ref="GV176:GV213" si="161">ROUND((GT176),6)</f>
        <v>0</v>
      </c>
      <c r="GW176" s="2">
        <v>1</v>
      </c>
      <c r="GX176" s="2">
        <f t="shared" ref="GX176:GX213" si="162">ROUND(HC176*I176,2)</f>
        <v>0</v>
      </c>
      <c r="GY176" s="2"/>
      <c r="GZ176" s="2"/>
      <c r="HA176" s="2">
        <v>0</v>
      </c>
      <c r="HB176" s="2">
        <v>0</v>
      </c>
      <c r="HC176" s="2">
        <f t="shared" ref="HC176:HC213" si="163">GV176*GW176</f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C177">
        <f>ROW(SmtRes!A240)</f>
        <v>240</v>
      </c>
      <c r="D177">
        <f>ROW(EtalonRes!A234)</f>
        <v>234</v>
      </c>
      <c r="E177" t="s">
        <v>256</v>
      </c>
      <c r="F177" t="s">
        <v>257</v>
      </c>
      <c r="G177" t="s">
        <v>258</v>
      </c>
      <c r="H177" t="s">
        <v>259</v>
      </c>
      <c r="I177">
        <v>44.769788499999997</v>
      </c>
      <c r="J177">
        <v>0</v>
      </c>
      <c r="K177">
        <v>44.769788499999997</v>
      </c>
      <c r="O177">
        <f t="shared" si="133"/>
        <v>620572.43999999994</v>
      </c>
      <c r="P177">
        <f t="shared" si="134"/>
        <v>94546.53</v>
      </c>
      <c r="Q177">
        <f>(ROUND((ROUND((((ET177*1.1))*AV177*I177),2)*BB177),2)+ROUND((ROUND(((AE177-((EU177*1.1)))*AV177*I177),2)*BS177),2))</f>
        <v>31847.72</v>
      </c>
      <c r="R177">
        <f t="shared" si="135"/>
        <v>10761.19</v>
      </c>
      <c r="S177">
        <f t="shared" si="136"/>
        <v>494178.19</v>
      </c>
      <c r="T177">
        <f t="shared" si="137"/>
        <v>0</v>
      </c>
      <c r="U177">
        <f t="shared" si="138"/>
        <v>1098.2029119050001</v>
      </c>
      <c r="V177">
        <f t="shared" si="139"/>
        <v>0</v>
      </c>
      <c r="W177">
        <f t="shared" si="140"/>
        <v>0</v>
      </c>
      <c r="X177">
        <f t="shared" si="141"/>
        <v>355808.3</v>
      </c>
      <c r="Y177">
        <f t="shared" si="142"/>
        <v>252030.88</v>
      </c>
      <c r="AA177">
        <v>50554565</v>
      </c>
      <c r="AB177">
        <f t="shared" si="143"/>
        <v>592.92499999999995</v>
      </c>
      <c r="AC177">
        <f t="shared" si="144"/>
        <v>209.3</v>
      </c>
      <c r="AD177">
        <f>ROUND(((((ET177*1.1))-((EU177*1.1)))+AE177),6)</f>
        <v>59.829000000000001</v>
      </c>
      <c r="AE177">
        <f>ROUND(((EU177*1.1)),6)</f>
        <v>7.0510000000000002</v>
      </c>
      <c r="AF177">
        <f>ROUND(((EV177*1.1)),6)</f>
        <v>323.79599999999999</v>
      </c>
      <c r="AG177">
        <f t="shared" si="145"/>
        <v>0</v>
      </c>
      <c r="AH177">
        <f>((EW177*1.1))</f>
        <v>24.53</v>
      </c>
      <c r="AI177">
        <f>((EX177*1.1))</f>
        <v>0</v>
      </c>
      <c r="AJ177">
        <f t="shared" si="146"/>
        <v>0</v>
      </c>
      <c r="AK177">
        <v>558.04999999999995</v>
      </c>
      <c r="AL177">
        <v>209.3</v>
      </c>
      <c r="AM177">
        <v>54.39</v>
      </c>
      <c r="AN177">
        <v>6.41</v>
      </c>
      <c r="AO177">
        <v>294.36</v>
      </c>
      <c r="AP177">
        <v>0</v>
      </c>
      <c r="AQ177">
        <v>22.3</v>
      </c>
      <c r="AR177">
        <v>0</v>
      </c>
      <c r="AS177">
        <v>0</v>
      </c>
      <c r="AT177">
        <v>72</v>
      </c>
      <c r="AU177">
        <v>51</v>
      </c>
      <c r="AV177">
        <v>1</v>
      </c>
      <c r="AW177">
        <v>1</v>
      </c>
      <c r="AZ177">
        <v>1</v>
      </c>
      <c r="BA177">
        <v>34.090000000000003</v>
      </c>
      <c r="BB177">
        <v>11.89</v>
      </c>
      <c r="BC177">
        <v>10.09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260</v>
      </c>
      <c r="BM177">
        <v>80</v>
      </c>
      <c r="BN177">
        <v>0</v>
      </c>
      <c r="BO177" t="s">
        <v>257</v>
      </c>
      <c r="BP177">
        <v>1</v>
      </c>
      <c r="BQ177">
        <v>30</v>
      </c>
      <c r="BR177">
        <v>0</v>
      </c>
      <c r="BS177">
        <v>34.090000000000003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72</v>
      </c>
      <c r="CA177">
        <v>51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47"/>
        <v>620572.43999999994</v>
      </c>
      <c r="CQ177">
        <f t="shared" si="148"/>
        <v>2111.84</v>
      </c>
      <c r="CR177">
        <f>(ROUND((ROUND((((ET177*1.1))*AV177*1),2)*BB177),2)+ROUND((ROUND(((AE177-((EU177*1.1)))*AV177*1),2)*BS177),2))</f>
        <v>711.38</v>
      </c>
      <c r="CS177">
        <f t="shared" si="149"/>
        <v>240.33</v>
      </c>
      <c r="CT177">
        <f t="shared" si="150"/>
        <v>11038.34</v>
      </c>
      <c r="CU177">
        <f t="shared" si="151"/>
        <v>0</v>
      </c>
      <c r="CV177">
        <f t="shared" si="152"/>
        <v>24.53</v>
      </c>
      <c r="CW177">
        <f t="shared" si="153"/>
        <v>0</v>
      </c>
      <c r="CX177">
        <f t="shared" si="154"/>
        <v>0</v>
      </c>
      <c r="CY177">
        <f>S177*(BZ177/100)</f>
        <v>355808.29680000001</v>
      </c>
      <c r="CZ177">
        <f>S177*(CA177/100)</f>
        <v>252030.8769</v>
      </c>
      <c r="DC177" t="s">
        <v>3</v>
      </c>
      <c r="DD177" t="s">
        <v>3</v>
      </c>
      <c r="DE177" t="s">
        <v>21</v>
      </c>
      <c r="DF177" t="s">
        <v>21</v>
      </c>
      <c r="DG177" t="s">
        <v>21</v>
      </c>
      <c r="DH177" t="s">
        <v>3</v>
      </c>
      <c r="DI177" t="s">
        <v>21</v>
      </c>
      <c r="DJ177" t="s">
        <v>21</v>
      </c>
      <c r="DK177" t="s">
        <v>3</v>
      </c>
      <c r="DL177" t="s">
        <v>3</v>
      </c>
      <c r="DM177" t="s">
        <v>3</v>
      </c>
      <c r="DN177">
        <v>87</v>
      </c>
      <c r="DO177">
        <v>105</v>
      </c>
      <c r="DP177">
        <v>1</v>
      </c>
      <c r="DQ177">
        <v>1</v>
      </c>
      <c r="DU177">
        <v>1013</v>
      </c>
      <c r="DV177" t="s">
        <v>259</v>
      </c>
      <c r="DW177" t="s">
        <v>259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49573341</v>
      </c>
      <c r="EF177">
        <v>30</v>
      </c>
      <c r="EG177" t="s">
        <v>70</v>
      </c>
      <c r="EH177">
        <v>0</v>
      </c>
      <c r="EI177" t="s">
        <v>3</v>
      </c>
      <c r="EJ177">
        <v>1</v>
      </c>
      <c r="EK177">
        <v>80</v>
      </c>
      <c r="EL177" t="s">
        <v>261</v>
      </c>
      <c r="EM177" t="s">
        <v>262</v>
      </c>
      <c r="EO177" t="s">
        <v>3</v>
      </c>
      <c r="EQ177">
        <v>131072</v>
      </c>
      <c r="ER177">
        <v>558.04999999999995</v>
      </c>
      <c r="ES177">
        <v>209.3</v>
      </c>
      <c r="ET177">
        <v>54.39</v>
      </c>
      <c r="EU177">
        <v>6.41</v>
      </c>
      <c r="EV177">
        <v>294.36</v>
      </c>
      <c r="EW177">
        <v>22.3</v>
      </c>
      <c r="EX177">
        <v>0</v>
      </c>
      <c r="EY177">
        <v>0</v>
      </c>
      <c r="FQ177">
        <v>0</v>
      </c>
      <c r="FR177">
        <f t="shared" si="155"/>
        <v>0</v>
      </c>
      <c r="FS177">
        <v>0</v>
      </c>
      <c r="FX177">
        <v>87</v>
      </c>
      <c r="FY177">
        <v>105</v>
      </c>
      <c r="GA177" t="s">
        <v>3</v>
      </c>
      <c r="GD177">
        <v>0</v>
      </c>
      <c r="GF177">
        <v>1708445827</v>
      </c>
      <c r="GG177">
        <v>2</v>
      </c>
      <c r="GH177">
        <v>1</v>
      </c>
      <c r="GI177">
        <v>2</v>
      </c>
      <c r="GJ177">
        <v>0</v>
      </c>
      <c r="GK177">
        <f>ROUND(R177*(S12)/100,2)</f>
        <v>17217.900000000001</v>
      </c>
      <c r="GL177">
        <f t="shared" si="156"/>
        <v>0</v>
      </c>
      <c r="GM177">
        <f t="shared" si="157"/>
        <v>1245629.52</v>
      </c>
      <c r="GN177">
        <f t="shared" si="158"/>
        <v>1245629.52</v>
      </c>
      <c r="GO177">
        <f t="shared" si="159"/>
        <v>0</v>
      </c>
      <c r="GP177">
        <f t="shared" si="160"/>
        <v>0</v>
      </c>
      <c r="GR177">
        <v>0</v>
      </c>
      <c r="GS177">
        <v>3</v>
      </c>
      <c r="GT177">
        <v>0</v>
      </c>
      <c r="GU177" t="s">
        <v>3</v>
      </c>
      <c r="GV177">
        <f t="shared" si="161"/>
        <v>0</v>
      </c>
      <c r="GW177">
        <v>1</v>
      </c>
      <c r="GX177">
        <f t="shared" si="162"/>
        <v>0</v>
      </c>
      <c r="HA177">
        <v>0</v>
      </c>
      <c r="HB177">
        <v>0</v>
      </c>
      <c r="HC177">
        <f t="shared" si="16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18</v>
      </c>
      <c r="B178" s="2">
        <v>1</v>
      </c>
      <c r="C178" s="2">
        <v>207</v>
      </c>
      <c r="D178" s="2"/>
      <c r="E178" s="2" t="s">
        <v>263</v>
      </c>
      <c r="F178" s="2" t="s">
        <v>264</v>
      </c>
      <c r="G178" s="2" t="s">
        <v>265</v>
      </c>
      <c r="H178" s="2" t="s">
        <v>52</v>
      </c>
      <c r="I178" s="2">
        <f>I176*J178</f>
        <v>4.2179510000000002</v>
      </c>
      <c r="J178" s="2">
        <v>9.4214226631872525E-2</v>
      </c>
      <c r="K178" s="2">
        <v>9.4214229999999996E-2</v>
      </c>
      <c r="L178" s="2"/>
      <c r="M178" s="2"/>
      <c r="N178" s="2"/>
      <c r="O178" s="2">
        <f t="shared" si="133"/>
        <v>29842.3</v>
      </c>
      <c r="P178" s="2">
        <f t="shared" si="134"/>
        <v>29842.3</v>
      </c>
      <c r="Q178" s="2">
        <f t="shared" ref="Q178:Q189" si="164">(ROUND((ROUND(((ET178)*AV178*I178),2)*BB178),2)+ROUND((ROUND(((AE178-(EU178))*AV178*I178),2)*BS178),2))</f>
        <v>0</v>
      </c>
      <c r="R178" s="2">
        <f t="shared" si="135"/>
        <v>0</v>
      </c>
      <c r="S178" s="2">
        <f t="shared" si="136"/>
        <v>0</v>
      </c>
      <c r="T178" s="2">
        <f t="shared" si="137"/>
        <v>0</v>
      </c>
      <c r="U178" s="2">
        <f t="shared" si="138"/>
        <v>0</v>
      </c>
      <c r="V178" s="2">
        <f t="shared" si="139"/>
        <v>0</v>
      </c>
      <c r="W178" s="2">
        <f t="shared" si="140"/>
        <v>0</v>
      </c>
      <c r="X178" s="2">
        <f t="shared" si="141"/>
        <v>0</v>
      </c>
      <c r="Y178" s="2">
        <f t="shared" si="142"/>
        <v>0</v>
      </c>
      <c r="Z178" s="2"/>
      <c r="AA178" s="2">
        <v>50554564</v>
      </c>
      <c r="AB178" s="2">
        <f t="shared" si="143"/>
        <v>7075.07</v>
      </c>
      <c r="AC178" s="2">
        <f t="shared" si="144"/>
        <v>7075.07</v>
      </c>
      <c r="AD178" s="2">
        <f t="shared" ref="AD178:AD189" si="165">ROUND((((ET178)-(EU178))+AE178),6)</f>
        <v>0</v>
      </c>
      <c r="AE178" s="2">
        <f t="shared" ref="AE178:AE189" si="166">ROUND((EU178),6)</f>
        <v>0</v>
      </c>
      <c r="AF178" s="2">
        <f t="shared" ref="AF178:AF189" si="167">ROUND((EV178),6)</f>
        <v>0</v>
      </c>
      <c r="AG178" s="2">
        <f t="shared" si="145"/>
        <v>0</v>
      </c>
      <c r="AH178" s="2">
        <f t="shared" ref="AH178:AH189" si="168">(EW178)</f>
        <v>0</v>
      </c>
      <c r="AI178" s="2">
        <f t="shared" ref="AI178:AI189" si="169">(EX178)</f>
        <v>0</v>
      </c>
      <c r="AJ178" s="2">
        <f t="shared" si="146"/>
        <v>0</v>
      </c>
      <c r="AK178" s="2">
        <v>7075.07</v>
      </c>
      <c r="AL178" s="2">
        <v>7075.07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87</v>
      </c>
      <c r="AU178" s="2">
        <v>105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266</v>
      </c>
      <c r="BK178" s="2"/>
      <c r="BL178" s="2"/>
      <c r="BM178" s="2">
        <v>80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87</v>
      </c>
      <c r="CA178" s="2">
        <v>105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47"/>
        <v>29842.3</v>
      </c>
      <c r="CQ178" s="2">
        <f t="shared" si="148"/>
        <v>7075.07</v>
      </c>
      <c r="CR178" s="2">
        <f t="shared" ref="CR178:CR189" si="170">(ROUND((ROUND(((ET178)*AV178*1),2)*BB178),2)+ROUND((ROUND(((AE178-(EU178))*AV178*1),2)*BS178),2))</f>
        <v>0</v>
      </c>
      <c r="CS178" s="2">
        <f t="shared" si="149"/>
        <v>0</v>
      </c>
      <c r="CT178" s="2">
        <f t="shared" si="150"/>
        <v>0</v>
      </c>
      <c r="CU178" s="2">
        <f t="shared" si="151"/>
        <v>0</v>
      </c>
      <c r="CV178" s="2">
        <f t="shared" si="152"/>
        <v>0</v>
      </c>
      <c r="CW178" s="2">
        <f t="shared" si="153"/>
        <v>0</v>
      </c>
      <c r="CX178" s="2">
        <f t="shared" si="154"/>
        <v>0</v>
      </c>
      <c r="CY178" s="2">
        <f>((S178*BZ178)/100)</f>
        <v>0</v>
      </c>
      <c r="CZ178" s="2">
        <f>((S178*CA178)/100)</f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1009</v>
      </c>
      <c r="DV178" s="2" t="s">
        <v>52</v>
      </c>
      <c r="DW178" s="2" t="s">
        <v>52</v>
      </c>
      <c r="DX178" s="2">
        <v>1000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49573341</v>
      </c>
      <c r="EF178" s="2">
        <v>30</v>
      </c>
      <c r="EG178" s="2" t="s">
        <v>70</v>
      </c>
      <c r="EH178" s="2">
        <v>0</v>
      </c>
      <c r="EI178" s="2" t="s">
        <v>3</v>
      </c>
      <c r="EJ178" s="2">
        <v>1</v>
      </c>
      <c r="EK178" s="2">
        <v>80</v>
      </c>
      <c r="EL178" s="2" t="s">
        <v>261</v>
      </c>
      <c r="EM178" s="2" t="s">
        <v>262</v>
      </c>
      <c r="EN178" s="2"/>
      <c r="EO178" s="2" t="s">
        <v>3</v>
      </c>
      <c r="EP178" s="2"/>
      <c r="EQ178" s="2">
        <v>1310720</v>
      </c>
      <c r="ER178" s="2">
        <v>7075.07</v>
      </c>
      <c r="ES178" s="2">
        <v>7075.07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55"/>
        <v>0</v>
      </c>
      <c r="FS178" s="2">
        <v>0</v>
      </c>
      <c r="FT178" s="2"/>
      <c r="FU178" s="2"/>
      <c r="FV178" s="2"/>
      <c r="FW178" s="2"/>
      <c r="FX178" s="2">
        <v>87</v>
      </c>
      <c r="FY178" s="2">
        <v>105</v>
      </c>
      <c r="FZ178" s="2"/>
      <c r="GA178" s="2" t="s">
        <v>3</v>
      </c>
      <c r="GB178" s="2"/>
      <c r="GC178" s="2"/>
      <c r="GD178" s="2">
        <v>0</v>
      </c>
      <c r="GE178" s="2"/>
      <c r="GF178" s="2">
        <v>1071688265</v>
      </c>
      <c r="GG178" s="2">
        <v>2</v>
      </c>
      <c r="GH178" s="2">
        <v>1</v>
      </c>
      <c r="GI178" s="2">
        <v>-2</v>
      </c>
      <c r="GJ178" s="2">
        <v>0</v>
      </c>
      <c r="GK178" s="2">
        <f>ROUND(R178*(R12)/100,2)</f>
        <v>0</v>
      </c>
      <c r="GL178" s="2">
        <f t="shared" si="156"/>
        <v>0</v>
      </c>
      <c r="GM178" s="2">
        <f t="shared" si="157"/>
        <v>29842.3</v>
      </c>
      <c r="GN178" s="2">
        <f t="shared" si="158"/>
        <v>29842.3</v>
      </c>
      <c r="GO178" s="2">
        <f t="shared" si="159"/>
        <v>0</v>
      </c>
      <c r="GP178" s="2">
        <f t="shared" si="160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161"/>
        <v>0</v>
      </c>
      <c r="GW178" s="2">
        <v>1</v>
      </c>
      <c r="GX178" s="2">
        <f t="shared" si="162"/>
        <v>0</v>
      </c>
      <c r="GY178" s="2"/>
      <c r="GZ178" s="2"/>
      <c r="HA178" s="2">
        <v>0</v>
      </c>
      <c r="HB178" s="2">
        <v>0</v>
      </c>
      <c r="HC178" s="2">
        <f t="shared" si="163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18</v>
      </c>
      <c r="B179">
        <v>1</v>
      </c>
      <c r="C179">
        <v>227</v>
      </c>
      <c r="E179" t="s">
        <v>263</v>
      </c>
      <c r="F179" t="s">
        <v>264</v>
      </c>
      <c r="G179" t="s">
        <v>265</v>
      </c>
      <c r="H179" t="s">
        <v>52</v>
      </c>
      <c r="I179">
        <f>I177*J179</f>
        <v>4.2179510000000002</v>
      </c>
      <c r="J179">
        <v>9.4214226631872525E-2</v>
      </c>
      <c r="K179">
        <v>9.4214229999999996E-2</v>
      </c>
      <c r="O179">
        <f t="shared" si="133"/>
        <v>335427.45</v>
      </c>
      <c r="P179">
        <f t="shared" si="134"/>
        <v>335427.45</v>
      </c>
      <c r="Q179">
        <f t="shared" si="164"/>
        <v>0</v>
      </c>
      <c r="R179">
        <f t="shared" si="135"/>
        <v>0</v>
      </c>
      <c r="S179">
        <f t="shared" si="136"/>
        <v>0</v>
      </c>
      <c r="T179">
        <f t="shared" si="137"/>
        <v>0</v>
      </c>
      <c r="U179">
        <f t="shared" si="138"/>
        <v>0</v>
      </c>
      <c r="V179">
        <f t="shared" si="139"/>
        <v>0</v>
      </c>
      <c r="W179">
        <f t="shared" si="140"/>
        <v>0</v>
      </c>
      <c r="X179">
        <f t="shared" si="141"/>
        <v>0</v>
      </c>
      <c r="Y179">
        <f t="shared" si="142"/>
        <v>0</v>
      </c>
      <c r="AA179">
        <v>50554565</v>
      </c>
      <c r="AB179">
        <f t="shared" si="143"/>
        <v>7075.07</v>
      </c>
      <c r="AC179">
        <f t="shared" si="144"/>
        <v>7075.07</v>
      </c>
      <c r="AD179">
        <f t="shared" si="165"/>
        <v>0</v>
      </c>
      <c r="AE179">
        <f t="shared" si="166"/>
        <v>0</v>
      </c>
      <c r="AF179">
        <f t="shared" si="167"/>
        <v>0</v>
      </c>
      <c r="AG179">
        <f t="shared" si="145"/>
        <v>0</v>
      </c>
      <c r="AH179">
        <f t="shared" si="168"/>
        <v>0</v>
      </c>
      <c r="AI179">
        <f t="shared" si="169"/>
        <v>0</v>
      </c>
      <c r="AJ179">
        <f t="shared" si="146"/>
        <v>0</v>
      </c>
      <c r="AK179">
        <v>7075.07</v>
      </c>
      <c r="AL179">
        <v>7075.07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11.24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266</v>
      </c>
      <c r="BM179">
        <v>80</v>
      </c>
      <c r="BN179">
        <v>0</v>
      </c>
      <c r="BO179" t="s">
        <v>264</v>
      </c>
      <c r="BP179">
        <v>1</v>
      </c>
      <c r="BQ179">
        <v>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47"/>
        <v>335427.45</v>
      </c>
      <c r="CQ179">
        <f t="shared" si="148"/>
        <v>79523.789999999994</v>
      </c>
      <c r="CR179">
        <f t="shared" si="170"/>
        <v>0</v>
      </c>
      <c r="CS179">
        <f t="shared" si="149"/>
        <v>0</v>
      </c>
      <c r="CT179">
        <f t="shared" si="150"/>
        <v>0</v>
      </c>
      <c r="CU179">
        <f t="shared" si="151"/>
        <v>0</v>
      </c>
      <c r="CV179">
        <f t="shared" si="152"/>
        <v>0</v>
      </c>
      <c r="CW179">
        <f t="shared" si="153"/>
        <v>0</v>
      </c>
      <c r="CX179">
        <f t="shared" si="154"/>
        <v>0</v>
      </c>
      <c r="CY179">
        <f>S179*(BZ179/100)</f>
        <v>0</v>
      </c>
      <c r="CZ179">
        <f>S179*(CA179/100)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87</v>
      </c>
      <c r="DO179">
        <v>105</v>
      </c>
      <c r="DP179">
        <v>1</v>
      </c>
      <c r="DQ179">
        <v>1</v>
      </c>
      <c r="DU179">
        <v>1009</v>
      </c>
      <c r="DV179" t="s">
        <v>52</v>
      </c>
      <c r="DW179" t="s">
        <v>52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49573341</v>
      </c>
      <c r="EF179">
        <v>30</v>
      </c>
      <c r="EG179" t="s">
        <v>70</v>
      </c>
      <c r="EH179">
        <v>0</v>
      </c>
      <c r="EI179" t="s">
        <v>3</v>
      </c>
      <c r="EJ179">
        <v>1</v>
      </c>
      <c r="EK179">
        <v>80</v>
      </c>
      <c r="EL179" t="s">
        <v>261</v>
      </c>
      <c r="EM179" t="s">
        <v>262</v>
      </c>
      <c r="EO179" t="s">
        <v>3</v>
      </c>
      <c r="EQ179">
        <v>1310720</v>
      </c>
      <c r="ER179">
        <v>7075.07</v>
      </c>
      <c r="ES179">
        <v>7075.07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55"/>
        <v>0</v>
      </c>
      <c r="FS179">
        <v>0</v>
      </c>
      <c r="FX179">
        <v>87</v>
      </c>
      <c r="FY179">
        <v>105</v>
      </c>
      <c r="GA179" t="s">
        <v>3</v>
      </c>
      <c r="GD179">
        <v>0</v>
      </c>
      <c r="GF179">
        <v>1071688265</v>
      </c>
      <c r="GG179">
        <v>2</v>
      </c>
      <c r="GH179">
        <v>1</v>
      </c>
      <c r="GI179">
        <v>2</v>
      </c>
      <c r="GJ179">
        <v>0</v>
      </c>
      <c r="GK179">
        <f>ROUND(R179*(S12)/100,2)</f>
        <v>0</v>
      </c>
      <c r="GL179">
        <f t="shared" si="156"/>
        <v>0</v>
      </c>
      <c r="GM179">
        <f t="shared" si="157"/>
        <v>335427.45</v>
      </c>
      <c r="GN179">
        <f t="shared" si="158"/>
        <v>335427.45</v>
      </c>
      <c r="GO179">
        <f t="shared" si="159"/>
        <v>0</v>
      </c>
      <c r="GP179">
        <f t="shared" si="160"/>
        <v>0</v>
      </c>
      <c r="GR179">
        <v>0</v>
      </c>
      <c r="GS179">
        <v>3</v>
      </c>
      <c r="GT179">
        <v>0</v>
      </c>
      <c r="GU179" t="s">
        <v>3</v>
      </c>
      <c r="GV179">
        <f t="shared" si="161"/>
        <v>0</v>
      </c>
      <c r="GW179">
        <v>1</v>
      </c>
      <c r="GX179">
        <f t="shared" si="162"/>
        <v>0</v>
      </c>
      <c r="HA179">
        <v>0</v>
      </c>
      <c r="HB179">
        <v>0</v>
      </c>
      <c r="HC179">
        <f t="shared" si="16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18</v>
      </c>
      <c r="B180" s="2">
        <v>1</v>
      </c>
      <c r="C180" s="2">
        <v>208</v>
      </c>
      <c r="D180" s="2"/>
      <c r="E180" s="2" t="s">
        <v>267</v>
      </c>
      <c r="F180" s="2" t="s">
        <v>264</v>
      </c>
      <c r="G180" s="2" t="s">
        <v>268</v>
      </c>
      <c r="H180" s="2" t="s">
        <v>52</v>
      </c>
      <c r="I180" s="2">
        <f>I176*J180</f>
        <v>21.107555000000001</v>
      </c>
      <c r="J180" s="2">
        <v>0.47146872270794854</v>
      </c>
      <c r="K180" s="2">
        <v>0.47146872000000001</v>
      </c>
      <c r="L180" s="2"/>
      <c r="M180" s="2"/>
      <c r="N180" s="2"/>
      <c r="O180" s="2">
        <f t="shared" si="133"/>
        <v>149337.43</v>
      </c>
      <c r="P180" s="2">
        <f t="shared" si="134"/>
        <v>149337.43</v>
      </c>
      <c r="Q180" s="2">
        <f t="shared" si="164"/>
        <v>0</v>
      </c>
      <c r="R180" s="2">
        <f t="shared" si="135"/>
        <v>0</v>
      </c>
      <c r="S180" s="2">
        <f t="shared" si="136"/>
        <v>0</v>
      </c>
      <c r="T180" s="2">
        <f t="shared" si="137"/>
        <v>0</v>
      </c>
      <c r="U180" s="2">
        <f t="shared" si="138"/>
        <v>0</v>
      </c>
      <c r="V180" s="2">
        <f t="shared" si="139"/>
        <v>0</v>
      </c>
      <c r="W180" s="2">
        <f t="shared" si="140"/>
        <v>0</v>
      </c>
      <c r="X180" s="2">
        <f t="shared" si="141"/>
        <v>0</v>
      </c>
      <c r="Y180" s="2">
        <f t="shared" si="142"/>
        <v>0</v>
      </c>
      <c r="Z180" s="2"/>
      <c r="AA180" s="2">
        <v>50554564</v>
      </c>
      <c r="AB180" s="2">
        <f t="shared" si="143"/>
        <v>7075.07</v>
      </c>
      <c r="AC180" s="2">
        <f t="shared" si="144"/>
        <v>7075.07</v>
      </c>
      <c r="AD180" s="2">
        <f t="shared" si="165"/>
        <v>0</v>
      </c>
      <c r="AE180" s="2">
        <f t="shared" si="166"/>
        <v>0</v>
      </c>
      <c r="AF180" s="2">
        <f t="shared" si="167"/>
        <v>0</v>
      </c>
      <c r="AG180" s="2">
        <f t="shared" si="145"/>
        <v>0</v>
      </c>
      <c r="AH180" s="2">
        <f t="shared" si="168"/>
        <v>0</v>
      </c>
      <c r="AI180" s="2">
        <f t="shared" si="169"/>
        <v>0</v>
      </c>
      <c r="AJ180" s="2">
        <f t="shared" si="146"/>
        <v>0</v>
      </c>
      <c r="AK180" s="2">
        <v>7075.07</v>
      </c>
      <c r="AL180" s="2">
        <v>7075.07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87</v>
      </c>
      <c r="AU180" s="2">
        <v>105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266</v>
      </c>
      <c r="BK180" s="2"/>
      <c r="BL180" s="2"/>
      <c r="BM180" s="2">
        <v>80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87</v>
      </c>
      <c r="CA180" s="2">
        <v>105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47"/>
        <v>149337.43</v>
      </c>
      <c r="CQ180" s="2">
        <f t="shared" si="148"/>
        <v>7075.07</v>
      </c>
      <c r="CR180" s="2">
        <f t="shared" si="170"/>
        <v>0</v>
      </c>
      <c r="CS180" s="2">
        <f t="shared" si="149"/>
        <v>0</v>
      </c>
      <c r="CT180" s="2">
        <f t="shared" si="150"/>
        <v>0</v>
      </c>
      <c r="CU180" s="2">
        <f t="shared" si="151"/>
        <v>0</v>
      </c>
      <c r="CV180" s="2">
        <f t="shared" si="152"/>
        <v>0</v>
      </c>
      <c r="CW180" s="2">
        <f t="shared" si="153"/>
        <v>0</v>
      </c>
      <c r="CX180" s="2">
        <f t="shared" si="154"/>
        <v>0</v>
      </c>
      <c r="CY180" s="2">
        <f>((S180*BZ180)/100)</f>
        <v>0</v>
      </c>
      <c r="CZ180" s="2">
        <f>((S180*CA180)/100)</f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1009</v>
      </c>
      <c r="DV180" s="2" t="s">
        <v>52</v>
      </c>
      <c r="DW180" s="2" t="s">
        <v>52</v>
      </c>
      <c r="DX180" s="2">
        <v>1000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49573341</v>
      </c>
      <c r="EF180" s="2">
        <v>30</v>
      </c>
      <c r="EG180" s="2" t="s">
        <v>70</v>
      </c>
      <c r="EH180" s="2">
        <v>0</v>
      </c>
      <c r="EI180" s="2" t="s">
        <v>3</v>
      </c>
      <c r="EJ180" s="2">
        <v>1</v>
      </c>
      <c r="EK180" s="2">
        <v>80</v>
      </c>
      <c r="EL180" s="2" t="s">
        <v>261</v>
      </c>
      <c r="EM180" s="2" t="s">
        <v>262</v>
      </c>
      <c r="EN180" s="2"/>
      <c r="EO180" s="2" t="s">
        <v>3</v>
      </c>
      <c r="EP180" s="2"/>
      <c r="EQ180" s="2">
        <v>1310720</v>
      </c>
      <c r="ER180" s="2">
        <v>7075.07</v>
      </c>
      <c r="ES180" s="2">
        <v>7075.07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55"/>
        <v>0</v>
      </c>
      <c r="FS180" s="2">
        <v>0</v>
      </c>
      <c r="FT180" s="2"/>
      <c r="FU180" s="2"/>
      <c r="FV180" s="2"/>
      <c r="FW180" s="2"/>
      <c r="FX180" s="2">
        <v>87</v>
      </c>
      <c r="FY180" s="2">
        <v>105</v>
      </c>
      <c r="FZ180" s="2"/>
      <c r="GA180" s="2" t="s">
        <v>3</v>
      </c>
      <c r="GB180" s="2"/>
      <c r="GC180" s="2"/>
      <c r="GD180" s="2">
        <v>0</v>
      </c>
      <c r="GE180" s="2"/>
      <c r="GF180" s="2">
        <v>1955284224</v>
      </c>
      <c r="GG180" s="2">
        <v>2</v>
      </c>
      <c r="GH180" s="2">
        <v>1</v>
      </c>
      <c r="GI180" s="2">
        <v>-2</v>
      </c>
      <c r="GJ180" s="2">
        <v>0</v>
      </c>
      <c r="GK180" s="2">
        <f>ROUND(R180*(R12)/100,2)</f>
        <v>0</v>
      </c>
      <c r="GL180" s="2">
        <f t="shared" si="156"/>
        <v>0</v>
      </c>
      <c r="GM180" s="2">
        <f t="shared" si="157"/>
        <v>149337.43</v>
      </c>
      <c r="GN180" s="2">
        <f t="shared" si="158"/>
        <v>149337.43</v>
      </c>
      <c r="GO180" s="2">
        <f t="shared" si="159"/>
        <v>0</v>
      </c>
      <c r="GP180" s="2">
        <f t="shared" si="160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161"/>
        <v>0</v>
      </c>
      <c r="GW180" s="2">
        <v>1</v>
      </c>
      <c r="GX180" s="2">
        <f t="shared" si="162"/>
        <v>0</v>
      </c>
      <c r="GY180" s="2"/>
      <c r="GZ180" s="2"/>
      <c r="HA180" s="2">
        <v>0</v>
      </c>
      <c r="HB180" s="2">
        <v>0</v>
      </c>
      <c r="HC180" s="2">
        <f t="shared" si="163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18</v>
      </c>
      <c r="B181">
        <v>1</v>
      </c>
      <c r="C181">
        <v>228</v>
      </c>
      <c r="E181" t="s">
        <v>267</v>
      </c>
      <c r="F181" t="s">
        <v>264</v>
      </c>
      <c r="G181" t="s">
        <v>268</v>
      </c>
      <c r="H181" t="s">
        <v>52</v>
      </c>
      <c r="I181">
        <f>I177*J181</f>
        <v>21.107555000000001</v>
      </c>
      <c r="J181">
        <v>0.47146872270794854</v>
      </c>
      <c r="K181">
        <v>0.47146872000000001</v>
      </c>
      <c r="O181">
        <f t="shared" si="133"/>
        <v>1678552.71</v>
      </c>
      <c r="P181">
        <f t="shared" si="134"/>
        <v>1678552.71</v>
      </c>
      <c r="Q181">
        <f t="shared" si="164"/>
        <v>0</v>
      </c>
      <c r="R181">
        <f t="shared" si="135"/>
        <v>0</v>
      </c>
      <c r="S181">
        <f t="shared" si="136"/>
        <v>0</v>
      </c>
      <c r="T181">
        <f t="shared" si="137"/>
        <v>0</v>
      </c>
      <c r="U181">
        <f t="shared" si="138"/>
        <v>0</v>
      </c>
      <c r="V181">
        <f t="shared" si="139"/>
        <v>0</v>
      </c>
      <c r="W181">
        <f t="shared" si="140"/>
        <v>0</v>
      </c>
      <c r="X181">
        <f t="shared" si="141"/>
        <v>0</v>
      </c>
      <c r="Y181">
        <f t="shared" si="142"/>
        <v>0</v>
      </c>
      <c r="AA181">
        <v>50554565</v>
      </c>
      <c r="AB181">
        <f t="shared" si="143"/>
        <v>7075.07</v>
      </c>
      <c r="AC181">
        <f t="shared" si="144"/>
        <v>7075.07</v>
      </c>
      <c r="AD181">
        <f t="shared" si="165"/>
        <v>0</v>
      </c>
      <c r="AE181">
        <f t="shared" si="166"/>
        <v>0</v>
      </c>
      <c r="AF181">
        <f t="shared" si="167"/>
        <v>0</v>
      </c>
      <c r="AG181">
        <f t="shared" si="145"/>
        <v>0</v>
      </c>
      <c r="AH181">
        <f t="shared" si="168"/>
        <v>0</v>
      </c>
      <c r="AI181">
        <f t="shared" si="169"/>
        <v>0</v>
      </c>
      <c r="AJ181">
        <f t="shared" si="146"/>
        <v>0</v>
      </c>
      <c r="AK181">
        <v>7075.07</v>
      </c>
      <c r="AL181">
        <v>7075.07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11.24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266</v>
      </c>
      <c r="BM181">
        <v>80</v>
      </c>
      <c r="BN181">
        <v>0</v>
      </c>
      <c r="BO181" t="s">
        <v>264</v>
      </c>
      <c r="BP181">
        <v>1</v>
      </c>
      <c r="BQ181">
        <v>30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47"/>
        <v>1678552.71</v>
      </c>
      <c r="CQ181">
        <f t="shared" si="148"/>
        <v>79523.789999999994</v>
      </c>
      <c r="CR181">
        <f t="shared" si="170"/>
        <v>0</v>
      </c>
      <c r="CS181">
        <f t="shared" si="149"/>
        <v>0</v>
      </c>
      <c r="CT181">
        <f t="shared" si="150"/>
        <v>0</v>
      </c>
      <c r="CU181">
        <f t="shared" si="151"/>
        <v>0</v>
      </c>
      <c r="CV181">
        <f t="shared" si="152"/>
        <v>0</v>
      </c>
      <c r="CW181">
        <f t="shared" si="153"/>
        <v>0</v>
      </c>
      <c r="CX181">
        <f t="shared" si="154"/>
        <v>0</v>
      </c>
      <c r="CY181">
        <f>S181*(BZ181/100)</f>
        <v>0</v>
      </c>
      <c r="CZ181">
        <f>S181*(CA181/100)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87</v>
      </c>
      <c r="DO181">
        <v>105</v>
      </c>
      <c r="DP181">
        <v>1</v>
      </c>
      <c r="DQ181">
        <v>1</v>
      </c>
      <c r="DU181">
        <v>1009</v>
      </c>
      <c r="DV181" t="s">
        <v>52</v>
      </c>
      <c r="DW181" t="s">
        <v>52</v>
      </c>
      <c r="DX181">
        <v>1000</v>
      </c>
      <c r="DZ181" t="s">
        <v>3</v>
      </c>
      <c r="EA181" t="s">
        <v>3</v>
      </c>
      <c r="EB181" t="s">
        <v>3</v>
      </c>
      <c r="EC181" t="s">
        <v>3</v>
      </c>
      <c r="EE181">
        <v>49573341</v>
      </c>
      <c r="EF181">
        <v>30</v>
      </c>
      <c r="EG181" t="s">
        <v>70</v>
      </c>
      <c r="EH181">
        <v>0</v>
      </c>
      <c r="EI181" t="s">
        <v>3</v>
      </c>
      <c r="EJ181">
        <v>1</v>
      </c>
      <c r="EK181">
        <v>80</v>
      </c>
      <c r="EL181" t="s">
        <v>261</v>
      </c>
      <c r="EM181" t="s">
        <v>262</v>
      </c>
      <c r="EO181" t="s">
        <v>3</v>
      </c>
      <c r="EQ181">
        <v>1310720</v>
      </c>
      <c r="ER181">
        <v>7075.07</v>
      </c>
      <c r="ES181">
        <v>7075.07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155"/>
        <v>0</v>
      </c>
      <c r="FS181">
        <v>0</v>
      </c>
      <c r="FX181">
        <v>87</v>
      </c>
      <c r="FY181">
        <v>105</v>
      </c>
      <c r="GA181" t="s">
        <v>3</v>
      </c>
      <c r="GD181">
        <v>0</v>
      </c>
      <c r="GF181">
        <v>1955284224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56"/>
        <v>0</v>
      </c>
      <c r="GM181">
        <f t="shared" si="157"/>
        <v>1678552.71</v>
      </c>
      <c r="GN181">
        <f t="shared" si="158"/>
        <v>1678552.71</v>
      </c>
      <c r="GO181">
        <f t="shared" si="159"/>
        <v>0</v>
      </c>
      <c r="GP181">
        <f t="shared" si="160"/>
        <v>0</v>
      </c>
      <c r="GR181">
        <v>0</v>
      </c>
      <c r="GS181">
        <v>3</v>
      </c>
      <c r="GT181">
        <v>0</v>
      </c>
      <c r="GU181" t="s">
        <v>3</v>
      </c>
      <c r="GV181">
        <f t="shared" si="161"/>
        <v>0</v>
      </c>
      <c r="GW181">
        <v>1</v>
      </c>
      <c r="GX181">
        <f t="shared" si="162"/>
        <v>0</v>
      </c>
      <c r="HA181">
        <v>0</v>
      </c>
      <c r="HB181">
        <v>0</v>
      </c>
      <c r="HC181">
        <f t="shared" si="16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18</v>
      </c>
      <c r="B182" s="2">
        <v>1</v>
      </c>
      <c r="C182" s="2">
        <v>210</v>
      </c>
      <c r="D182" s="2"/>
      <c r="E182" s="2" t="s">
        <v>269</v>
      </c>
      <c r="F182" s="2" t="s">
        <v>270</v>
      </c>
      <c r="G182" s="2" t="s">
        <v>271</v>
      </c>
      <c r="H182" s="2" t="s">
        <v>52</v>
      </c>
      <c r="I182" s="2">
        <f>I176*J182</f>
        <v>6.8017729999999998</v>
      </c>
      <c r="J182" s="2">
        <v>0.15192774475581899</v>
      </c>
      <c r="K182" s="2">
        <v>0.15192775</v>
      </c>
      <c r="L182" s="2"/>
      <c r="M182" s="2"/>
      <c r="N182" s="2"/>
      <c r="O182" s="2">
        <f t="shared" si="133"/>
        <v>47911.42</v>
      </c>
      <c r="P182" s="2">
        <f t="shared" si="134"/>
        <v>47911.42</v>
      </c>
      <c r="Q182" s="2">
        <f t="shared" si="164"/>
        <v>0</v>
      </c>
      <c r="R182" s="2">
        <f t="shared" si="135"/>
        <v>0</v>
      </c>
      <c r="S182" s="2">
        <f t="shared" si="136"/>
        <v>0</v>
      </c>
      <c r="T182" s="2">
        <f t="shared" si="137"/>
        <v>0</v>
      </c>
      <c r="U182" s="2">
        <f t="shared" si="138"/>
        <v>0</v>
      </c>
      <c r="V182" s="2">
        <f t="shared" si="139"/>
        <v>0</v>
      </c>
      <c r="W182" s="2">
        <f t="shared" si="140"/>
        <v>0</v>
      </c>
      <c r="X182" s="2">
        <f t="shared" si="141"/>
        <v>0</v>
      </c>
      <c r="Y182" s="2">
        <f t="shared" si="142"/>
        <v>0</v>
      </c>
      <c r="Z182" s="2"/>
      <c r="AA182" s="2">
        <v>50554564</v>
      </c>
      <c r="AB182" s="2">
        <f t="shared" si="143"/>
        <v>7043.96</v>
      </c>
      <c r="AC182" s="2">
        <f t="shared" si="144"/>
        <v>7043.96</v>
      </c>
      <c r="AD182" s="2">
        <f t="shared" si="165"/>
        <v>0</v>
      </c>
      <c r="AE182" s="2">
        <f t="shared" si="166"/>
        <v>0</v>
      </c>
      <c r="AF182" s="2">
        <f t="shared" si="167"/>
        <v>0</v>
      </c>
      <c r="AG182" s="2">
        <f t="shared" si="145"/>
        <v>0</v>
      </c>
      <c r="AH182" s="2">
        <f t="shared" si="168"/>
        <v>0</v>
      </c>
      <c r="AI182" s="2">
        <f t="shared" si="169"/>
        <v>0</v>
      </c>
      <c r="AJ182" s="2">
        <f t="shared" si="146"/>
        <v>0</v>
      </c>
      <c r="AK182" s="2">
        <v>7043.96</v>
      </c>
      <c r="AL182" s="2">
        <v>7043.96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87</v>
      </c>
      <c r="AU182" s="2">
        <v>105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272</v>
      </c>
      <c r="BK182" s="2"/>
      <c r="BL182" s="2"/>
      <c r="BM182" s="2">
        <v>80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87</v>
      </c>
      <c r="CA182" s="2">
        <v>105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47"/>
        <v>47911.42</v>
      </c>
      <c r="CQ182" s="2">
        <f t="shared" si="148"/>
        <v>7043.96</v>
      </c>
      <c r="CR182" s="2">
        <f t="shared" si="170"/>
        <v>0</v>
      </c>
      <c r="CS182" s="2">
        <f t="shared" si="149"/>
        <v>0</v>
      </c>
      <c r="CT182" s="2">
        <f t="shared" si="150"/>
        <v>0</v>
      </c>
      <c r="CU182" s="2">
        <f t="shared" si="151"/>
        <v>0</v>
      </c>
      <c r="CV182" s="2">
        <f t="shared" si="152"/>
        <v>0</v>
      </c>
      <c r="CW182" s="2">
        <f t="shared" si="153"/>
        <v>0</v>
      </c>
      <c r="CX182" s="2">
        <f t="shared" si="154"/>
        <v>0</v>
      </c>
      <c r="CY182" s="2">
        <f>((S182*BZ182)/100)</f>
        <v>0</v>
      </c>
      <c r="CZ182" s="2">
        <f>((S182*CA182)/100)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1009</v>
      </c>
      <c r="DV182" s="2" t="s">
        <v>52</v>
      </c>
      <c r="DW182" s="2" t="s">
        <v>52</v>
      </c>
      <c r="DX182" s="2">
        <v>1000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49573341</v>
      </c>
      <c r="EF182" s="2">
        <v>30</v>
      </c>
      <c r="EG182" s="2" t="s">
        <v>70</v>
      </c>
      <c r="EH182" s="2">
        <v>0</v>
      </c>
      <c r="EI182" s="2" t="s">
        <v>3</v>
      </c>
      <c r="EJ182" s="2">
        <v>1</v>
      </c>
      <c r="EK182" s="2">
        <v>80</v>
      </c>
      <c r="EL182" s="2" t="s">
        <v>261</v>
      </c>
      <c r="EM182" s="2" t="s">
        <v>262</v>
      </c>
      <c r="EN182" s="2"/>
      <c r="EO182" s="2" t="s">
        <v>3</v>
      </c>
      <c r="EP182" s="2"/>
      <c r="EQ182" s="2">
        <v>1310720</v>
      </c>
      <c r="ER182" s="2">
        <v>7043.96</v>
      </c>
      <c r="ES182" s="2">
        <v>7043.96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55"/>
        <v>0</v>
      </c>
      <c r="FS182" s="2">
        <v>0</v>
      </c>
      <c r="FT182" s="2"/>
      <c r="FU182" s="2"/>
      <c r="FV182" s="2"/>
      <c r="FW182" s="2"/>
      <c r="FX182" s="2">
        <v>87</v>
      </c>
      <c r="FY182" s="2">
        <v>105</v>
      </c>
      <c r="FZ182" s="2"/>
      <c r="GA182" s="2" t="s">
        <v>3</v>
      </c>
      <c r="GB182" s="2"/>
      <c r="GC182" s="2"/>
      <c r="GD182" s="2">
        <v>0</v>
      </c>
      <c r="GE182" s="2"/>
      <c r="GF182" s="2">
        <v>-357397774</v>
      </c>
      <c r="GG182" s="2">
        <v>2</v>
      </c>
      <c r="GH182" s="2">
        <v>1</v>
      </c>
      <c r="GI182" s="2">
        <v>-2</v>
      </c>
      <c r="GJ182" s="2">
        <v>0</v>
      </c>
      <c r="GK182" s="2">
        <f>ROUND(R182*(R12)/100,2)</f>
        <v>0</v>
      </c>
      <c r="GL182" s="2">
        <f t="shared" si="156"/>
        <v>0</v>
      </c>
      <c r="GM182" s="2">
        <f t="shared" si="157"/>
        <v>47911.42</v>
      </c>
      <c r="GN182" s="2">
        <f t="shared" si="158"/>
        <v>47911.42</v>
      </c>
      <c r="GO182" s="2">
        <f t="shared" si="159"/>
        <v>0</v>
      </c>
      <c r="GP182" s="2">
        <f t="shared" si="160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161"/>
        <v>0</v>
      </c>
      <c r="GW182" s="2">
        <v>1</v>
      </c>
      <c r="GX182" s="2">
        <f t="shared" si="162"/>
        <v>0</v>
      </c>
      <c r="GY182" s="2"/>
      <c r="GZ182" s="2"/>
      <c r="HA182" s="2">
        <v>0</v>
      </c>
      <c r="HB182" s="2">
        <v>0</v>
      </c>
      <c r="HC182" s="2">
        <f t="shared" si="163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230</v>
      </c>
      <c r="E183" t="s">
        <v>269</v>
      </c>
      <c r="F183" t="s">
        <v>270</v>
      </c>
      <c r="G183" t="s">
        <v>271</v>
      </c>
      <c r="H183" t="s">
        <v>52</v>
      </c>
      <c r="I183">
        <f>I177*J183</f>
        <v>6.8017729999999998</v>
      </c>
      <c r="J183">
        <v>0.15192774475581899</v>
      </c>
      <c r="K183">
        <v>0.15192775</v>
      </c>
      <c r="O183">
        <f t="shared" si="133"/>
        <v>653511.77</v>
      </c>
      <c r="P183">
        <f t="shared" si="134"/>
        <v>653511.77</v>
      </c>
      <c r="Q183">
        <f t="shared" si="164"/>
        <v>0</v>
      </c>
      <c r="R183">
        <f t="shared" si="135"/>
        <v>0</v>
      </c>
      <c r="S183">
        <f t="shared" si="136"/>
        <v>0</v>
      </c>
      <c r="T183">
        <f t="shared" si="137"/>
        <v>0</v>
      </c>
      <c r="U183">
        <f t="shared" si="138"/>
        <v>0</v>
      </c>
      <c r="V183">
        <f t="shared" si="139"/>
        <v>0</v>
      </c>
      <c r="W183">
        <f t="shared" si="140"/>
        <v>0</v>
      </c>
      <c r="X183">
        <f t="shared" si="141"/>
        <v>0</v>
      </c>
      <c r="Y183">
        <f t="shared" si="142"/>
        <v>0</v>
      </c>
      <c r="AA183">
        <v>50554565</v>
      </c>
      <c r="AB183">
        <f t="shared" si="143"/>
        <v>7043.96</v>
      </c>
      <c r="AC183">
        <f t="shared" si="144"/>
        <v>7043.96</v>
      </c>
      <c r="AD183">
        <f t="shared" si="165"/>
        <v>0</v>
      </c>
      <c r="AE183">
        <f t="shared" si="166"/>
        <v>0</v>
      </c>
      <c r="AF183">
        <f t="shared" si="167"/>
        <v>0</v>
      </c>
      <c r="AG183">
        <f t="shared" si="145"/>
        <v>0</v>
      </c>
      <c r="AH183">
        <f t="shared" si="168"/>
        <v>0</v>
      </c>
      <c r="AI183">
        <f t="shared" si="169"/>
        <v>0</v>
      </c>
      <c r="AJ183">
        <f t="shared" si="146"/>
        <v>0</v>
      </c>
      <c r="AK183">
        <v>7043.96</v>
      </c>
      <c r="AL183">
        <v>7043.96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13.64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272</v>
      </c>
      <c r="BM183">
        <v>80</v>
      </c>
      <c r="BN183">
        <v>0</v>
      </c>
      <c r="BO183" t="s">
        <v>270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47"/>
        <v>653511.77</v>
      </c>
      <c r="CQ183">
        <f t="shared" si="148"/>
        <v>96079.61</v>
      </c>
      <c r="CR183">
        <f t="shared" si="170"/>
        <v>0</v>
      </c>
      <c r="CS183">
        <f t="shared" si="149"/>
        <v>0</v>
      </c>
      <c r="CT183">
        <f t="shared" si="150"/>
        <v>0</v>
      </c>
      <c r="CU183">
        <f t="shared" si="151"/>
        <v>0</v>
      </c>
      <c r="CV183">
        <f t="shared" si="152"/>
        <v>0</v>
      </c>
      <c r="CW183">
        <f t="shared" si="153"/>
        <v>0</v>
      </c>
      <c r="CX183">
        <f t="shared" si="154"/>
        <v>0</v>
      </c>
      <c r="CY183">
        <f>S183*(BZ183/100)</f>
        <v>0</v>
      </c>
      <c r="CZ183">
        <f>S183*(CA183/100)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87</v>
      </c>
      <c r="DO183">
        <v>105</v>
      </c>
      <c r="DP183">
        <v>1</v>
      </c>
      <c r="DQ183">
        <v>1</v>
      </c>
      <c r="DU183">
        <v>1009</v>
      </c>
      <c r="DV183" t="s">
        <v>52</v>
      </c>
      <c r="DW183" t="s">
        <v>52</v>
      </c>
      <c r="DX183">
        <v>1000</v>
      </c>
      <c r="DZ183" t="s">
        <v>3</v>
      </c>
      <c r="EA183" t="s">
        <v>3</v>
      </c>
      <c r="EB183" t="s">
        <v>3</v>
      </c>
      <c r="EC183" t="s">
        <v>3</v>
      </c>
      <c r="EE183">
        <v>49573341</v>
      </c>
      <c r="EF183">
        <v>30</v>
      </c>
      <c r="EG183" t="s">
        <v>70</v>
      </c>
      <c r="EH183">
        <v>0</v>
      </c>
      <c r="EI183" t="s">
        <v>3</v>
      </c>
      <c r="EJ183">
        <v>1</v>
      </c>
      <c r="EK183">
        <v>80</v>
      </c>
      <c r="EL183" t="s">
        <v>261</v>
      </c>
      <c r="EM183" t="s">
        <v>262</v>
      </c>
      <c r="EO183" t="s">
        <v>3</v>
      </c>
      <c r="EQ183">
        <v>1310720</v>
      </c>
      <c r="ER183">
        <v>7043.96</v>
      </c>
      <c r="ES183">
        <v>7043.96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55"/>
        <v>0</v>
      </c>
      <c r="FS183">
        <v>0</v>
      </c>
      <c r="FX183">
        <v>87</v>
      </c>
      <c r="FY183">
        <v>105</v>
      </c>
      <c r="GA183" t="s">
        <v>3</v>
      </c>
      <c r="GD183">
        <v>0</v>
      </c>
      <c r="GF183">
        <v>-357397774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156"/>
        <v>0</v>
      </c>
      <c r="GM183">
        <f t="shared" si="157"/>
        <v>653511.77</v>
      </c>
      <c r="GN183">
        <f t="shared" si="158"/>
        <v>653511.77</v>
      </c>
      <c r="GO183">
        <f t="shared" si="159"/>
        <v>0</v>
      </c>
      <c r="GP183">
        <f t="shared" si="160"/>
        <v>0</v>
      </c>
      <c r="GR183">
        <v>0</v>
      </c>
      <c r="GS183">
        <v>3</v>
      </c>
      <c r="GT183">
        <v>0</v>
      </c>
      <c r="GU183" t="s">
        <v>3</v>
      </c>
      <c r="GV183">
        <f t="shared" si="161"/>
        <v>0</v>
      </c>
      <c r="GW183">
        <v>1</v>
      </c>
      <c r="GX183">
        <f t="shared" si="162"/>
        <v>0</v>
      </c>
      <c r="HA183">
        <v>0</v>
      </c>
      <c r="HB183">
        <v>0</v>
      </c>
      <c r="HC183">
        <f t="shared" si="16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>
        <v>211</v>
      </c>
      <c r="D184" s="2"/>
      <c r="E184" s="2" t="s">
        <v>273</v>
      </c>
      <c r="F184" s="2" t="s">
        <v>270</v>
      </c>
      <c r="G184" s="2" t="s">
        <v>274</v>
      </c>
      <c r="H184" s="2" t="s">
        <v>52</v>
      </c>
      <c r="I184" s="2">
        <f>I176*J184</f>
        <v>9.8255400000000002</v>
      </c>
      <c r="J184" s="2">
        <v>0.21946809062991218</v>
      </c>
      <c r="K184" s="2">
        <v>0.2194681</v>
      </c>
      <c r="L184" s="2"/>
      <c r="M184" s="2"/>
      <c r="N184" s="2"/>
      <c r="O184" s="2">
        <f t="shared" si="133"/>
        <v>69210.710000000006</v>
      </c>
      <c r="P184" s="2">
        <f t="shared" si="134"/>
        <v>69210.710000000006</v>
      </c>
      <c r="Q184" s="2">
        <f t="shared" si="164"/>
        <v>0</v>
      </c>
      <c r="R184" s="2">
        <f t="shared" si="135"/>
        <v>0</v>
      </c>
      <c r="S184" s="2">
        <f t="shared" si="136"/>
        <v>0</v>
      </c>
      <c r="T184" s="2">
        <f t="shared" si="137"/>
        <v>0</v>
      </c>
      <c r="U184" s="2">
        <f t="shared" si="138"/>
        <v>0</v>
      </c>
      <c r="V184" s="2">
        <f t="shared" si="139"/>
        <v>0</v>
      </c>
      <c r="W184" s="2">
        <f t="shared" si="140"/>
        <v>0</v>
      </c>
      <c r="X184" s="2">
        <f t="shared" si="141"/>
        <v>0</v>
      </c>
      <c r="Y184" s="2">
        <f t="shared" si="142"/>
        <v>0</v>
      </c>
      <c r="Z184" s="2"/>
      <c r="AA184" s="2">
        <v>50554564</v>
      </c>
      <c r="AB184" s="2">
        <f t="shared" si="143"/>
        <v>7043.96</v>
      </c>
      <c r="AC184" s="2">
        <f t="shared" si="144"/>
        <v>7043.96</v>
      </c>
      <c r="AD184" s="2">
        <f t="shared" si="165"/>
        <v>0</v>
      </c>
      <c r="AE184" s="2">
        <f t="shared" si="166"/>
        <v>0</v>
      </c>
      <c r="AF184" s="2">
        <f t="shared" si="167"/>
        <v>0</v>
      </c>
      <c r="AG184" s="2">
        <f t="shared" si="145"/>
        <v>0</v>
      </c>
      <c r="AH184" s="2">
        <f t="shared" si="168"/>
        <v>0</v>
      </c>
      <c r="AI184" s="2">
        <f t="shared" si="169"/>
        <v>0</v>
      </c>
      <c r="AJ184" s="2">
        <f t="shared" si="146"/>
        <v>0</v>
      </c>
      <c r="AK184" s="2">
        <v>7043.96</v>
      </c>
      <c r="AL184" s="2">
        <v>7043.96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87</v>
      </c>
      <c r="AU184" s="2">
        <v>105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272</v>
      </c>
      <c r="BK184" s="2"/>
      <c r="BL184" s="2"/>
      <c r="BM184" s="2">
        <v>80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87</v>
      </c>
      <c r="CA184" s="2">
        <v>105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47"/>
        <v>69210.710000000006</v>
      </c>
      <c r="CQ184" s="2">
        <f t="shared" si="148"/>
        <v>7043.96</v>
      </c>
      <c r="CR184" s="2">
        <f t="shared" si="170"/>
        <v>0</v>
      </c>
      <c r="CS184" s="2">
        <f t="shared" si="149"/>
        <v>0</v>
      </c>
      <c r="CT184" s="2">
        <f t="shared" si="150"/>
        <v>0</v>
      </c>
      <c r="CU184" s="2">
        <f t="shared" si="151"/>
        <v>0</v>
      </c>
      <c r="CV184" s="2">
        <f t="shared" si="152"/>
        <v>0</v>
      </c>
      <c r="CW184" s="2">
        <f t="shared" si="153"/>
        <v>0</v>
      </c>
      <c r="CX184" s="2">
        <f t="shared" si="154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1009</v>
      </c>
      <c r="DV184" s="2" t="s">
        <v>52</v>
      </c>
      <c r="DW184" s="2" t="s">
        <v>52</v>
      </c>
      <c r="DX184" s="2">
        <v>1000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49573341</v>
      </c>
      <c r="EF184" s="2">
        <v>30</v>
      </c>
      <c r="EG184" s="2" t="s">
        <v>70</v>
      </c>
      <c r="EH184" s="2">
        <v>0</v>
      </c>
      <c r="EI184" s="2" t="s">
        <v>3</v>
      </c>
      <c r="EJ184" s="2">
        <v>1</v>
      </c>
      <c r="EK184" s="2">
        <v>80</v>
      </c>
      <c r="EL184" s="2" t="s">
        <v>261</v>
      </c>
      <c r="EM184" s="2" t="s">
        <v>262</v>
      </c>
      <c r="EN184" s="2"/>
      <c r="EO184" s="2" t="s">
        <v>3</v>
      </c>
      <c r="EP184" s="2"/>
      <c r="EQ184" s="2">
        <v>1310720</v>
      </c>
      <c r="ER184" s="2">
        <v>7043.96</v>
      </c>
      <c r="ES184" s="2">
        <v>7043.96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55"/>
        <v>0</v>
      </c>
      <c r="FS184" s="2">
        <v>0</v>
      </c>
      <c r="FT184" s="2"/>
      <c r="FU184" s="2"/>
      <c r="FV184" s="2"/>
      <c r="FW184" s="2"/>
      <c r="FX184" s="2">
        <v>87</v>
      </c>
      <c r="FY184" s="2">
        <v>105</v>
      </c>
      <c r="FZ184" s="2"/>
      <c r="GA184" s="2" t="s">
        <v>3</v>
      </c>
      <c r="GB184" s="2"/>
      <c r="GC184" s="2"/>
      <c r="GD184" s="2">
        <v>0</v>
      </c>
      <c r="GE184" s="2"/>
      <c r="GF184" s="2">
        <v>666466670</v>
      </c>
      <c r="GG184" s="2">
        <v>2</v>
      </c>
      <c r="GH184" s="2">
        <v>1</v>
      </c>
      <c r="GI184" s="2">
        <v>-2</v>
      </c>
      <c r="GJ184" s="2">
        <v>0</v>
      </c>
      <c r="GK184" s="2">
        <f>ROUND(R184*(R12)/100,2)</f>
        <v>0</v>
      </c>
      <c r="GL184" s="2">
        <f t="shared" si="156"/>
        <v>0</v>
      </c>
      <c r="GM184" s="2">
        <f t="shared" si="157"/>
        <v>69210.710000000006</v>
      </c>
      <c r="GN184" s="2">
        <f t="shared" si="158"/>
        <v>69210.710000000006</v>
      </c>
      <c r="GO184" s="2">
        <f t="shared" si="159"/>
        <v>0</v>
      </c>
      <c r="GP184" s="2">
        <f t="shared" si="160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61"/>
        <v>0</v>
      </c>
      <c r="GW184" s="2">
        <v>1</v>
      </c>
      <c r="GX184" s="2">
        <f t="shared" si="162"/>
        <v>0</v>
      </c>
      <c r="GY184" s="2"/>
      <c r="GZ184" s="2"/>
      <c r="HA184" s="2">
        <v>0</v>
      </c>
      <c r="HB184" s="2">
        <v>0</v>
      </c>
      <c r="HC184" s="2">
        <f t="shared" si="163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231</v>
      </c>
      <c r="E185" t="s">
        <v>273</v>
      </c>
      <c r="F185" t="s">
        <v>270</v>
      </c>
      <c r="G185" t="s">
        <v>274</v>
      </c>
      <c r="H185" t="s">
        <v>52</v>
      </c>
      <c r="I185">
        <f>I177*J185</f>
        <v>9.8255400000000002</v>
      </c>
      <c r="J185">
        <v>0.21946809062991218</v>
      </c>
      <c r="K185">
        <v>0.2194681</v>
      </c>
      <c r="O185">
        <f t="shared" si="133"/>
        <v>944034.08</v>
      </c>
      <c r="P185">
        <f t="shared" si="134"/>
        <v>944034.08</v>
      </c>
      <c r="Q185">
        <f t="shared" si="164"/>
        <v>0</v>
      </c>
      <c r="R185">
        <f t="shared" si="135"/>
        <v>0</v>
      </c>
      <c r="S185">
        <f t="shared" si="136"/>
        <v>0</v>
      </c>
      <c r="T185">
        <f t="shared" si="137"/>
        <v>0</v>
      </c>
      <c r="U185">
        <f t="shared" si="138"/>
        <v>0</v>
      </c>
      <c r="V185">
        <f t="shared" si="139"/>
        <v>0</v>
      </c>
      <c r="W185">
        <f t="shared" si="140"/>
        <v>0</v>
      </c>
      <c r="X185">
        <f t="shared" si="141"/>
        <v>0</v>
      </c>
      <c r="Y185">
        <f t="shared" si="142"/>
        <v>0</v>
      </c>
      <c r="AA185">
        <v>50554565</v>
      </c>
      <c r="AB185">
        <f t="shared" si="143"/>
        <v>7043.96</v>
      </c>
      <c r="AC185">
        <f t="shared" si="144"/>
        <v>7043.96</v>
      </c>
      <c r="AD185">
        <f t="shared" si="165"/>
        <v>0</v>
      </c>
      <c r="AE185">
        <f t="shared" si="166"/>
        <v>0</v>
      </c>
      <c r="AF185">
        <f t="shared" si="167"/>
        <v>0</v>
      </c>
      <c r="AG185">
        <f t="shared" si="145"/>
        <v>0</v>
      </c>
      <c r="AH185">
        <f t="shared" si="168"/>
        <v>0</v>
      </c>
      <c r="AI185">
        <f t="shared" si="169"/>
        <v>0</v>
      </c>
      <c r="AJ185">
        <f t="shared" si="146"/>
        <v>0</v>
      </c>
      <c r="AK185">
        <v>7043.96</v>
      </c>
      <c r="AL185">
        <v>7043.96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13.64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272</v>
      </c>
      <c r="BM185">
        <v>80</v>
      </c>
      <c r="BN185">
        <v>0</v>
      </c>
      <c r="BO185" t="s">
        <v>270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47"/>
        <v>944034.08</v>
      </c>
      <c r="CQ185">
        <f t="shared" si="148"/>
        <v>96079.61</v>
      </c>
      <c r="CR185">
        <f t="shared" si="170"/>
        <v>0</v>
      </c>
      <c r="CS185">
        <f t="shared" si="149"/>
        <v>0</v>
      </c>
      <c r="CT185">
        <f t="shared" si="150"/>
        <v>0</v>
      </c>
      <c r="CU185">
        <f t="shared" si="151"/>
        <v>0</v>
      </c>
      <c r="CV185">
        <f t="shared" si="152"/>
        <v>0</v>
      </c>
      <c r="CW185">
        <f t="shared" si="153"/>
        <v>0</v>
      </c>
      <c r="CX185">
        <f t="shared" si="154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87</v>
      </c>
      <c r="DO185">
        <v>105</v>
      </c>
      <c r="DP185">
        <v>1</v>
      </c>
      <c r="DQ185">
        <v>1</v>
      </c>
      <c r="DU185">
        <v>1009</v>
      </c>
      <c r="DV185" t="s">
        <v>52</v>
      </c>
      <c r="DW185" t="s">
        <v>52</v>
      </c>
      <c r="DX185">
        <v>1000</v>
      </c>
      <c r="DZ185" t="s">
        <v>3</v>
      </c>
      <c r="EA185" t="s">
        <v>3</v>
      </c>
      <c r="EB185" t="s">
        <v>3</v>
      </c>
      <c r="EC185" t="s">
        <v>3</v>
      </c>
      <c r="EE185">
        <v>49573341</v>
      </c>
      <c r="EF185">
        <v>30</v>
      </c>
      <c r="EG185" t="s">
        <v>70</v>
      </c>
      <c r="EH185">
        <v>0</v>
      </c>
      <c r="EI185" t="s">
        <v>3</v>
      </c>
      <c r="EJ185">
        <v>1</v>
      </c>
      <c r="EK185">
        <v>80</v>
      </c>
      <c r="EL185" t="s">
        <v>261</v>
      </c>
      <c r="EM185" t="s">
        <v>262</v>
      </c>
      <c r="EO185" t="s">
        <v>3</v>
      </c>
      <c r="EQ185">
        <v>1310720</v>
      </c>
      <c r="ER185">
        <v>7043.96</v>
      </c>
      <c r="ES185">
        <v>7043.96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55"/>
        <v>0</v>
      </c>
      <c r="FS185">
        <v>0</v>
      </c>
      <c r="FX185">
        <v>87</v>
      </c>
      <c r="FY185">
        <v>105</v>
      </c>
      <c r="GA185" t="s">
        <v>3</v>
      </c>
      <c r="GD185">
        <v>0</v>
      </c>
      <c r="GF185">
        <v>666466670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56"/>
        <v>0</v>
      </c>
      <c r="GM185">
        <f t="shared" si="157"/>
        <v>944034.08</v>
      </c>
      <c r="GN185">
        <f t="shared" si="158"/>
        <v>944034.08</v>
      </c>
      <c r="GO185">
        <f t="shared" si="159"/>
        <v>0</v>
      </c>
      <c r="GP185">
        <f t="shared" si="160"/>
        <v>0</v>
      </c>
      <c r="GR185">
        <v>0</v>
      </c>
      <c r="GS185">
        <v>3</v>
      </c>
      <c r="GT185">
        <v>0</v>
      </c>
      <c r="GU185" t="s">
        <v>3</v>
      </c>
      <c r="GV185">
        <f t="shared" si="161"/>
        <v>0</v>
      </c>
      <c r="GW185">
        <v>1</v>
      </c>
      <c r="GX185">
        <f t="shared" si="162"/>
        <v>0</v>
      </c>
      <c r="HA185">
        <v>0</v>
      </c>
      <c r="HB185">
        <v>0</v>
      </c>
      <c r="HC185">
        <f t="shared" si="16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18</v>
      </c>
      <c r="B186" s="2">
        <v>1</v>
      </c>
      <c r="C186" s="2">
        <v>209</v>
      </c>
      <c r="D186" s="2"/>
      <c r="E186" s="2" t="s">
        <v>275</v>
      </c>
      <c r="F186" s="2" t="s">
        <v>276</v>
      </c>
      <c r="G186" s="2" t="s">
        <v>277</v>
      </c>
      <c r="H186" s="2" t="s">
        <v>52</v>
      </c>
      <c r="I186" s="2">
        <f>I176*J186</f>
        <v>1.2817890000000001</v>
      </c>
      <c r="J186" s="2">
        <v>2.8630669095075133E-2</v>
      </c>
      <c r="K186" s="2">
        <v>2.8630679999999999E-2</v>
      </c>
      <c r="L186" s="2"/>
      <c r="M186" s="2"/>
      <c r="N186" s="2"/>
      <c r="O186" s="2">
        <f t="shared" si="133"/>
        <v>13133.79</v>
      </c>
      <c r="P186" s="2">
        <f t="shared" si="134"/>
        <v>13133.79</v>
      </c>
      <c r="Q186" s="2">
        <f t="shared" si="164"/>
        <v>0</v>
      </c>
      <c r="R186" s="2">
        <f t="shared" si="135"/>
        <v>0</v>
      </c>
      <c r="S186" s="2">
        <f t="shared" si="136"/>
        <v>0</v>
      </c>
      <c r="T186" s="2">
        <f t="shared" si="137"/>
        <v>0</v>
      </c>
      <c r="U186" s="2">
        <f t="shared" si="138"/>
        <v>0</v>
      </c>
      <c r="V186" s="2">
        <f t="shared" si="139"/>
        <v>0</v>
      </c>
      <c r="W186" s="2">
        <f t="shared" si="140"/>
        <v>0</v>
      </c>
      <c r="X186" s="2">
        <f t="shared" si="141"/>
        <v>0</v>
      </c>
      <c r="Y186" s="2">
        <f t="shared" si="142"/>
        <v>0</v>
      </c>
      <c r="Z186" s="2"/>
      <c r="AA186" s="2">
        <v>50554564</v>
      </c>
      <c r="AB186" s="2">
        <f t="shared" si="143"/>
        <v>10246.450000000001</v>
      </c>
      <c r="AC186" s="2">
        <f t="shared" si="144"/>
        <v>10246.450000000001</v>
      </c>
      <c r="AD186" s="2">
        <f t="shared" si="165"/>
        <v>0</v>
      </c>
      <c r="AE186" s="2">
        <f t="shared" si="166"/>
        <v>0</v>
      </c>
      <c r="AF186" s="2">
        <f t="shared" si="167"/>
        <v>0</v>
      </c>
      <c r="AG186" s="2">
        <f t="shared" si="145"/>
        <v>0</v>
      </c>
      <c r="AH186" s="2">
        <f t="shared" si="168"/>
        <v>0</v>
      </c>
      <c r="AI186" s="2">
        <f t="shared" si="169"/>
        <v>0</v>
      </c>
      <c r="AJ186" s="2">
        <f t="shared" si="146"/>
        <v>0</v>
      </c>
      <c r="AK186" s="2">
        <v>10246.450000000001</v>
      </c>
      <c r="AL186" s="2">
        <v>10246.450000000001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87</v>
      </c>
      <c r="AU186" s="2">
        <v>105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278</v>
      </c>
      <c r="BK186" s="2"/>
      <c r="BL186" s="2"/>
      <c r="BM186" s="2">
        <v>80</v>
      </c>
      <c r="BN186" s="2">
        <v>0</v>
      </c>
      <c r="BO186" s="2" t="s">
        <v>3</v>
      </c>
      <c r="BP186" s="2">
        <v>0</v>
      </c>
      <c r="BQ186" s="2">
        <v>30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87</v>
      </c>
      <c r="CA186" s="2">
        <v>105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47"/>
        <v>13133.79</v>
      </c>
      <c r="CQ186" s="2">
        <f t="shared" si="148"/>
        <v>10246.450000000001</v>
      </c>
      <c r="CR186" s="2">
        <f t="shared" si="170"/>
        <v>0</v>
      </c>
      <c r="CS186" s="2">
        <f t="shared" si="149"/>
        <v>0</v>
      </c>
      <c r="CT186" s="2">
        <f t="shared" si="150"/>
        <v>0</v>
      </c>
      <c r="CU186" s="2">
        <f t="shared" si="151"/>
        <v>0</v>
      </c>
      <c r="CV186" s="2">
        <f t="shared" si="152"/>
        <v>0</v>
      </c>
      <c r="CW186" s="2">
        <f t="shared" si="153"/>
        <v>0</v>
      </c>
      <c r="CX186" s="2">
        <f t="shared" si="154"/>
        <v>0</v>
      </c>
      <c r="CY186" s="2">
        <f>((S186*BZ186)/100)</f>
        <v>0</v>
      </c>
      <c r="CZ186" s="2">
        <f>((S186*CA186)/100)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52</v>
      </c>
      <c r="DW186" s="2" t="s">
        <v>52</v>
      </c>
      <c r="DX186" s="2">
        <v>1000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49573341</v>
      </c>
      <c r="EF186" s="2">
        <v>30</v>
      </c>
      <c r="EG186" s="2" t="s">
        <v>70</v>
      </c>
      <c r="EH186" s="2">
        <v>0</v>
      </c>
      <c r="EI186" s="2" t="s">
        <v>3</v>
      </c>
      <c r="EJ186" s="2">
        <v>1</v>
      </c>
      <c r="EK186" s="2">
        <v>80</v>
      </c>
      <c r="EL186" s="2" t="s">
        <v>261</v>
      </c>
      <c r="EM186" s="2" t="s">
        <v>262</v>
      </c>
      <c r="EN186" s="2"/>
      <c r="EO186" s="2" t="s">
        <v>3</v>
      </c>
      <c r="EP186" s="2"/>
      <c r="EQ186" s="2">
        <v>1310720</v>
      </c>
      <c r="ER186" s="2">
        <v>10246.450000000001</v>
      </c>
      <c r="ES186" s="2">
        <v>10246.450000000001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55"/>
        <v>0</v>
      </c>
      <c r="FS186" s="2">
        <v>0</v>
      </c>
      <c r="FT186" s="2"/>
      <c r="FU186" s="2"/>
      <c r="FV186" s="2"/>
      <c r="FW186" s="2"/>
      <c r="FX186" s="2">
        <v>87</v>
      </c>
      <c r="FY186" s="2">
        <v>105</v>
      </c>
      <c r="FZ186" s="2"/>
      <c r="GA186" s="2" t="s">
        <v>3</v>
      </c>
      <c r="GB186" s="2"/>
      <c r="GC186" s="2"/>
      <c r="GD186" s="2">
        <v>0</v>
      </c>
      <c r="GE186" s="2"/>
      <c r="GF186" s="2">
        <v>-909456077</v>
      </c>
      <c r="GG186" s="2">
        <v>2</v>
      </c>
      <c r="GH186" s="2">
        <v>1</v>
      </c>
      <c r="GI186" s="2">
        <v>-2</v>
      </c>
      <c r="GJ186" s="2">
        <v>0</v>
      </c>
      <c r="GK186" s="2">
        <f>ROUND(R186*(R12)/100,2)</f>
        <v>0</v>
      </c>
      <c r="GL186" s="2">
        <f t="shared" si="156"/>
        <v>0</v>
      </c>
      <c r="GM186" s="2">
        <f t="shared" si="157"/>
        <v>13133.79</v>
      </c>
      <c r="GN186" s="2">
        <f t="shared" si="158"/>
        <v>13133.79</v>
      </c>
      <c r="GO186" s="2">
        <f t="shared" si="159"/>
        <v>0</v>
      </c>
      <c r="GP186" s="2">
        <f t="shared" si="160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61"/>
        <v>0</v>
      </c>
      <c r="GW186" s="2">
        <v>1</v>
      </c>
      <c r="GX186" s="2">
        <f t="shared" si="162"/>
        <v>0</v>
      </c>
      <c r="GY186" s="2"/>
      <c r="GZ186" s="2"/>
      <c r="HA186" s="2">
        <v>0</v>
      </c>
      <c r="HB186" s="2">
        <v>0</v>
      </c>
      <c r="HC186" s="2">
        <f t="shared" si="163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18</v>
      </c>
      <c r="B187">
        <v>1</v>
      </c>
      <c r="C187">
        <v>229</v>
      </c>
      <c r="E187" t="s">
        <v>275</v>
      </c>
      <c r="F187" t="s">
        <v>276</v>
      </c>
      <c r="G187" t="s">
        <v>277</v>
      </c>
      <c r="H187" t="s">
        <v>52</v>
      </c>
      <c r="I187">
        <f>I177*J187</f>
        <v>1.2817890000000001</v>
      </c>
      <c r="J187">
        <v>2.8630669095075133E-2</v>
      </c>
      <c r="K187">
        <v>2.8630679999999999E-2</v>
      </c>
      <c r="O187">
        <f t="shared" si="133"/>
        <v>72104.509999999995</v>
      </c>
      <c r="P187">
        <f t="shared" si="134"/>
        <v>72104.509999999995</v>
      </c>
      <c r="Q187">
        <f t="shared" si="164"/>
        <v>0</v>
      </c>
      <c r="R187">
        <f t="shared" si="135"/>
        <v>0</v>
      </c>
      <c r="S187">
        <f t="shared" si="136"/>
        <v>0</v>
      </c>
      <c r="T187">
        <f t="shared" si="137"/>
        <v>0</v>
      </c>
      <c r="U187">
        <f t="shared" si="138"/>
        <v>0</v>
      </c>
      <c r="V187">
        <f t="shared" si="139"/>
        <v>0</v>
      </c>
      <c r="W187">
        <f t="shared" si="140"/>
        <v>0</v>
      </c>
      <c r="X187">
        <f t="shared" si="141"/>
        <v>0</v>
      </c>
      <c r="Y187">
        <f t="shared" si="142"/>
        <v>0</v>
      </c>
      <c r="AA187">
        <v>50554565</v>
      </c>
      <c r="AB187">
        <f t="shared" si="143"/>
        <v>10246.450000000001</v>
      </c>
      <c r="AC187">
        <f t="shared" si="144"/>
        <v>10246.450000000001</v>
      </c>
      <c r="AD187">
        <f t="shared" si="165"/>
        <v>0</v>
      </c>
      <c r="AE187">
        <f t="shared" si="166"/>
        <v>0</v>
      </c>
      <c r="AF187">
        <f t="shared" si="167"/>
        <v>0</v>
      </c>
      <c r="AG187">
        <f t="shared" si="145"/>
        <v>0</v>
      </c>
      <c r="AH187">
        <f t="shared" si="168"/>
        <v>0</v>
      </c>
      <c r="AI187">
        <f t="shared" si="169"/>
        <v>0</v>
      </c>
      <c r="AJ187">
        <f t="shared" si="146"/>
        <v>0</v>
      </c>
      <c r="AK187">
        <v>10246.450000000001</v>
      </c>
      <c r="AL187">
        <v>10246.450000000001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5.49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278</v>
      </c>
      <c r="BM187">
        <v>80</v>
      </c>
      <c r="BN187">
        <v>0</v>
      </c>
      <c r="BO187" t="s">
        <v>276</v>
      </c>
      <c r="BP187">
        <v>1</v>
      </c>
      <c r="BQ187">
        <v>30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47"/>
        <v>72104.509999999995</v>
      </c>
      <c r="CQ187">
        <f t="shared" si="148"/>
        <v>56253.01</v>
      </c>
      <c r="CR187">
        <f t="shared" si="170"/>
        <v>0</v>
      </c>
      <c r="CS187">
        <f t="shared" si="149"/>
        <v>0</v>
      </c>
      <c r="CT187">
        <f t="shared" si="150"/>
        <v>0</v>
      </c>
      <c r="CU187">
        <f t="shared" si="151"/>
        <v>0</v>
      </c>
      <c r="CV187">
        <f t="shared" si="152"/>
        <v>0</v>
      </c>
      <c r="CW187">
        <f t="shared" si="153"/>
        <v>0</v>
      </c>
      <c r="CX187">
        <f t="shared" si="154"/>
        <v>0</v>
      </c>
      <c r="CY187">
        <f>S187*(BZ187/100)</f>
        <v>0</v>
      </c>
      <c r="CZ187">
        <f>S187*(CA187/100)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87</v>
      </c>
      <c r="DO187">
        <v>105</v>
      </c>
      <c r="DP187">
        <v>1</v>
      </c>
      <c r="DQ187">
        <v>1</v>
      </c>
      <c r="DU187">
        <v>1009</v>
      </c>
      <c r="DV187" t="s">
        <v>52</v>
      </c>
      <c r="DW187" t="s">
        <v>52</v>
      </c>
      <c r="DX187">
        <v>1000</v>
      </c>
      <c r="DZ187" t="s">
        <v>3</v>
      </c>
      <c r="EA187" t="s">
        <v>3</v>
      </c>
      <c r="EB187" t="s">
        <v>3</v>
      </c>
      <c r="EC187" t="s">
        <v>3</v>
      </c>
      <c r="EE187">
        <v>49573341</v>
      </c>
      <c r="EF187">
        <v>30</v>
      </c>
      <c r="EG187" t="s">
        <v>70</v>
      </c>
      <c r="EH187">
        <v>0</v>
      </c>
      <c r="EI187" t="s">
        <v>3</v>
      </c>
      <c r="EJ187">
        <v>1</v>
      </c>
      <c r="EK187">
        <v>80</v>
      </c>
      <c r="EL187" t="s">
        <v>261</v>
      </c>
      <c r="EM187" t="s">
        <v>262</v>
      </c>
      <c r="EO187" t="s">
        <v>3</v>
      </c>
      <c r="EQ187">
        <v>1310720</v>
      </c>
      <c r="ER187">
        <v>10246.450000000001</v>
      </c>
      <c r="ES187">
        <v>10246.450000000001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55"/>
        <v>0</v>
      </c>
      <c r="FS187">
        <v>0</v>
      </c>
      <c r="FX187">
        <v>87</v>
      </c>
      <c r="FY187">
        <v>105</v>
      </c>
      <c r="GA187" t="s">
        <v>3</v>
      </c>
      <c r="GD187">
        <v>0</v>
      </c>
      <c r="GF187">
        <v>-909456077</v>
      </c>
      <c r="GG187">
        <v>2</v>
      </c>
      <c r="GH187">
        <v>1</v>
      </c>
      <c r="GI187">
        <v>2</v>
      </c>
      <c r="GJ187">
        <v>0</v>
      </c>
      <c r="GK187">
        <f>ROUND(R187*(S12)/100,2)</f>
        <v>0</v>
      </c>
      <c r="GL187">
        <f t="shared" si="156"/>
        <v>0</v>
      </c>
      <c r="GM187">
        <f t="shared" si="157"/>
        <v>72104.509999999995</v>
      </c>
      <c r="GN187">
        <f t="shared" si="158"/>
        <v>72104.509999999995</v>
      </c>
      <c r="GO187">
        <f t="shared" si="159"/>
        <v>0</v>
      </c>
      <c r="GP187">
        <f t="shared" si="160"/>
        <v>0</v>
      </c>
      <c r="GR187">
        <v>0</v>
      </c>
      <c r="GS187">
        <v>3</v>
      </c>
      <c r="GT187">
        <v>0</v>
      </c>
      <c r="GU187" t="s">
        <v>3</v>
      </c>
      <c r="GV187">
        <f t="shared" si="161"/>
        <v>0</v>
      </c>
      <c r="GW187">
        <v>1</v>
      </c>
      <c r="GX187">
        <f t="shared" si="162"/>
        <v>0</v>
      </c>
      <c r="HA187">
        <v>0</v>
      </c>
      <c r="HB187">
        <v>0</v>
      </c>
      <c r="HC187">
        <f t="shared" si="16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55" x14ac:dyDescent="0.2">
      <c r="A188" s="2">
        <v>18</v>
      </c>
      <c r="B188" s="2">
        <v>1</v>
      </c>
      <c r="C188" s="2">
        <v>212</v>
      </c>
      <c r="D188" s="2"/>
      <c r="E188" s="2" t="s">
        <v>279</v>
      </c>
      <c r="F188" s="2" t="s">
        <v>280</v>
      </c>
      <c r="G188" s="2" t="s">
        <v>281</v>
      </c>
      <c r="H188" s="2" t="s">
        <v>52</v>
      </c>
      <c r="I188" s="2">
        <f>I176*J188</f>
        <v>1.5350059999999999</v>
      </c>
      <c r="J188" s="2">
        <v>3.4286648461607096E-2</v>
      </c>
      <c r="K188" s="2">
        <v>3.4286650000000002E-2</v>
      </c>
      <c r="L188" s="2"/>
      <c r="M188" s="2"/>
      <c r="N188" s="2"/>
      <c r="O188" s="2">
        <f t="shared" si="133"/>
        <v>12809.18</v>
      </c>
      <c r="P188" s="2">
        <f t="shared" si="134"/>
        <v>12809.18</v>
      </c>
      <c r="Q188" s="2">
        <f t="shared" si="164"/>
        <v>0</v>
      </c>
      <c r="R188" s="2">
        <f t="shared" si="135"/>
        <v>0</v>
      </c>
      <c r="S188" s="2">
        <f t="shared" si="136"/>
        <v>0</v>
      </c>
      <c r="T188" s="2">
        <f t="shared" si="137"/>
        <v>0</v>
      </c>
      <c r="U188" s="2">
        <f t="shared" si="138"/>
        <v>0</v>
      </c>
      <c r="V188" s="2">
        <f t="shared" si="139"/>
        <v>0</v>
      </c>
      <c r="W188" s="2">
        <f t="shared" si="140"/>
        <v>0</v>
      </c>
      <c r="X188" s="2">
        <f t="shared" si="141"/>
        <v>0</v>
      </c>
      <c r="Y188" s="2">
        <f t="shared" si="142"/>
        <v>0</v>
      </c>
      <c r="Z188" s="2"/>
      <c r="AA188" s="2">
        <v>50554564</v>
      </c>
      <c r="AB188" s="2">
        <f t="shared" si="143"/>
        <v>8344.7099999999991</v>
      </c>
      <c r="AC188" s="2">
        <f t="shared" si="144"/>
        <v>8344.7099999999991</v>
      </c>
      <c r="AD188" s="2">
        <f t="shared" si="165"/>
        <v>0</v>
      </c>
      <c r="AE188" s="2">
        <f t="shared" si="166"/>
        <v>0</v>
      </c>
      <c r="AF188" s="2">
        <f t="shared" si="167"/>
        <v>0</v>
      </c>
      <c r="AG188" s="2">
        <f t="shared" si="145"/>
        <v>0</v>
      </c>
      <c r="AH188" s="2">
        <f t="shared" si="168"/>
        <v>0</v>
      </c>
      <c r="AI188" s="2">
        <f t="shared" si="169"/>
        <v>0</v>
      </c>
      <c r="AJ188" s="2">
        <f t="shared" si="146"/>
        <v>0</v>
      </c>
      <c r="AK188" s="2">
        <v>8344.7099999999991</v>
      </c>
      <c r="AL188" s="2">
        <v>8344.7099999999991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87</v>
      </c>
      <c r="AU188" s="2">
        <v>105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282</v>
      </c>
      <c r="BK188" s="2"/>
      <c r="BL188" s="2"/>
      <c r="BM188" s="2">
        <v>80</v>
      </c>
      <c r="BN188" s="2">
        <v>0</v>
      </c>
      <c r="BO188" s="2" t="s">
        <v>3</v>
      </c>
      <c r="BP188" s="2">
        <v>0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87</v>
      </c>
      <c r="CA188" s="2">
        <v>105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47"/>
        <v>12809.18</v>
      </c>
      <c r="CQ188" s="2">
        <f t="shared" si="148"/>
        <v>8344.7099999999991</v>
      </c>
      <c r="CR188" s="2">
        <f t="shared" si="170"/>
        <v>0</v>
      </c>
      <c r="CS188" s="2">
        <f t="shared" si="149"/>
        <v>0</v>
      </c>
      <c r="CT188" s="2">
        <f t="shared" si="150"/>
        <v>0</v>
      </c>
      <c r="CU188" s="2">
        <f t="shared" si="151"/>
        <v>0</v>
      </c>
      <c r="CV188" s="2">
        <f t="shared" si="152"/>
        <v>0</v>
      </c>
      <c r="CW188" s="2">
        <f t="shared" si="153"/>
        <v>0</v>
      </c>
      <c r="CX188" s="2">
        <f t="shared" si="154"/>
        <v>0</v>
      </c>
      <c r="CY188" s="2">
        <f>((S188*BZ188)/100)</f>
        <v>0</v>
      </c>
      <c r="CZ188" s="2">
        <f>((S188*CA188)/100)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52</v>
      </c>
      <c r="DW188" s="2" t="s">
        <v>52</v>
      </c>
      <c r="DX188" s="2">
        <v>1000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49573341</v>
      </c>
      <c r="EF188" s="2">
        <v>30</v>
      </c>
      <c r="EG188" s="2" t="s">
        <v>70</v>
      </c>
      <c r="EH188" s="2">
        <v>0</v>
      </c>
      <c r="EI188" s="2" t="s">
        <v>3</v>
      </c>
      <c r="EJ188" s="2">
        <v>1</v>
      </c>
      <c r="EK188" s="2">
        <v>80</v>
      </c>
      <c r="EL188" s="2" t="s">
        <v>261</v>
      </c>
      <c r="EM188" s="2" t="s">
        <v>262</v>
      </c>
      <c r="EN188" s="2"/>
      <c r="EO188" s="2" t="s">
        <v>3</v>
      </c>
      <c r="EP188" s="2"/>
      <c r="EQ188" s="2">
        <v>1310720</v>
      </c>
      <c r="ER188" s="2">
        <v>8344.7099999999991</v>
      </c>
      <c r="ES188" s="2">
        <v>8344.7099999999991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55"/>
        <v>0</v>
      </c>
      <c r="FS188" s="2">
        <v>0</v>
      </c>
      <c r="FT188" s="2"/>
      <c r="FU188" s="2"/>
      <c r="FV188" s="2"/>
      <c r="FW188" s="2"/>
      <c r="FX188" s="2">
        <v>87</v>
      </c>
      <c r="FY188" s="2">
        <v>105</v>
      </c>
      <c r="FZ188" s="2"/>
      <c r="GA188" s="2" t="s">
        <v>3</v>
      </c>
      <c r="GB188" s="2"/>
      <c r="GC188" s="2"/>
      <c r="GD188" s="2">
        <v>0</v>
      </c>
      <c r="GE188" s="2"/>
      <c r="GF188" s="2">
        <v>-1561652978</v>
      </c>
      <c r="GG188" s="2">
        <v>2</v>
      </c>
      <c r="GH188" s="2">
        <v>1</v>
      </c>
      <c r="GI188" s="2">
        <v>-2</v>
      </c>
      <c r="GJ188" s="2">
        <v>0</v>
      </c>
      <c r="GK188" s="2">
        <f>ROUND(R188*(R12)/100,2)</f>
        <v>0</v>
      </c>
      <c r="GL188" s="2">
        <f t="shared" si="156"/>
        <v>0</v>
      </c>
      <c r="GM188" s="2">
        <f t="shared" si="157"/>
        <v>12809.18</v>
      </c>
      <c r="GN188" s="2">
        <f t="shared" si="158"/>
        <v>12809.18</v>
      </c>
      <c r="GO188" s="2">
        <f t="shared" si="159"/>
        <v>0</v>
      </c>
      <c r="GP188" s="2">
        <f t="shared" si="160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61"/>
        <v>0</v>
      </c>
      <c r="GW188" s="2">
        <v>1</v>
      </c>
      <c r="GX188" s="2">
        <f t="shared" si="162"/>
        <v>0</v>
      </c>
      <c r="GY188" s="2"/>
      <c r="GZ188" s="2"/>
      <c r="HA188" s="2">
        <v>0</v>
      </c>
      <c r="HB188" s="2">
        <v>0</v>
      </c>
      <c r="HC188" s="2">
        <f t="shared" si="163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18</v>
      </c>
      <c r="B189">
        <v>1</v>
      </c>
      <c r="C189">
        <v>232</v>
      </c>
      <c r="E189" t="s">
        <v>279</v>
      </c>
      <c r="F189" t="s">
        <v>280</v>
      </c>
      <c r="G189" t="s">
        <v>281</v>
      </c>
      <c r="H189" t="s">
        <v>52</v>
      </c>
      <c r="I189">
        <f>I177*J189</f>
        <v>1.5350059999999999</v>
      </c>
      <c r="J189">
        <v>3.4286648461607096E-2</v>
      </c>
      <c r="K189">
        <v>3.4286650000000002E-2</v>
      </c>
      <c r="O189">
        <f t="shared" si="133"/>
        <v>136545.85999999999</v>
      </c>
      <c r="P189">
        <f t="shared" si="134"/>
        <v>136545.85999999999</v>
      </c>
      <c r="Q189">
        <f t="shared" si="164"/>
        <v>0</v>
      </c>
      <c r="R189">
        <f t="shared" si="135"/>
        <v>0</v>
      </c>
      <c r="S189">
        <f t="shared" si="136"/>
        <v>0</v>
      </c>
      <c r="T189">
        <f t="shared" si="137"/>
        <v>0</v>
      </c>
      <c r="U189">
        <f t="shared" si="138"/>
        <v>0</v>
      </c>
      <c r="V189">
        <f t="shared" si="139"/>
        <v>0</v>
      </c>
      <c r="W189">
        <f t="shared" si="140"/>
        <v>0</v>
      </c>
      <c r="X189">
        <f t="shared" si="141"/>
        <v>0</v>
      </c>
      <c r="Y189">
        <f t="shared" si="142"/>
        <v>0</v>
      </c>
      <c r="AA189">
        <v>50554565</v>
      </c>
      <c r="AB189">
        <f t="shared" si="143"/>
        <v>8344.7099999999991</v>
      </c>
      <c r="AC189">
        <f t="shared" si="144"/>
        <v>8344.7099999999991</v>
      </c>
      <c r="AD189">
        <f t="shared" si="165"/>
        <v>0</v>
      </c>
      <c r="AE189">
        <f t="shared" si="166"/>
        <v>0</v>
      </c>
      <c r="AF189">
        <f t="shared" si="167"/>
        <v>0</v>
      </c>
      <c r="AG189">
        <f t="shared" si="145"/>
        <v>0</v>
      </c>
      <c r="AH189">
        <f t="shared" si="168"/>
        <v>0</v>
      </c>
      <c r="AI189">
        <f t="shared" si="169"/>
        <v>0</v>
      </c>
      <c r="AJ189">
        <f t="shared" si="146"/>
        <v>0</v>
      </c>
      <c r="AK189">
        <v>8344.7099999999991</v>
      </c>
      <c r="AL189">
        <v>8344.7099999999991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10.66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282</v>
      </c>
      <c r="BM189">
        <v>80</v>
      </c>
      <c r="BN189">
        <v>0</v>
      </c>
      <c r="BO189" t="s">
        <v>280</v>
      </c>
      <c r="BP189">
        <v>1</v>
      </c>
      <c r="BQ189">
        <v>30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47"/>
        <v>136545.85999999999</v>
      </c>
      <c r="CQ189">
        <f t="shared" si="148"/>
        <v>88954.61</v>
      </c>
      <c r="CR189">
        <f t="shared" si="170"/>
        <v>0</v>
      </c>
      <c r="CS189">
        <f t="shared" si="149"/>
        <v>0</v>
      </c>
      <c r="CT189">
        <f t="shared" si="150"/>
        <v>0</v>
      </c>
      <c r="CU189">
        <f t="shared" si="151"/>
        <v>0</v>
      </c>
      <c r="CV189">
        <f t="shared" si="152"/>
        <v>0</v>
      </c>
      <c r="CW189">
        <f t="shared" si="153"/>
        <v>0</v>
      </c>
      <c r="CX189">
        <f t="shared" si="154"/>
        <v>0</v>
      </c>
      <c r="CY189">
        <f>S189*(BZ189/100)</f>
        <v>0</v>
      </c>
      <c r="CZ189">
        <f>S189*(CA189/100)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87</v>
      </c>
      <c r="DO189">
        <v>105</v>
      </c>
      <c r="DP189">
        <v>1</v>
      </c>
      <c r="DQ189">
        <v>1</v>
      </c>
      <c r="DU189">
        <v>1009</v>
      </c>
      <c r="DV189" t="s">
        <v>52</v>
      </c>
      <c r="DW189" t="s">
        <v>52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49573341</v>
      </c>
      <c r="EF189">
        <v>30</v>
      </c>
      <c r="EG189" t="s">
        <v>70</v>
      </c>
      <c r="EH189">
        <v>0</v>
      </c>
      <c r="EI189" t="s">
        <v>3</v>
      </c>
      <c r="EJ189">
        <v>1</v>
      </c>
      <c r="EK189">
        <v>80</v>
      </c>
      <c r="EL189" t="s">
        <v>261</v>
      </c>
      <c r="EM189" t="s">
        <v>262</v>
      </c>
      <c r="EO189" t="s">
        <v>3</v>
      </c>
      <c r="EQ189">
        <v>1310720</v>
      </c>
      <c r="ER189">
        <v>8344.7099999999991</v>
      </c>
      <c r="ES189">
        <v>8344.7099999999991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55"/>
        <v>0</v>
      </c>
      <c r="FS189">
        <v>0</v>
      </c>
      <c r="FX189">
        <v>87</v>
      </c>
      <c r="FY189">
        <v>105</v>
      </c>
      <c r="GA189" t="s">
        <v>3</v>
      </c>
      <c r="GD189">
        <v>0</v>
      </c>
      <c r="GF189">
        <v>-1561652978</v>
      </c>
      <c r="GG189">
        <v>2</v>
      </c>
      <c r="GH189">
        <v>1</v>
      </c>
      <c r="GI189">
        <v>2</v>
      </c>
      <c r="GJ189">
        <v>0</v>
      </c>
      <c r="GK189">
        <f>ROUND(R189*(S12)/100,2)</f>
        <v>0</v>
      </c>
      <c r="GL189">
        <f t="shared" si="156"/>
        <v>0</v>
      </c>
      <c r="GM189">
        <f t="shared" si="157"/>
        <v>136545.85999999999</v>
      </c>
      <c r="GN189">
        <f t="shared" si="158"/>
        <v>136545.85999999999</v>
      </c>
      <c r="GO189">
        <f t="shared" si="159"/>
        <v>0</v>
      </c>
      <c r="GP189">
        <f t="shared" si="160"/>
        <v>0</v>
      </c>
      <c r="GR189">
        <v>0</v>
      </c>
      <c r="GS189">
        <v>3</v>
      </c>
      <c r="GT189">
        <v>0</v>
      </c>
      <c r="GU189" t="s">
        <v>3</v>
      </c>
      <c r="GV189">
        <f t="shared" si="161"/>
        <v>0</v>
      </c>
      <c r="GW189">
        <v>1</v>
      </c>
      <c r="GX189">
        <f t="shared" si="162"/>
        <v>0</v>
      </c>
      <c r="HA189">
        <v>0</v>
      </c>
      <c r="HB189">
        <v>0</v>
      </c>
      <c r="HC189">
        <f t="shared" si="16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55" x14ac:dyDescent="0.2">
      <c r="A190" s="2">
        <v>17</v>
      </c>
      <c r="B190" s="2">
        <v>1</v>
      </c>
      <c r="C190" s="2">
        <f>ROW(SmtRes!A245)</f>
        <v>245</v>
      </c>
      <c r="D190" s="2">
        <f>ROW(EtalonRes!A239)</f>
        <v>239</v>
      </c>
      <c r="E190" s="2" t="s">
        <v>283</v>
      </c>
      <c r="F190" s="2" t="s">
        <v>284</v>
      </c>
      <c r="G190" s="2" t="s">
        <v>285</v>
      </c>
      <c r="H190" s="2" t="s">
        <v>286</v>
      </c>
      <c r="I190" s="2">
        <f>ROUND(330.2/100,9)</f>
        <v>3.302</v>
      </c>
      <c r="J190" s="2">
        <v>0</v>
      </c>
      <c r="K190" s="2">
        <f>ROUND(330.2/100,9)</f>
        <v>3.302</v>
      </c>
      <c r="L190" s="2"/>
      <c r="M190" s="2"/>
      <c r="N190" s="2"/>
      <c r="O190" s="2">
        <f t="shared" si="133"/>
        <v>348.22</v>
      </c>
      <c r="P190" s="2">
        <f t="shared" si="134"/>
        <v>31.24</v>
      </c>
      <c r="Q190" s="2">
        <f>(ROUND((ROUND((((ET190*1.1))*AV190*I190),2)*BB190),2)+ROUND((ROUND(((AE190-((EU190*1.1)))*AV190*I190),2)*BS190),2))</f>
        <v>47.73</v>
      </c>
      <c r="R190" s="2">
        <f t="shared" si="135"/>
        <v>1.27</v>
      </c>
      <c r="S190" s="2">
        <f t="shared" si="136"/>
        <v>269.25</v>
      </c>
      <c r="T190" s="2">
        <f t="shared" si="137"/>
        <v>0</v>
      </c>
      <c r="U190" s="2">
        <f t="shared" si="138"/>
        <v>19.286982000000002</v>
      </c>
      <c r="V190" s="2">
        <f t="shared" si="139"/>
        <v>0</v>
      </c>
      <c r="W190" s="2">
        <f t="shared" si="140"/>
        <v>0</v>
      </c>
      <c r="X190" s="2">
        <f t="shared" si="141"/>
        <v>282.70999999999998</v>
      </c>
      <c r="Y190" s="2">
        <f t="shared" si="142"/>
        <v>207.32</v>
      </c>
      <c r="Z190" s="2"/>
      <c r="AA190" s="2">
        <v>50554564</v>
      </c>
      <c r="AB190" s="2">
        <f t="shared" si="143"/>
        <v>105.45699999999999</v>
      </c>
      <c r="AC190" s="2">
        <f t="shared" si="144"/>
        <v>9.4600000000000009</v>
      </c>
      <c r="AD190" s="2">
        <f>ROUND(((((ET190*1.1))-((EU190*1.1)))+AE190),6)</f>
        <v>14.454000000000001</v>
      </c>
      <c r="AE190" s="2">
        <f>ROUND(((EU190*1.1)),6)</f>
        <v>0.38500000000000001</v>
      </c>
      <c r="AF190" s="2">
        <f>ROUND(((EV190*1.1)),6)</f>
        <v>81.543000000000006</v>
      </c>
      <c r="AG190" s="2">
        <f t="shared" si="145"/>
        <v>0</v>
      </c>
      <c r="AH190" s="2">
        <f>((EW190*1.1))</f>
        <v>5.8410000000000002</v>
      </c>
      <c r="AI190" s="2">
        <f>((EX190*1.1))</f>
        <v>0</v>
      </c>
      <c r="AJ190" s="2">
        <f t="shared" si="146"/>
        <v>0</v>
      </c>
      <c r="AK190" s="2">
        <v>96.73</v>
      </c>
      <c r="AL190" s="2">
        <v>9.4600000000000009</v>
      </c>
      <c r="AM190" s="2">
        <v>13.14</v>
      </c>
      <c r="AN190" s="2">
        <v>0.35</v>
      </c>
      <c r="AO190" s="2">
        <v>74.13</v>
      </c>
      <c r="AP190" s="2">
        <v>0</v>
      </c>
      <c r="AQ190" s="2">
        <v>5.31</v>
      </c>
      <c r="AR190" s="2">
        <v>0</v>
      </c>
      <c r="AS190" s="2">
        <v>0</v>
      </c>
      <c r="AT190" s="2">
        <v>105</v>
      </c>
      <c r="AU190" s="2">
        <v>77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1</v>
      </c>
      <c r="BJ190" s="2" t="s">
        <v>287</v>
      </c>
      <c r="BK190" s="2"/>
      <c r="BL190" s="2"/>
      <c r="BM190" s="2">
        <v>97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105</v>
      </c>
      <c r="CA190" s="2">
        <v>77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47"/>
        <v>348.22</v>
      </c>
      <c r="CQ190" s="2">
        <f t="shared" si="148"/>
        <v>9.4600000000000009</v>
      </c>
      <c r="CR190" s="2">
        <f>(ROUND((ROUND((((ET190*1.1))*AV190*1),2)*BB190),2)+ROUND((ROUND(((AE190-((EU190*1.1)))*AV190*1),2)*BS190),2))</f>
        <v>14.45</v>
      </c>
      <c r="CS190" s="2">
        <f t="shared" si="149"/>
        <v>0.39</v>
      </c>
      <c r="CT190" s="2">
        <f t="shared" si="150"/>
        <v>81.540000000000006</v>
      </c>
      <c r="CU190" s="2">
        <f t="shared" si="151"/>
        <v>0</v>
      </c>
      <c r="CV190" s="2">
        <f t="shared" si="152"/>
        <v>5.8410000000000002</v>
      </c>
      <c r="CW190" s="2">
        <f t="shared" si="153"/>
        <v>0</v>
      </c>
      <c r="CX190" s="2">
        <f t="shared" si="154"/>
        <v>0</v>
      </c>
      <c r="CY190" s="2">
        <f>((S190*BZ190)/100)</f>
        <v>282.71249999999998</v>
      </c>
      <c r="CZ190" s="2">
        <f>((S190*CA190)/100)</f>
        <v>207.32249999999999</v>
      </c>
      <c r="DA190" s="2"/>
      <c r="DB190" s="2"/>
      <c r="DC190" s="2" t="s">
        <v>3</v>
      </c>
      <c r="DD190" s="2" t="s">
        <v>3</v>
      </c>
      <c r="DE190" s="2" t="s">
        <v>21</v>
      </c>
      <c r="DF190" s="2" t="s">
        <v>21</v>
      </c>
      <c r="DG190" s="2" t="s">
        <v>21</v>
      </c>
      <c r="DH190" s="2" t="s">
        <v>3</v>
      </c>
      <c r="DI190" s="2" t="s">
        <v>21</v>
      </c>
      <c r="DJ190" s="2" t="s">
        <v>21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1005</v>
      </c>
      <c r="DV190" s="2" t="s">
        <v>286</v>
      </c>
      <c r="DW190" s="2" t="s">
        <v>286</v>
      </c>
      <c r="DX190" s="2">
        <v>100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49573358</v>
      </c>
      <c r="EF190" s="2">
        <v>30</v>
      </c>
      <c r="EG190" s="2" t="s">
        <v>70</v>
      </c>
      <c r="EH190" s="2">
        <v>0</v>
      </c>
      <c r="EI190" s="2" t="s">
        <v>3</v>
      </c>
      <c r="EJ190" s="2">
        <v>1</v>
      </c>
      <c r="EK190" s="2">
        <v>97</v>
      </c>
      <c r="EL190" s="2" t="s">
        <v>288</v>
      </c>
      <c r="EM190" s="2" t="s">
        <v>289</v>
      </c>
      <c r="EN190" s="2"/>
      <c r="EO190" s="2" t="s">
        <v>3</v>
      </c>
      <c r="EP190" s="2"/>
      <c r="EQ190" s="2">
        <v>131072</v>
      </c>
      <c r="ER190" s="2">
        <v>96.73</v>
      </c>
      <c r="ES190" s="2">
        <v>9.4600000000000009</v>
      </c>
      <c r="ET190" s="2">
        <v>13.14</v>
      </c>
      <c r="EU190" s="2">
        <v>0.35</v>
      </c>
      <c r="EV190" s="2">
        <v>74.13</v>
      </c>
      <c r="EW190" s="2">
        <v>5.31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55"/>
        <v>0</v>
      </c>
      <c r="FS190" s="2">
        <v>0</v>
      </c>
      <c r="FT190" s="2"/>
      <c r="FU190" s="2"/>
      <c r="FV190" s="2"/>
      <c r="FW190" s="2"/>
      <c r="FX190" s="2">
        <v>105</v>
      </c>
      <c r="FY190" s="2">
        <v>77</v>
      </c>
      <c r="FZ190" s="2"/>
      <c r="GA190" s="2" t="s">
        <v>3</v>
      </c>
      <c r="GB190" s="2"/>
      <c r="GC190" s="2"/>
      <c r="GD190" s="2">
        <v>0</v>
      </c>
      <c r="GE190" s="2"/>
      <c r="GF190" s="2">
        <v>1280154782</v>
      </c>
      <c r="GG190" s="2">
        <v>2</v>
      </c>
      <c r="GH190" s="2">
        <v>1</v>
      </c>
      <c r="GI190" s="2">
        <v>-2</v>
      </c>
      <c r="GJ190" s="2">
        <v>0</v>
      </c>
      <c r="GK190" s="2">
        <f>ROUND(R190*(R12)/100,2)</f>
        <v>2.2200000000000002</v>
      </c>
      <c r="GL190" s="2">
        <f t="shared" si="156"/>
        <v>0</v>
      </c>
      <c r="GM190" s="2">
        <f t="shared" si="157"/>
        <v>840.47</v>
      </c>
      <c r="GN190" s="2">
        <f t="shared" si="158"/>
        <v>840.47</v>
      </c>
      <c r="GO190" s="2">
        <f t="shared" si="159"/>
        <v>0</v>
      </c>
      <c r="GP190" s="2">
        <f t="shared" si="160"/>
        <v>0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 t="shared" si="161"/>
        <v>0</v>
      </c>
      <c r="GW190" s="2">
        <v>1</v>
      </c>
      <c r="GX190" s="2">
        <f t="shared" si="162"/>
        <v>0</v>
      </c>
      <c r="GY190" s="2"/>
      <c r="GZ190" s="2"/>
      <c r="HA190" s="2">
        <v>0</v>
      </c>
      <c r="HB190" s="2">
        <v>0</v>
      </c>
      <c r="HC190" s="2">
        <f t="shared" si="163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C191">
        <f>ROW(SmtRes!A250)</f>
        <v>250</v>
      </c>
      <c r="D191">
        <f>ROW(EtalonRes!A244)</f>
        <v>244</v>
      </c>
      <c r="E191" t="s">
        <v>283</v>
      </c>
      <c r="F191" t="s">
        <v>284</v>
      </c>
      <c r="G191" t="s">
        <v>285</v>
      </c>
      <c r="H191" t="s">
        <v>286</v>
      </c>
      <c r="I191">
        <f>ROUND(330.2/100,9)</f>
        <v>3.302</v>
      </c>
      <c r="J191">
        <v>0</v>
      </c>
      <c r="K191">
        <f>ROUND(330.2/100,9)</f>
        <v>3.302</v>
      </c>
      <c r="O191">
        <f t="shared" si="133"/>
        <v>10449.07</v>
      </c>
      <c r="P191">
        <f t="shared" si="134"/>
        <v>800.68</v>
      </c>
      <c r="Q191">
        <f>(ROUND((ROUND((((ET191*1.1))*AV191*I191),2)*BB191),2)+ROUND((ROUND(((AE191-((EU191*1.1)))*AV191*I191),2)*BS191),2))</f>
        <v>469.66</v>
      </c>
      <c r="R191">
        <f t="shared" si="135"/>
        <v>43.29</v>
      </c>
      <c r="S191">
        <f t="shared" si="136"/>
        <v>9178.73</v>
      </c>
      <c r="T191">
        <f t="shared" si="137"/>
        <v>0</v>
      </c>
      <c r="U191">
        <f t="shared" si="138"/>
        <v>19.286982000000002</v>
      </c>
      <c r="V191">
        <f t="shared" si="139"/>
        <v>0</v>
      </c>
      <c r="W191">
        <f t="shared" si="140"/>
        <v>0</v>
      </c>
      <c r="X191">
        <f t="shared" si="141"/>
        <v>7985.5</v>
      </c>
      <c r="Y191">
        <f t="shared" si="142"/>
        <v>3763.28</v>
      </c>
      <c r="AA191">
        <v>50554565</v>
      </c>
      <c r="AB191">
        <f t="shared" si="143"/>
        <v>105.45699999999999</v>
      </c>
      <c r="AC191">
        <f t="shared" si="144"/>
        <v>9.4600000000000009</v>
      </c>
      <c r="AD191">
        <f>ROUND(((((ET191*1.1))-((EU191*1.1)))+AE191),6)</f>
        <v>14.454000000000001</v>
      </c>
      <c r="AE191">
        <f>ROUND(((EU191*1.1)),6)</f>
        <v>0.38500000000000001</v>
      </c>
      <c r="AF191">
        <f>ROUND(((EV191*1.1)),6)</f>
        <v>81.543000000000006</v>
      </c>
      <c r="AG191">
        <f t="shared" si="145"/>
        <v>0</v>
      </c>
      <c r="AH191">
        <f>((EW191*1.1))</f>
        <v>5.8410000000000002</v>
      </c>
      <c r="AI191">
        <f>((EX191*1.1))</f>
        <v>0</v>
      </c>
      <c r="AJ191">
        <f t="shared" si="146"/>
        <v>0</v>
      </c>
      <c r="AK191">
        <v>96.73</v>
      </c>
      <c r="AL191">
        <v>9.4600000000000009</v>
      </c>
      <c r="AM191">
        <v>13.14</v>
      </c>
      <c r="AN191">
        <v>0.35</v>
      </c>
      <c r="AO191">
        <v>74.13</v>
      </c>
      <c r="AP191">
        <v>0</v>
      </c>
      <c r="AQ191">
        <v>5.31</v>
      </c>
      <c r="AR191">
        <v>0</v>
      </c>
      <c r="AS191">
        <v>0</v>
      </c>
      <c r="AT191">
        <v>87</v>
      </c>
      <c r="AU191">
        <v>41</v>
      </c>
      <c r="AV191">
        <v>1</v>
      </c>
      <c r="AW191">
        <v>1</v>
      </c>
      <c r="AZ191">
        <v>1</v>
      </c>
      <c r="BA191">
        <v>34.090000000000003</v>
      </c>
      <c r="BB191">
        <v>9.84</v>
      </c>
      <c r="BC191">
        <v>25.63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287</v>
      </c>
      <c r="BM191">
        <v>97</v>
      </c>
      <c r="BN191">
        <v>0</v>
      </c>
      <c r="BO191" t="s">
        <v>284</v>
      </c>
      <c r="BP191">
        <v>1</v>
      </c>
      <c r="BQ191">
        <v>30</v>
      </c>
      <c r="BR191">
        <v>0</v>
      </c>
      <c r="BS191">
        <v>34.090000000000003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87</v>
      </c>
      <c r="CA191">
        <v>41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47"/>
        <v>10449.07</v>
      </c>
      <c r="CQ191">
        <f t="shared" si="148"/>
        <v>242.46</v>
      </c>
      <c r="CR191">
        <f>(ROUND((ROUND((((ET191*1.1))*AV191*1),2)*BB191),2)+ROUND((ROUND(((AE191-((EU191*1.1)))*AV191*1),2)*BS191),2))</f>
        <v>142.19</v>
      </c>
      <c r="CS191">
        <f t="shared" si="149"/>
        <v>13.3</v>
      </c>
      <c r="CT191">
        <f t="shared" si="150"/>
        <v>2779.7</v>
      </c>
      <c r="CU191">
        <f t="shared" si="151"/>
        <v>0</v>
      </c>
      <c r="CV191">
        <f t="shared" si="152"/>
        <v>5.8410000000000002</v>
      </c>
      <c r="CW191">
        <f t="shared" si="153"/>
        <v>0</v>
      </c>
      <c r="CX191">
        <f t="shared" si="154"/>
        <v>0</v>
      </c>
      <c r="CY191">
        <f>S191*(BZ191/100)</f>
        <v>7985.4950999999992</v>
      </c>
      <c r="CZ191">
        <f>S191*(CA191/100)</f>
        <v>3763.2792999999997</v>
      </c>
      <c r="DC191" t="s">
        <v>3</v>
      </c>
      <c r="DD191" t="s">
        <v>3</v>
      </c>
      <c r="DE191" t="s">
        <v>21</v>
      </c>
      <c r="DF191" t="s">
        <v>21</v>
      </c>
      <c r="DG191" t="s">
        <v>21</v>
      </c>
      <c r="DH191" t="s">
        <v>3</v>
      </c>
      <c r="DI191" t="s">
        <v>21</v>
      </c>
      <c r="DJ191" t="s">
        <v>21</v>
      </c>
      <c r="DK191" t="s">
        <v>3</v>
      </c>
      <c r="DL191" t="s">
        <v>3</v>
      </c>
      <c r="DM191" t="s">
        <v>3</v>
      </c>
      <c r="DN191">
        <v>105</v>
      </c>
      <c r="DO191">
        <v>77</v>
      </c>
      <c r="DP191">
        <v>1</v>
      </c>
      <c r="DQ191">
        <v>1</v>
      </c>
      <c r="DU191">
        <v>1005</v>
      </c>
      <c r="DV191" t="s">
        <v>286</v>
      </c>
      <c r="DW191" t="s">
        <v>286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49573358</v>
      </c>
      <c r="EF191">
        <v>30</v>
      </c>
      <c r="EG191" t="s">
        <v>70</v>
      </c>
      <c r="EH191">
        <v>0</v>
      </c>
      <c r="EI191" t="s">
        <v>3</v>
      </c>
      <c r="EJ191">
        <v>1</v>
      </c>
      <c r="EK191">
        <v>97</v>
      </c>
      <c r="EL191" t="s">
        <v>288</v>
      </c>
      <c r="EM191" t="s">
        <v>289</v>
      </c>
      <c r="EO191" t="s">
        <v>3</v>
      </c>
      <c r="EQ191">
        <v>131072</v>
      </c>
      <c r="ER191">
        <v>96.73</v>
      </c>
      <c r="ES191">
        <v>9.4600000000000009</v>
      </c>
      <c r="ET191">
        <v>13.14</v>
      </c>
      <c r="EU191">
        <v>0.35</v>
      </c>
      <c r="EV191">
        <v>74.13</v>
      </c>
      <c r="EW191">
        <v>5.31</v>
      </c>
      <c r="EX191">
        <v>0</v>
      </c>
      <c r="EY191">
        <v>0</v>
      </c>
      <c r="FQ191">
        <v>0</v>
      </c>
      <c r="FR191">
        <f t="shared" si="155"/>
        <v>0</v>
      </c>
      <c r="FS191">
        <v>0</v>
      </c>
      <c r="FX191">
        <v>105</v>
      </c>
      <c r="FY191">
        <v>77</v>
      </c>
      <c r="GA191" t="s">
        <v>3</v>
      </c>
      <c r="GD191">
        <v>0</v>
      </c>
      <c r="GF191">
        <v>1280154782</v>
      </c>
      <c r="GG191">
        <v>2</v>
      </c>
      <c r="GH191">
        <v>1</v>
      </c>
      <c r="GI191">
        <v>2</v>
      </c>
      <c r="GJ191">
        <v>0</v>
      </c>
      <c r="GK191">
        <f>ROUND(R191*(S12)/100,2)</f>
        <v>69.260000000000005</v>
      </c>
      <c r="GL191">
        <f t="shared" si="156"/>
        <v>0</v>
      </c>
      <c r="GM191">
        <f t="shared" si="157"/>
        <v>22267.11</v>
      </c>
      <c r="GN191">
        <f t="shared" si="158"/>
        <v>22267.11</v>
      </c>
      <c r="GO191">
        <f t="shared" si="159"/>
        <v>0</v>
      </c>
      <c r="GP191">
        <f t="shared" si="160"/>
        <v>0</v>
      </c>
      <c r="GR191">
        <v>0</v>
      </c>
      <c r="GS191">
        <v>3</v>
      </c>
      <c r="GT191">
        <v>0</v>
      </c>
      <c r="GU191" t="s">
        <v>3</v>
      </c>
      <c r="GV191">
        <f t="shared" si="161"/>
        <v>0</v>
      </c>
      <c r="GW191">
        <v>1</v>
      </c>
      <c r="GX191">
        <f t="shared" si="162"/>
        <v>0</v>
      </c>
      <c r="HA191">
        <v>0</v>
      </c>
      <c r="HB191">
        <v>0</v>
      </c>
      <c r="HC191">
        <f t="shared" si="16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55" x14ac:dyDescent="0.2">
      <c r="A192" s="2">
        <v>18</v>
      </c>
      <c r="B192" s="2">
        <v>1</v>
      </c>
      <c r="C192" s="2">
        <v>244</v>
      </c>
      <c r="D192" s="2"/>
      <c r="E192" s="2" t="s">
        <v>290</v>
      </c>
      <c r="F192" s="2" t="s">
        <v>291</v>
      </c>
      <c r="G192" s="2" t="s">
        <v>292</v>
      </c>
      <c r="H192" s="2" t="s">
        <v>52</v>
      </c>
      <c r="I192" s="2">
        <f>I190*J192</f>
        <v>2.9718000000000005E-2</v>
      </c>
      <c r="J192" s="2">
        <v>9.0000000000000011E-3</v>
      </c>
      <c r="K192" s="2">
        <v>8.9999999999999993E-3</v>
      </c>
      <c r="L192" s="2"/>
      <c r="M192" s="2"/>
      <c r="N192" s="2"/>
      <c r="O192" s="2">
        <f t="shared" si="133"/>
        <v>554.55999999999995</v>
      </c>
      <c r="P192" s="2">
        <f t="shared" si="134"/>
        <v>554.55999999999995</v>
      </c>
      <c r="Q192" s="2">
        <f>(ROUND((ROUND(((ET192)*AV192*I192),2)*BB192),2)+ROUND((ROUND(((AE192-(EU192))*AV192*I192),2)*BS192),2))</f>
        <v>0</v>
      </c>
      <c r="R192" s="2">
        <f t="shared" si="135"/>
        <v>0</v>
      </c>
      <c r="S192" s="2">
        <f t="shared" si="136"/>
        <v>0</v>
      </c>
      <c r="T192" s="2">
        <f t="shared" si="137"/>
        <v>0</v>
      </c>
      <c r="U192" s="2">
        <f t="shared" si="138"/>
        <v>0</v>
      </c>
      <c r="V192" s="2">
        <f t="shared" si="139"/>
        <v>0</v>
      </c>
      <c r="W192" s="2">
        <f t="shared" si="140"/>
        <v>0</v>
      </c>
      <c r="X192" s="2">
        <f t="shared" si="141"/>
        <v>0</v>
      </c>
      <c r="Y192" s="2">
        <f t="shared" si="142"/>
        <v>0</v>
      </c>
      <c r="Z192" s="2"/>
      <c r="AA192" s="2">
        <v>50554564</v>
      </c>
      <c r="AB192" s="2">
        <f t="shared" si="143"/>
        <v>18660.61</v>
      </c>
      <c r="AC192" s="2">
        <f t="shared" si="144"/>
        <v>18660.61</v>
      </c>
      <c r="AD192" s="2">
        <f>ROUND((((ET192)-(EU192))+AE192),6)</f>
        <v>0</v>
      </c>
      <c r="AE192" s="2">
        <f>ROUND((EU192),6)</f>
        <v>0</v>
      </c>
      <c r="AF192" s="2">
        <f>ROUND((EV192),6)</f>
        <v>0</v>
      </c>
      <c r="AG192" s="2">
        <f t="shared" si="145"/>
        <v>0</v>
      </c>
      <c r="AH192" s="2">
        <f>(EW192)</f>
        <v>0</v>
      </c>
      <c r="AI192" s="2">
        <f>(EX192)</f>
        <v>0</v>
      </c>
      <c r="AJ192" s="2">
        <f t="shared" si="146"/>
        <v>0</v>
      </c>
      <c r="AK192" s="2">
        <v>18660.61</v>
      </c>
      <c r="AL192" s="2">
        <v>18660.61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105</v>
      </c>
      <c r="AU192" s="2">
        <v>77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293</v>
      </c>
      <c r="BK192" s="2"/>
      <c r="BL192" s="2"/>
      <c r="BM192" s="2">
        <v>97</v>
      </c>
      <c r="BN192" s="2">
        <v>0</v>
      </c>
      <c r="BO192" s="2" t="s">
        <v>3</v>
      </c>
      <c r="BP192" s="2">
        <v>0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105</v>
      </c>
      <c r="CA192" s="2">
        <v>77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47"/>
        <v>554.55999999999995</v>
      </c>
      <c r="CQ192" s="2">
        <f t="shared" si="148"/>
        <v>18660.61</v>
      </c>
      <c r="CR192" s="2">
        <f>(ROUND((ROUND(((ET192)*AV192*1),2)*BB192),2)+ROUND((ROUND(((AE192-(EU192))*AV192*1),2)*BS192),2))</f>
        <v>0</v>
      </c>
      <c r="CS192" s="2">
        <f t="shared" si="149"/>
        <v>0</v>
      </c>
      <c r="CT192" s="2">
        <f t="shared" si="150"/>
        <v>0</v>
      </c>
      <c r="CU192" s="2">
        <f t="shared" si="151"/>
        <v>0</v>
      </c>
      <c r="CV192" s="2">
        <f t="shared" si="152"/>
        <v>0</v>
      </c>
      <c r="CW192" s="2">
        <f t="shared" si="153"/>
        <v>0</v>
      </c>
      <c r="CX192" s="2">
        <f t="shared" si="154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1009</v>
      </c>
      <c r="DV192" s="2" t="s">
        <v>52</v>
      </c>
      <c r="DW192" s="2" t="s">
        <v>52</v>
      </c>
      <c r="DX192" s="2">
        <v>1000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49573358</v>
      </c>
      <c r="EF192" s="2">
        <v>30</v>
      </c>
      <c r="EG192" s="2" t="s">
        <v>70</v>
      </c>
      <c r="EH192" s="2">
        <v>0</v>
      </c>
      <c r="EI192" s="2" t="s">
        <v>3</v>
      </c>
      <c r="EJ192" s="2">
        <v>1</v>
      </c>
      <c r="EK192" s="2">
        <v>97</v>
      </c>
      <c r="EL192" s="2" t="s">
        <v>288</v>
      </c>
      <c r="EM192" s="2" t="s">
        <v>289</v>
      </c>
      <c r="EN192" s="2"/>
      <c r="EO192" s="2" t="s">
        <v>3</v>
      </c>
      <c r="EP192" s="2"/>
      <c r="EQ192" s="2">
        <v>0</v>
      </c>
      <c r="ER192" s="2">
        <v>18660.61</v>
      </c>
      <c r="ES192" s="2">
        <v>18660.61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55"/>
        <v>0</v>
      </c>
      <c r="FS192" s="2">
        <v>0</v>
      </c>
      <c r="FT192" s="2"/>
      <c r="FU192" s="2"/>
      <c r="FV192" s="2"/>
      <c r="FW192" s="2"/>
      <c r="FX192" s="2">
        <v>105</v>
      </c>
      <c r="FY192" s="2">
        <v>77</v>
      </c>
      <c r="FZ192" s="2"/>
      <c r="GA192" s="2" t="s">
        <v>3</v>
      </c>
      <c r="GB192" s="2"/>
      <c r="GC192" s="2"/>
      <c r="GD192" s="2">
        <v>0</v>
      </c>
      <c r="GE192" s="2"/>
      <c r="GF192" s="2">
        <v>-458474567</v>
      </c>
      <c r="GG192" s="2">
        <v>2</v>
      </c>
      <c r="GH192" s="2">
        <v>1</v>
      </c>
      <c r="GI192" s="2">
        <v>-2</v>
      </c>
      <c r="GJ192" s="2">
        <v>0</v>
      </c>
      <c r="GK192" s="2">
        <f>ROUND(R192*(R12)/100,2)</f>
        <v>0</v>
      </c>
      <c r="GL192" s="2">
        <f t="shared" si="156"/>
        <v>0</v>
      </c>
      <c r="GM192" s="2">
        <f t="shared" si="157"/>
        <v>554.55999999999995</v>
      </c>
      <c r="GN192" s="2">
        <f t="shared" si="158"/>
        <v>554.55999999999995</v>
      </c>
      <c r="GO192" s="2">
        <f t="shared" si="159"/>
        <v>0</v>
      </c>
      <c r="GP192" s="2">
        <f t="shared" si="160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161"/>
        <v>0</v>
      </c>
      <c r="GW192" s="2">
        <v>1</v>
      </c>
      <c r="GX192" s="2">
        <f t="shared" si="162"/>
        <v>0</v>
      </c>
      <c r="GY192" s="2"/>
      <c r="GZ192" s="2"/>
      <c r="HA192" s="2">
        <v>0</v>
      </c>
      <c r="HB192" s="2">
        <v>0</v>
      </c>
      <c r="HC192" s="2">
        <f t="shared" si="163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249</v>
      </c>
      <c r="E193" t="s">
        <v>290</v>
      </c>
      <c r="F193" t="s">
        <v>291</v>
      </c>
      <c r="G193" t="s">
        <v>292</v>
      </c>
      <c r="H193" t="s">
        <v>52</v>
      </c>
      <c r="I193">
        <f>I191*J193</f>
        <v>2.9718000000000005E-2</v>
      </c>
      <c r="J193">
        <v>9.0000000000000011E-3</v>
      </c>
      <c r="K193">
        <v>8.9999999999999993E-3</v>
      </c>
      <c r="O193">
        <f t="shared" si="133"/>
        <v>2013.05</v>
      </c>
      <c r="P193">
        <f t="shared" si="134"/>
        <v>2013.05</v>
      </c>
      <c r="Q193">
        <f>(ROUND((ROUND(((ET193)*AV193*I193),2)*BB193),2)+ROUND((ROUND(((AE193-(EU193))*AV193*I193),2)*BS193),2))</f>
        <v>0</v>
      </c>
      <c r="R193">
        <f t="shared" si="135"/>
        <v>0</v>
      </c>
      <c r="S193">
        <f t="shared" si="136"/>
        <v>0</v>
      </c>
      <c r="T193">
        <f t="shared" si="137"/>
        <v>0</v>
      </c>
      <c r="U193">
        <f t="shared" si="138"/>
        <v>0</v>
      </c>
      <c r="V193">
        <f t="shared" si="139"/>
        <v>0</v>
      </c>
      <c r="W193">
        <f t="shared" si="140"/>
        <v>0</v>
      </c>
      <c r="X193">
        <f t="shared" si="141"/>
        <v>0</v>
      </c>
      <c r="Y193">
        <f t="shared" si="142"/>
        <v>0</v>
      </c>
      <c r="AA193">
        <v>50554565</v>
      </c>
      <c r="AB193">
        <f t="shared" si="143"/>
        <v>18660.61</v>
      </c>
      <c r="AC193">
        <f t="shared" si="144"/>
        <v>18660.61</v>
      </c>
      <c r="AD193">
        <f>ROUND((((ET193)-(EU193))+AE193),6)</f>
        <v>0</v>
      </c>
      <c r="AE193">
        <f>ROUND((EU193),6)</f>
        <v>0</v>
      </c>
      <c r="AF193">
        <f>ROUND((EV193),6)</f>
        <v>0</v>
      </c>
      <c r="AG193">
        <f t="shared" si="145"/>
        <v>0</v>
      </c>
      <c r="AH193">
        <f>(EW193)</f>
        <v>0</v>
      </c>
      <c r="AI193">
        <f>(EX193)</f>
        <v>0</v>
      </c>
      <c r="AJ193">
        <f t="shared" si="146"/>
        <v>0</v>
      </c>
      <c r="AK193">
        <v>18660.61</v>
      </c>
      <c r="AL193">
        <v>18660.61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3.63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293</v>
      </c>
      <c r="BM193">
        <v>97</v>
      </c>
      <c r="BN193">
        <v>0</v>
      </c>
      <c r="BO193" t="s">
        <v>291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47"/>
        <v>2013.05</v>
      </c>
      <c r="CQ193">
        <f t="shared" si="148"/>
        <v>67738.009999999995</v>
      </c>
      <c r="CR193">
        <f>(ROUND((ROUND(((ET193)*AV193*1),2)*BB193),2)+ROUND((ROUND(((AE193-(EU193))*AV193*1),2)*BS193),2))</f>
        <v>0</v>
      </c>
      <c r="CS193">
        <f t="shared" si="149"/>
        <v>0</v>
      </c>
      <c r="CT193">
        <f t="shared" si="150"/>
        <v>0</v>
      </c>
      <c r="CU193">
        <f t="shared" si="151"/>
        <v>0</v>
      </c>
      <c r="CV193">
        <f t="shared" si="152"/>
        <v>0</v>
      </c>
      <c r="CW193">
        <f t="shared" si="153"/>
        <v>0</v>
      </c>
      <c r="CX193">
        <f t="shared" si="154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105</v>
      </c>
      <c r="DO193">
        <v>77</v>
      </c>
      <c r="DP193">
        <v>1</v>
      </c>
      <c r="DQ193">
        <v>1</v>
      </c>
      <c r="DU193">
        <v>1009</v>
      </c>
      <c r="DV193" t="s">
        <v>52</v>
      </c>
      <c r="DW193" t="s">
        <v>52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49573358</v>
      </c>
      <c r="EF193">
        <v>30</v>
      </c>
      <c r="EG193" t="s">
        <v>70</v>
      </c>
      <c r="EH193">
        <v>0</v>
      </c>
      <c r="EI193" t="s">
        <v>3</v>
      </c>
      <c r="EJ193">
        <v>1</v>
      </c>
      <c r="EK193">
        <v>97</v>
      </c>
      <c r="EL193" t="s">
        <v>288</v>
      </c>
      <c r="EM193" t="s">
        <v>289</v>
      </c>
      <c r="EO193" t="s">
        <v>3</v>
      </c>
      <c r="EQ193">
        <v>0</v>
      </c>
      <c r="ER193">
        <v>18660.61</v>
      </c>
      <c r="ES193">
        <v>18660.61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55"/>
        <v>0</v>
      </c>
      <c r="FS193">
        <v>0</v>
      </c>
      <c r="FX193">
        <v>105</v>
      </c>
      <c r="FY193">
        <v>77</v>
      </c>
      <c r="GA193" t="s">
        <v>3</v>
      </c>
      <c r="GD193">
        <v>0</v>
      </c>
      <c r="GF193">
        <v>-458474567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 t="shared" si="156"/>
        <v>0</v>
      </c>
      <c r="GM193">
        <f t="shared" si="157"/>
        <v>2013.05</v>
      </c>
      <c r="GN193">
        <f t="shared" si="158"/>
        <v>2013.05</v>
      </c>
      <c r="GO193">
        <f t="shared" si="159"/>
        <v>0</v>
      </c>
      <c r="GP193">
        <f t="shared" si="160"/>
        <v>0</v>
      </c>
      <c r="GR193">
        <v>0</v>
      </c>
      <c r="GS193">
        <v>3</v>
      </c>
      <c r="GT193">
        <v>0</v>
      </c>
      <c r="GU193" t="s">
        <v>3</v>
      </c>
      <c r="GV193">
        <f t="shared" si="161"/>
        <v>0</v>
      </c>
      <c r="GW193">
        <v>1</v>
      </c>
      <c r="GX193">
        <f t="shared" si="162"/>
        <v>0</v>
      </c>
      <c r="HA193">
        <v>0</v>
      </c>
      <c r="HB193">
        <v>0</v>
      </c>
      <c r="HC193">
        <f t="shared" si="163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ROW(SmtRes!A256)</f>
        <v>256</v>
      </c>
      <c r="D194" s="2">
        <f>ROW(EtalonRes!A250)</f>
        <v>250</v>
      </c>
      <c r="E194" s="2" t="s">
        <v>294</v>
      </c>
      <c r="F194" s="2" t="s">
        <v>295</v>
      </c>
      <c r="G194" s="2" t="s">
        <v>296</v>
      </c>
      <c r="H194" s="2" t="s">
        <v>286</v>
      </c>
      <c r="I194" s="2">
        <f>ROUND(330.2/100,9)</f>
        <v>3.302</v>
      </c>
      <c r="J194" s="2">
        <v>0</v>
      </c>
      <c r="K194" s="2">
        <f>ROUND(330.2/100,9)</f>
        <v>3.302</v>
      </c>
      <c r="L194" s="2"/>
      <c r="M194" s="2"/>
      <c r="N194" s="2"/>
      <c r="O194" s="2">
        <f t="shared" si="133"/>
        <v>1583.5</v>
      </c>
      <c r="P194" s="2">
        <f t="shared" si="134"/>
        <v>1428.58</v>
      </c>
      <c r="Q194" s="2">
        <f>(ROUND((ROUND((((ET194*1.1))*AV194*I194),2)*BB194),2)+ROUND((ROUND(((AE194-((EU194*1.1)))*AV194*I194),2)*BS194),2))</f>
        <v>47.73</v>
      </c>
      <c r="R194" s="2">
        <f t="shared" si="135"/>
        <v>1.27</v>
      </c>
      <c r="S194" s="2">
        <f t="shared" si="136"/>
        <v>107.19</v>
      </c>
      <c r="T194" s="2">
        <f t="shared" si="137"/>
        <v>0</v>
      </c>
      <c r="U194" s="2">
        <f t="shared" si="138"/>
        <v>9.0078560000000003</v>
      </c>
      <c r="V194" s="2">
        <f t="shared" si="139"/>
        <v>0</v>
      </c>
      <c r="W194" s="2">
        <f t="shared" si="140"/>
        <v>0</v>
      </c>
      <c r="X194" s="2">
        <f t="shared" si="141"/>
        <v>112.55</v>
      </c>
      <c r="Y194" s="2">
        <f t="shared" si="142"/>
        <v>82.54</v>
      </c>
      <c r="Z194" s="2"/>
      <c r="AA194" s="2">
        <v>50554564</v>
      </c>
      <c r="AB194" s="2">
        <f t="shared" si="143"/>
        <v>479.55500000000001</v>
      </c>
      <c r="AC194" s="2">
        <f t="shared" si="144"/>
        <v>432.64</v>
      </c>
      <c r="AD194" s="2">
        <f>ROUND(((((ET194*1.1))-((EU194*1.1)))+AE194),6)</f>
        <v>14.454000000000001</v>
      </c>
      <c r="AE194" s="2">
        <f>ROUND(((EU194*1.1)),6)</f>
        <v>0.38500000000000001</v>
      </c>
      <c r="AF194" s="2">
        <f>ROUND(((EV194*1.1)),6)</f>
        <v>32.460999999999999</v>
      </c>
      <c r="AG194" s="2">
        <f t="shared" si="145"/>
        <v>0</v>
      </c>
      <c r="AH194" s="2">
        <f>((EW194*1.1))</f>
        <v>2.7280000000000002</v>
      </c>
      <c r="AI194" s="2">
        <f>((EX194*1.1))</f>
        <v>0</v>
      </c>
      <c r="AJ194" s="2">
        <f t="shared" si="146"/>
        <v>0</v>
      </c>
      <c r="AK194" s="2">
        <v>475.29</v>
      </c>
      <c r="AL194" s="2">
        <v>432.64</v>
      </c>
      <c r="AM194" s="2">
        <v>13.14</v>
      </c>
      <c r="AN194" s="2">
        <v>0.35</v>
      </c>
      <c r="AO194" s="2">
        <v>29.51</v>
      </c>
      <c r="AP194" s="2">
        <v>0</v>
      </c>
      <c r="AQ194" s="2">
        <v>2.48</v>
      </c>
      <c r="AR194" s="2">
        <v>0</v>
      </c>
      <c r="AS194" s="2">
        <v>0</v>
      </c>
      <c r="AT194" s="2">
        <v>105</v>
      </c>
      <c r="AU194" s="2">
        <v>77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297</v>
      </c>
      <c r="BK194" s="2"/>
      <c r="BL194" s="2"/>
      <c r="BM194" s="2">
        <v>97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105</v>
      </c>
      <c r="CA194" s="2">
        <v>77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47"/>
        <v>1583.5</v>
      </c>
      <c r="CQ194" s="2">
        <f t="shared" si="148"/>
        <v>432.64</v>
      </c>
      <c r="CR194" s="2">
        <f>(ROUND((ROUND((((ET194*1.1))*AV194*1),2)*BB194),2)+ROUND((ROUND(((AE194-((EU194*1.1)))*AV194*1),2)*BS194),2))</f>
        <v>14.45</v>
      </c>
      <c r="CS194" s="2">
        <f t="shared" si="149"/>
        <v>0.39</v>
      </c>
      <c r="CT194" s="2">
        <f t="shared" si="150"/>
        <v>32.46</v>
      </c>
      <c r="CU194" s="2">
        <f t="shared" si="151"/>
        <v>0</v>
      </c>
      <c r="CV194" s="2">
        <f t="shared" si="152"/>
        <v>2.7280000000000002</v>
      </c>
      <c r="CW194" s="2">
        <f t="shared" si="153"/>
        <v>0</v>
      </c>
      <c r="CX194" s="2">
        <f t="shared" si="154"/>
        <v>0</v>
      </c>
      <c r="CY194" s="2">
        <f>((S194*BZ194)/100)</f>
        <v>112.54949999999999</v>
      </c>
      <c r="CZ194" s="2">
        <f>((S194*CA194)/100)</f>
        <v>82.536299999999997</v>
      </c>
      <c r="DA194" s="2"/>
      <c r="DB194" s="2"/>
      <c r="DC194" s="2" t="s">
        <v>3</v>
      </c>
      <c r="DD194" s="2" t="s">
        <v>3</v>
      </c>
      <c r="DE194" s="2" t="s">
        <v>21</v>
      </c>
      <c r="DF194" s="2" t="s">
        <v>21</v>
      </c>
      <c r="DG194" s="2" t="s">
        <v>21</v>
      </c>
      <c r="DH194" s="2" t="s">
        <v>3</v>
      </c>
      <c r="DI194" s="2" t="s">
        <v>21</v>
      </c>
      <c r="DJ194" s="2" t="s">
        <v>21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1005</v>
      </c>
      <c r="DV194" s="2" t="s">
        <v>286</v>
      </c>
      <c r="DW194" s="2" t="s">
        <v>286</v>
      </c>
      <c r="DX194" s="2">
        <v>100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49573358</v>
      </c>
      <c r="EF194" s="2">
        <v>30</v>
      </c>
      <c r="EG194" s="2" t="s">
        <v>70</v>
      </c>
      <c r="EH194" s="2">
        <v>0</v>
      </c>
      <c r="EI194" s="2" t="s">
        <v>3</v>
      </c>
      <c r="EJ194" s="2">
        <v>1</v>
      </c>
      <c r="EK194" s="2">
        <v>97</v>
      </c>
      <c r="EL194" s="2" t="s">
        <v>288</v>
      </c>
      <c r="EM194" s="2" t="s">
        <v>289</v>
      </c>
      <c r="EN194" s="2"/>
      <c r="EO194" s="2" t="s">
        <v>3</v>
      </c>
      <c r="EP194" s="2"/>
      <c r="EQ194" s="2">
        <v>131072</v>
      </c>
      <c r="ER194" s="2">
        <v>475.29</v>
      </c>
      <c r="ES194" s="2">
        <v>432.64</v>
      </c>
      <c r="ET194" s="2">
        <v>13.14</v>
      </c>
      <c r="EU194" s="2">
        <v>0.35</v>
      </c>
      <c r="EV194" s="2">
        <v>29.51</v>
      </c>
      <c r="EW194" s="2">
        <v>2.48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55"/>
        <v>0</v>
      </c>
      <c r="FS194" s="2">
        <v>0</v>
      </c>
      <c r="FT194" s="2"/>
      <c r="FU194" s="2"/>
      <c r="FV194" s="2"/>
      <c r="FW194" s="2"/>
      <c r="FX194" s="2">
        <v>105</v>
      </c>
      <c r="FY194" s="2">
        <v>77</v>
      </c>
      <c r="FZ194" s="2"/>
      <c r="GA194" s="2" t="s">
        <v>3</v>
      </c>
      <c r="GB194" s="2"/>
      <c r="GC194" s="2"/>
      <c r="GD194" s="2">
        <v>0</v>
      </c>
      <c r="GE194" s="2"/>
      <c r="GF194" s="2">
        <v>1023953348</v>
      </c>
      <c r="GG194" s="2">
        <v>2</v>
      </c>
      <c r="GH194" s="2">
        <v>1</v>
      </c>
      <c r="GI194" s="2">
        <v>-2</v>
      </c>
      <c r="GJ194" s="2">
        <v>0</v>
      </c>
      <c r="GK194" s="2">
        <f>ROUND(R194*(R12)/100,2)</f>
        <v>2.2200000000000002</v>
      </c>
      <c r="GL194" s="2">
        <f t="shared" si="156"/>
        <v>0</v>
      </c>
      <c r="GM194" s="2">
        <f t="shared" si="157"/>
        <v>1780.81</v>
      </c>
      <c r="GN194" s="2">
        <f t="shared" si="158"/>
        <v>1780.81</v>
      </c>
      <c r="GO194" s="2">
        <f t="shared" si="159"/>
        <v>0</v>
      </c>
      <c r="GP194" s="2">
        <f t="shared" si="160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61"/>
        <v>0</v>
      </c>
      <c r="GW194" s="2">
        <v>1</v>
      </c>
      <c r="GX194" s="2">
        <f t="shared" si="162"/>
        <v>0</v>
      </c>
      <c r="GY194" s="2"/>
      <c r="GZ194" s="2"/>
      <c r="HA194" s="2">
        <v>0</v>
      </c>
      <c r="HB194" s="2">
        <v>0</v>
      </c>
      <c r="HC194" s="2">
        <f t="shared" si="163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ROW(SmtRes!A262)</f>
        <v>262</v>
      </c>
      <c r="D195">
        <f>ROW(EtalonRes!A256)</f>
        <v>256</v>
      </c>
      <c r="E195" t="s">
        <v>294</v>
      </c>
      <c r="F195" t="s">
        <v>295</v>
      </c>
      <c r="G195" t="s">
        <v>296</v>
      </c>
      <c r="H195" t="s">
        <v>286</v>
      </c>
      <c r="I195">
        <f>ROUND(330.2/100,9)</f>
        <v>3.302</v>
      </c>
      <c r="J195">
        <v>0</v>
      </c>
      <c r="K195">
        <f>ROUND(330.2/100,9)</f>
        <v>3.302</v>
      </c>
      <c r="O195">
        <f t="shared" si="133"/>
        <v>9123.7999999999993</v>
      </c>
      <c r="P195">
        <f t="shared" si="134"/>
        <v>5000.03</v>
      </c>
      <c r="Q195">
        <f>(ROUND((ROUND((((ET195*1.1))*AV195*I195),2)*BB195),2)+ROUND((ROUND(((AE195-((EU195*1.1)))*AV195*I195),2)*BS195),2))</f>
        <v>469.66</v>
      </c>
      <c r="R195">
        <f t="shared" si="135"/>
        <v>43.29</v>
      </c>
      <c r="S195">
        <f t="shared" si="136"/>
        <v>3654.11</v>
      </c>
      <c r="T195">
        <f t="shared" si="137"/>
        <v>0</v>
      </c>
      <c r="U195">
        <f t="shared" si="138"/>
        <v>9.0078560000000003</v>
      </c>
      <c r="V195">
        <f t="shared" si="139"/>
        <v>0</v>
      </c>
      <c r="W195">
        <f t="shared" si="140"/>
        <v>0</v>
      </c>
      <c r="X195">
        <f t="shared" si="141"/>
        <v>3179.08</v>
      </c>
      <c r="Y195">
        <f t="shared" si="142"/>
        <v>1498.19</v>
      </c>
      <c r="AA195">
        <v>50554565</v>
      </c>
      <c r="AB195">
        <f t="shared" si="143"/>
        <v>479.55500000000001</v>
      </c>
      <c r="AC195">
        <f t="shared" si="144"/>
        <v>432.64</v>
      </c>
      <c r="AD195">
        <f>ROUND(((((ET195*1.1))-((EU195*1.1)))+AE195),6)</f>
        <v>14.454000000000001</v>
      </c>
      <c r="AE195">
        <f>ROUND(((EU195*1.1)),6)</f>
        <v>0.38500000000000001</v>
      </c>
      <c r="AF195">
        <f>ROUND(((EV195*1.1)),6)</f>
        <v>32.460999999999999</v>
      </c>
      <c r="AG195">
        <f t="shared" si="145"/>
        <v>0</v>
      </c>
      <c r="AH195">
        <f>((EW195*1.1))</f>
        <v>2.7280000000000002</v>
      </c>
      <c r="AI195">
        <f>((EX195*1.1))</f>
        <v>0</v>
      </c>
      <c r="AJ195">
        <f t="shared" si="146"/>
        <v>0</v>
      </c>
      <c r="AK195">
        <v>475.29</v>
      </c>
      <c r="AL195">
        <v>432.64</v>
      </c>
      <c r="AM195">
        <v>13.14</v>
      </c>
      <c r="AN195">
        <v>0.35</v>
      </c>
      <c r="AO195">
        <v>29.51</v>
      </c>
      <c r="AP195">
        <v>0</v>
      </c>
      <c r="AQ195">
        <v>2.48</v>
      </c>
      <c r="AR195">
        <v>0</v>
      </c>
      <c r="AS195">
        <v>0</v>
      </c>
      <c r="AT195">
        <v>87</v>
      </c>
      <c r="AU195">
        <v>41</v>
      </c>
      <c r="AV195">
        <v>1</v>
      </c>
      <c r="AW195">
        <v>1</v>
      </c>
      <c r="AZ195">
        <v>1</v>
      </c>
      <c r="BA195">
        <v>34.090000000000003</v>
      </c>
      <c r="BB195">
        <v>9.84</v>
      </c>
      <c r="BC195">
        <v>3.5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297</v>
      </c>
      <c r="BM195">
        <v>97</v>
      </c>
      <c r="BN195">
        <v>0</v>
      </c>
      <c r="BO195" t="s">
        <v>295</v>
      </c>
      <c r="BP195">
        <v>1</v>
      </c>
      <c r="BQ195">
        <v>30</v>
      </c>
      <c r="BR195">
        <v>0</v>
      </c>
      <c r="BS195">
        <v>34.090000000000003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87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47"/>
        <v>9123.7999999999993</v>
      </c>
      <c r="CQ195">
        <f t="shared" si="148"/>
        <v>1514.24</v>
      </c>
      <c r="CR195">
        <f>(ROUND((ROUND((((ET195*1.1))*AV195*1),2)*BB195),2)+ROUND((ROUND(((AE195-((EU195*1.1)))*AV195*1),2)*BS195),2))</f>
        <v>142.19</v>
      </c>
      <c r="CS195">
        <f t="shared" si="149"/>
        <v>13.3</v>
      </c>
      <c r="CT195">
        <f t="shared" si="150"/>
        <v>1106.56</v>
      </c>
      <c r="CU195">
        <f t="shared" si="151"/>
        <v>0</v>
      </c>
      <c r="CV195">
        <f t="shared" si="152"/>
        <v>2.7280000000000002</v>
      </c>
      <c r="CW195">
        <f t="shared" si="153"/>
        <v>0</v>
      </c>
      <c r="CX195">
        <f t="shared" si="154"/>
        <v>0</v>
      </c>
      <c r="CY195">
        <f>S195*(BZ195/100)</f>
        <v>3179.0756999999999</v>
      </c>
      <c r="CZ195">
        <f>S195*(CA195/100)</f>
        <v>1498.1850999999999</v>
      </c>
      <c r="DC195" t="s">
        <v>3</v>
      </c>
      <c r="DD195" t="s">
        <v>3</v>
      </c>
      <c r="DE195" t="s">
        <v>21</v>
      </c>
      <c r="DF195" t="s">
        <v>21</v>
      </c>
      <c r="DG195" t="s">
        <v>21</v>
      </c>
      <c r="DH195" t="s">
        <v>3</v>
      </c>
      <c r="DI195" t="s">
        <v>21</v>
      </c>
      <c r="DJ195" t="s">
        <v>21</v>
      </c>
      <c r="DK195" t="s">
        <v>3</v>
      </c>
      <c r="DL195" t="s">
        <v>3</v>
      </c>
      <c r="DM195" t="s">
        <v>3</v>
      </c>
      <c r="DN195">
        <v>105</v>
      </c>
      <c r="DO195">
        <v>77</v>
      </c>
      <c r="DP195">
        <v>1</v>
      </c>
      <c r="DQ195">
        <v>1</v>
      </c>
      <c r="DU195">
        <v>1005</v>
      </c>
      <c r="DV195" t="s">
        <v>286</v>
      </c>
      <c r="DW195" t="s">
        <v>286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49573358</v>
      </c>
      <c r="EF195">
        <v>30</v>
      </c>
      <c r="EG195" t="s">
        <v>70</v>
      </c>
      <c r="EH195">
        <v>0</v>
      </c>
      <c r="EI195" t="s">
        <v>3</v>
      </c>
      <c r="EJ195">
        <v>1</v>
      </c>
      <c r="EK195">
        <v>97</v>
      </c>
      <c r="EL195" t="s">
        <v>288</v>
      </c>
      <c r="EM195" t="s">
        <v>289</v>
      </c>
      <c r="EO195" t="s">
        <v>3</v>
      </c>
      <c r="EQ195">
        <v>131072</v>
      </c>
      <c r="ER195">
        <v>475.29</v>
      </c>
      <c r="ES195">
        <v>432.64</v>
      </c>
      <c r="ET195">
        <v>13.14</v>
      </c>
      <c r="EU195">
        <v>0.35</v>
      </c>
      <c r="EV195">
        <v>29.51</v>
      </c>
      <c r="EW195">
        <v>2.48</v>
      </c>
      <c r="EX195">
        <v>0</v>
      </c>
      <c r="EY195">
        <v>0</v>
      </c>
      <c r="FQ195">
        <v>0</v>
      </c>
      <c r="FR195">
        <f t="shared" si="155"/>
        <v>0</v>
      </c>
      <c r="FS195">
        <v>0</v>
      </c>
      <c r="FX195">
        <v>105</v>
      </c>
      <c r="FY195">
        <v>77</v>
      </c>
      <c r="GA195" t="s">
        <v>3</v>
      </c>
      <c r="GD195">
        <v>0</v>
      </c>
      <c r="GF195">
        <v>1023953348</v>
      </c>
      <c r="GG195">
        <v>2</v>
      </c>
      <c r="GH195">
        <v>1</v>
      </c>
      <c r="GI195">
        <v>2</v>
      </c>
      <c r="GJ195">
        <v>0</v>
      </c>
      <c r="GK195">
        <f>ROUND(R195*(S12)/100,2)</f>
        <v>69.260000000000005</v>
      </c>
      <c r="GL195">
        <f t="shared" si="156"/>
        <v>0</v>
      </c>
      <c r="GM195">
        <f t="shared" si="157"/>
        <v>13870.33</v>
      </c>
      <c r="GN195">
        <f t="shared" si="158"/>
        <v>13870.33</v>
      </c>
      <c r="GO195">
        <f t="shared" si="159"/>
        <v>0</v>
      </c>
      <c r="GP195">
        <f t="shared" si="160"/>
        <v>0</v>
      </c>
      <c r="GR195">
        <v>0</v>
      </c>
      <c r="GS195">
        <v>3</v>
      </c>
      <c r="GT195">
        <v>0</v>
      </c>
      <c r="GU195" t="s">
        <v>3</v>
      </c>
      <c r="GV195">
        <f t="shared" si="161"/>
        <v>0</v>
      </c>
      <c r="GW195">
        <v>1</v>
      </c>
      <c r="GX195">
        <f t="shared" si="162"/>
        <v>0</v>
      </c>
      <c r="HA195">
        <v>0</v>
      </c>
      <c r="HB195">
        <v>0</v>
      </c>
      <c r="HC195">
        <f t="shared" si="163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55" x14ac:dyDescent="0.2">
      <c r="A196" s="2">
        <v>18</v>
      </c>
      <c r="B196" s="2">
        <v>1</v>
      </c>
      <c r="C196" s="2">
        <v>254</v>
      </c>
      <c r="D196" s="2"/>
      <c r="E196" s="2" t="s">
        <v>298</v>
      </c>
      <c r="F196" s="2" t="s">
        <v>299</v>
      </c>
      <c r="G196" s="2" t="s">
        <v>300</v>
      </c>
      <c r="H196" s="2" t="s">
        <v>301</v>
      </c>
      <c r="I196" s="2">
        <f>I194*J196</f>
        <v>42.926000000000002</v>
      </c>
      <c r="J196" s="2">
        <v>13</v>
      </c>
      <c r="K196" s="2">
        <v>13</v>
      </c>
      <c r="L196" s="2"/>
      <c r="M196" s="2"/>
      <c r="N196" s="2"/>
      <c r="O196" s="2">
        <f t="shared" si="133"/>
        <v>4491.78</v>
      </c>
      <c r="P196" s="2">
        <f t="shared" si="134"/>
        <v>4491.78</v>
      </c>
      <c r="Q196" s="2">
        <f>(ROUND((ROUND(((ET196)*AV196*I196),2)*BB196),2)+ROUND((ROUND(((AE196-(EU196))*AV196*I196),2)*BS196),2))</f>
        <v>0</v>
      </c>
      <c r="R196" s="2">
        <f t="shared" si="135"/>
        <v>0</v>
      </c>
      <c r="S196" s="2">
        <f t="shared" si="136"/>
        <v>0</v>
      </c>
      <c r="T196" s="2">
        <f t="shared" si="137"/>
        <v>0</v>
      </c>
      <c r="U196" s="2">
        <f t="shared" si="138"/>
        <v>0</v>
      </c>
      <c r="V196" s="2">
        <f t="shared" si="139"/>
        <v>0</v>
      </c>
      <c r="W196" s="2">
        <f t="shared" si="140"/>
        <v>0</v>
      </c>
      <c r="X196" s="2">
        <f t="shared" si="141"/>
        <v>0</v>
      </c>
      <c r="Y196" s="2">
        <f t="shared" si="142"/>
        <v>0</v>
      </c>
      <c r="Z196" s="2"/>
      <c r="AA196" s="2">
        <v>50554564</v>
      </c>
      <c r="AB196" s="2">
        <f t="shared" si="143"/>
        <v>104.64</v>
      </c>
      <c r="AC196" s="2">
        <f t="shared" si="144"/>
        <v>104.64</v>
      </c>
      <c r="AD196" s="2">
        <f>ROUND((((ET196)-(EU196))+AE196),6)</f>
        <v>0</v>
      </c>
      <c r="AE196" s="2">
        <f>ROUND((EU196),6)</f>
        <v>0</v>
      </c>
      <c r="AF196" s="2">
        <f>ROUND((EV196),6)</f>
        <v>0</v>
      </c>
      <c r="AG196" s="2">
        <f t="shared" si="145"/>
        <v>0</v>
      </c>
      <c r="AH196" s="2">
        <f>(EW196)</f>
        <v>0</v>
      </c>
      <c r="AI196" s="2">
        <f>(EX196)</f>
        <v>0</v>
      </c>
      <c r="AJ196" s="2">
        <f t="shared" si="146"/>
        <v>0</v>
      </c>
      <c r="AK196" s="2">
        <v>104.64</v>
      </c>
      <c r="AL196" s="2">
        <v>104.64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105</v>
      </c>
      <c r="AU196" s="2">
        <v>77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302</v>
      </c>
      <c r="BK196" s="2"/>
      <c r="BL196" s="2"/>
      <c r="BM196" s="2">
        <v>97</v>
      </c>
      <c r="BN196" s="2">
        <v>0</v>
      </c>
      <c r="BO196" s="2" t="s">
        <v>3</v>
      </c>
      <c r="BP196" s="2">
        <v>0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105</v>
      </c>
      <c r="CA196" s="2">
        <v>77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47"/>
        <v>4491.78</v>
      </c>
      <c r="CQ196" s="2">
        <f t="shared" si="148"/>
        <v>104.64</v>
      </c>
      <c r="CR196" s="2">
        <f>(ROUND((ROUND(((ET196)*AV196*1),2)*BB196),2)+ROUND((ROUND(((AE196-(EU196))*AV196*1),2)*BS196),2))</f>
        <v>0</v>
      </c>
      <c r="CS196" s="2">
        <f t="shared" si="149"/>
        <v>0</v>
      </c>
      <c r="CT196" s="2">
        <f t="shared" si="150"/>
        <v>0</v>
      </c>
      <c r="CU196" s="2">
        <f t="shared" si="151"/>
        <v>0</v>
      </c>
      <c r="CV196" s="2">
        <f t="shared" si="152"/>
        <v>0</v>
      </c>
      <c r="CW196" s="2">
        <f t="shared" si="153"/>
        <v>0</v>
      </c>
      <c r="CX196" s="2">
        <f t="shared" si="154"/>
        <v>0</v>
      </c>
      <c r="CY196" s="2">
        <f>((S196*BZ196)/100)</f>
        <v>0</v>
      </c>
      <c r="CZ196" s="2">
        <f>((S196*CA196)/100)</f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1009</v>
      </c>
      <c r="DV196" s="2" t="s">
        <v>301</v>
      </c>
      <c r="DW196" s="2" t="s">
        <v>301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49573358</v>
      </c>
      <c r="EF196" s="2">
        <v>30</v>
      </c>
      <c r="EG196" s="2" t="s">
        <v>70</v>
      </c>
      <c r="EH196" s="2">
        <v>0</v>
      </c>
      <c r="EI196" s="2" t="s">
        <v>3</v>
      </c>
      <c r="EJ196" s="2">
        <v>1</v>
      </c>
      <c r="EK196" s="2">
        <v>97</v>
      </c>
      <c r="EL196" s="2" t="s">
        <v>288</v>
      </c>
      <c r="EM196" s="2" t="s">
        <v>289</v>
      </c>
      <c r="EN196" s="2"/>
      <c r="EO196" s="2" t="s">
        <v>3</v>
      </c>
      <c r="EP196" s="2"/>
      <c r="EQ196" s="2">
        <v>0</v>
      </c>
      <c r="ER196" s="2">
        <v>104.64</v>
      </c>
      <c r="ES196" s="2">
        <v>104.64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55"/>
        <v>0</v>
      </c>
      <c r="FS196" s="2">
        <v>0</v>
      </c>
      <c r="FT196" s="2"/>
      <c r="FU196" s="2"/>
      <c r="FV196" s="2"/>
      <c r="FW196" s="2"/>
      <c r="FX196" s="2">
        <v>105</v>
      </c>
      <c r="FY196" s="2">
        <v>77</v>
      </c>
      <c r="FZ196" s="2"/>
      <c r="GA196" s="2" t="s">
        <v>3</v>
      </c>
      <c r="GB196" s="2"/>
      <c r="GC196" s="2"/>
      <c r="GD196" s="2">
        <v>0</v>
      </c>
      <c r="GE196" s="2"/>
      <c r="GF196" s="2">
        <v>160651334</v>
      </c>
      <c r="GG196" s="2">
        <v>2</v>
      </c>
      <c r="GH196" s="2">
        <v>1</v>
      </c>
      <c r="GI196" s="2">
        <v>-2</v>
      </c>
      <c r="GJ196" s="2">
        <v>0</v>
      </c>
      <c r="GK196" s="2">
        <f>ROUND(R196*(R12)/100,2)</f>
        <v>0</v>
      </c>
      <c r="GL196" s="2">
        <f t="shared" si="156"/>
        <v>0</v>
      </c>
      <c r="GM196" s="2">
        <f t="shared" si="157"/>
        <v>4491.78</v>
      </c>
      <c r="GN196" s="2">
        <f t="shared" si="158"/>
        <v>4491.78</v>
      </c>
      <c r="GO196" s="2">
        <f t="shared" si="159"/>
        <v>0</v>
      </c>
      <c r="GP196" s="2">
        <f t="shared" si="160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61"/>
        <v>0</v>
      </c>
      <c r="GW196" s="2">
        <v>1</v>
      </c>
      <c r="GX196" s="2">
        <f t="shared" si="162"/>
        <v>0</v>
      </c>
      <c r="GY196" s="2"/>
      <c r="GZ196" s="2"/>
      <c r="HA196" s="2">
        <v>0</v>
      </c>
      <c r="HB196" s="2">
        <v>0</v>
      </c>
      <c r="HC196" s="2">
        <f t="shared" si="163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18</v>
      </c>
      <c r="B197">
        <v>1</v>
      </c>
      <c r="C197">
        <v>260</v>
      </c>
      <c r="E197" t="s">
        <v>298</v>
      </c>
      <c r="F197" t="s">
        <v>299</v>
      </c>
      <c r="G197" t="s">
        <v>300</v>
      </c>
      <c r="H197" t="s">
        <v>301</v>
      </c>
      <c r="I197">
        <f>I195*J197</f>
        <v>42.926000000000002</v>
      </c>
      <c r="J197">
        <v>13</v>
      </c>
      <c r="K197">
        <v>13</v>
      </c>
      <c r="O197">
        <f t="shared" si="133"/>
        <v>7501.27</v>
      </c>
      <c r="P197">
        <f t="shared" si="134"/>
        <v>7501.27</v>
      </c>
      <c r="Q197">
        <f>(ROUND((ROUND(((ET197)*AV197*I197),2)*BB197),2)+ROUND((ROUND(((AE197-(EU197))*AV197*I197),2)*BS197),2))</f>
        <v>0</v>
      </c>
      <c r="R197">
        <f t="shared" si="135"/>
        <v>0</v>
      </c>
      <c r="S197">
        <f t="shared" si="136"/>
        <v>0</v>
      </c>
      <c r="T197">
        <f t="shared" si="137"/>
        <v>0</v>
      </c>
      <c r="U197">
        <f t="shared" si="138"/>
        <v>0</v>
      </c>
      <c r="V197">
        <f t="shared" si="139"/>
        <v>0</v>
      </c>
      <c r="W197">
        <f t="shared" si="140"/>
        <v>0</v>
      </c>
      <c r="X197">
        <f t="shared" si="141"/>
        <v>0</v>
      </c>
      <c r="Y197">
        <f t="shared" si="142"/>
        <v>0</v>
      </c>
      <c r="AA197">
        <v>50554565</v>
      </c>
      <c r="AB197">
        <f t="shared" si="143"/>
        <v>104.64</v>
      </c>
      <c r="AC197">
        <f t="shared" si="144"/>
        <v>104.64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 t="shared" si="145"/>
        <v>0</v>
      </c>
      <c r="AH197">
        <f>(EW197)</f>
        <v>0</v>
      </c>
      <c r="AI197">
        <f>(EX197)</f>
        <v>0</v>
      </c>
      <c r="AJ197">
        <f t="shared" si="146"/>
        <v>0</v>
      </c>
      <c r="AK197">
        <v>104.64</v>
      </c>
      <c r="AL197">
        <v>104.64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1.67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302</v>
      </c>
      <c r="BM197">
        <v>97</v>
      </c>
      <c r="BN197">
        <v>0</v>
      </c>
      <c r="BO197" t="s">
        <v>299</v>
      </c>
      <c r="BP197">
        <v>1</v>
      </c>
      <c r="BQ197">
        <v>30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47"/>
        <v>7501.27</v>
      </c>
      <c r="CQ197">
        <f t="shared" si="148"/>
        <v>174.75</v>
      </c>
      <c r="CR197">
        <f>(ROUND((ROUND(((ET197)*AV197*1),2)*BB197),2)+ROUND((ROUND(((AE197-(EU197))*AV197*1),2)*BS197),2))</f>
        <v>0</v>
      </c>
      <c r="CS197">
        <f t="shared" si="149"/>
        <v>0</v>
      </c>
      <c r="CT197">
        <f t="shared" si="150"/>
        <v>0</v>
      </c>
      <c r="CU197">
        <f t="shared" si="151"/>
        <v>0</v>
      </c>
      <c r="CV197">
        <f t="shared" si="152"/>
        <v>0</v>
      </c>
      <c r="CW197">
        <f t="shared" si="153"/>
        <v>0</v>
      </c>
      <c r="CX197">
        <f t="shared" si="154"/>
        <v>0</v>
      </c>
      <c r="CY197">
        <f>S197*(BZ197/100)</f>
        <v>0</v>
      </c>
      <c r="CZ197">
        <f>S197*(CA197/100)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105</v>
      </c>
      <c r="DO197">
        <v>77</v>
      </c>
      <c r="DP197">
        <v>1</v>
      </c>
      <c r="DQ197">
        <v>1</v>
      </c>
      <c r="DU197">
        <v>1009</v>
      </c>
      <c r="DV197" t="s">
        <v>301</v>
      </c>
      <c r="DW197" t="s">
        <v>301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49573358</v>
      </c>
      <c r="EF197">
        <v>30</v>
      </c>
      <c r="EG197" t="s">
        <v>70</v>
      </c>
      <c r="EH197">
        <v>0</v>
      </c>
      <c r="EI197" t="s">
        <v>3</v>
      </c>
      <c r="EJ197">
        <v>1</v>
      </c>
      <c r="EK197">
        <v>97</v>
      </c>
      <c r="EL197" t="s">
        <v>288</v>
      </c>
      <c r="EM197" t="s">
        <v>289</v>
      </c>
      <c r="EO197" t="s">
        <v>3</v>
      </c>
      <c r="EQ197">
        <v>0</v>
      </c>
      <c r="ER197">
        <v>104.64</v>
      </c>
      <c r="ES197">
        <v>104.64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155"/>
        <v>0</v>
      </c>
      <c r="FS197">
        <v>0</v>
      </c>
      <c r="FX197">
        <v>105</v>
      </c>
      <c r="FY197">
        <v>77</v>
      </c>
      <c r="GA197" t="s">
        <v>3</v>
      </c>
      <c r="GD197">
        <v>0</v>
      </c>
      <c r="GF197">
        <v>160651334</v>
      </c>
      <c r="GG197">
        <v>2</v>
      </c>
      <c r="GH197">
        <v>1</v>
      </c>
      <c r="GI197">
        <v>2</v>
      </c>
      <c r="GJ197">
        <v>0</v>
      </c>
      <c r="GK197">
        <f>ROUND(R197*(S12)/100,2)</f>
        <v>0</v>
      </c>
      <c r="GL197">
        <f t="shared" si="156"/>
        <v>0</v>
      </c>
      <c r="GM197">
        <f t="shared" si="157"/>
        <v>7501.27</v>
      </c>
      <c r="GN197">
        <f t="shared" si="158"/>
        <v>7501.27</v>
      </c>
      <c r="GO197">
        <f t="shared" si="159"/>
        <v>0</v>
      </c>
      <c r="GP197">
        <f t="shared" si="160"/>
        <v>0</v>
      </c>
      <c r="GR197">
        <v>0</v>
      </c>
      <c r="GS197">
        <v>3</v>
      </c>
      <c r="GT197">
        <v>0</v>
      </c>
      <c r="GU197" t="s">
        <v>3</v>
      </c>
      <c r="GV197">
        <f t="shared" si="161"/>
        <v>0</v>
      </c>
      <c r="GW197">
        <v>1</v>
      </c>
      <c r="GX197">
        <f t="shared" si="162"/>
        <v>0</v>
      </c>
      <c r="HA197">
        <v>0</v>
      </c>
      <c r="HB197">
        <v>0</v>
      </c>
      <c r="HC197">
        <f t="shared" si="163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55" x14ac:dyDescent="0.2">
      <c r="A198" s="2">
        <v>17</v>
      </c>
      <c r="B198" s="2">
        <v>1</v>
      </c>
      <c r="C198" s="2">
        <f>ROW(SmtRes!A273)</f>
        <v>273</v>
      </c>
      <c r="D198" s="2">
        <f>ROW(EtalonRes!A267)</f>
        <v>267</v>
      </c>
      <c r="E198" s="2" t="s">
        <v>303</v>
      </c>
      <c r="F198" s="2" t="s">
        <v>304</v>
      </c>
      <c r="G198" s="2" t="s">
        <v>305</v>
      </c>
      <c r="H198" s="2" t="s">
        <v>306</v>
      </c>
      <c r="I198" s="2">
        <v>0</v>
      </c>
      <c r="J198" s="2">
        <v>0</v>
      </c>
      <c r="K198" s="2">
        <f>ROUND(330.2/100,9)</f>
        <v>3.302</v>
      </c>
      <c r="L198" s="2"/>
      <c r="M198" s="2"/>
      <c r="N198" s="2"/>
      <c r="O198" s="2">
        <f t="shared" si="133"/>
        <v>0</v>
      </c>
      <c r="P198" s="2">
        <f t="shared" si="134"/>
        <v>0</v>
      </c>
      <c r="Q198" s="2">
        <f>(ROUND((ROUND((((ET198*1.1))*AV198*I198),2)*BB198),2)+ROUND((ROUND(((AE198-((EU198*1.1)))*AV198*I198),2)*BS198),2))</f>
        <v>0</v>
      </c>
      <c r="R198" s="2">
        <f t="shared" si="135"/>
        <v>0</v>
      </c>
      <c r="S198" s="2">
        <f t="shared" si="136"/>
        <v>0</v>
      </c>
      <c r="T198" s="2">
        <f t="shared" si="137"/>
        <v>0</v>
      </c>
      <c r="U198" s="2">
        <f t="shared" si="138"/>
        <v>0</v>
      </c>
      <c r="V198" s="2">
        <f t="shared" si="139"/>
        <v>0</v>
      </c>
      <c r="W198" s="2">
        <f t="shared" si="140"/>
        <v>0</v>
      </c>
      <c r="X198" s="2">
        <f t="shared" si="141"/>
        <v>0</v>
      </c>
      <c r="Y198" s="2">
        <f t="shared" si="142"/>
        <v>0</v>
      </c>
      <c r="Z198" s="2"/>
      <c r="AA198" s="2">
        <v>50554564</v>
      </c>
      <c r="AB198" s="2">
        <f t="shared" si="143"/>
        <v>4054.2759999999998</v>
      </c>
      <c r="AC198" s="2">
        <f t="shared" si="144"/>
        <v>2057.71</v>
      </c>
      <c r="AD198" s="2">
        <f>ROUND(((((ET198*1.1))-((EU198*1.1)))+AE198),6)</f>
        <v>160.42400000000001</v>
      </c>
      <c r="AE198" s="2">
        <f>ROUND(((EU198*1.1)),6)</f>
        <v>8.0519999999999996</v>
      </c>
      <c r="AF198" s="2">
        <f>ROUND(((EV198*1.1)),6)</f>
        <v>1836.1420000000001</v>
      </c>
      <c r="AG198" s="2">
        <f t="shared" si="145"/>
        <v>0</v>
      </c>
      <c r="AH198" s="2">
        <f>((EW198*1.1))</f>
        <v>141.49299999999999</v>
      </c>
      <c r="AI198" s="2">
        <f>((EX198*1.1))</f>
        <v>0</v>
      </c>
      <c r="AJ198" s="2">
        <f t="shared" si="146"/>
        <v>0</v>
      </c>
      <c r="AK198" s="2">
        <v>3872.77</v>
      </c>
      <c r="AL198" s="2">
        <v>2057.71</v>
      </c>
      <c r="AM198" s="2">
        <v>145.84</v>
      </c>
      <c r="AN198" s="2">
        <v>7.32</v>
      </c>
      <c r="AO198" s="2">
        <v>1669.22</v>
      </c>
      <c r="AP198" s="2">
        <v>0</v>
      </c>
      <c r="AQ198" s="2">
        <v>128.63</v>
      </c>
      <c r="AR198" s="2">
        <v>0</v>
      </c>
      <c r="AS198" s="2">
        <v>0</v>
      </c>
      <c r="AT198" s="2">
        <v>105</v>
      </c>
      <c r="AU198" s="2">
        <v>77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1</v>
      </c>
      <c r="BJ198" s="2" t="s">
        <v>307</v>
      </c>
      <c r="BK198" s="2"/>
      <c r="BL198" s="2"/>
      <c r="BM198" s="2">
        <v>99</v>
      </c>
      <c r="BN198" s="2">
        <v>0</v>
      </c>
      <c r="BO198" s="2" t="s">
        <v>3</v>
      </c>
      <c r="BP198" s="2">
        <v>0</v>
      </c>
      <c r="BQ198" s="2">
        <v>30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105</v>
      </c>
      <c r="CA198" s="2">
        <v>77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47"/>
        <v>0</v>
      </c>
      <c r="CQ198" s="2">
        <f t="shared" si="148"/>
        <v>2057.71</v>
      </c>
      <c r="CR198" s="2">
        <f>(ROUND((ROUND((((ET198*1.1))*AV198*1),2)*BB198),2)+ROUND((ROUND(((AE198-((EU198*1.1)))*AV198*1),2)*BS198),2))</f>
        <v>160.41999999999999</v>
      </c>
      <c r="CS198" s="2">
        <f t="shared" si="149"/>
        <v>8.0500000000000007</v>
      </c>
      <c r="CT198" s="2">
        <f t="shared" si="150"/>
        <v>1836.14</v>
      </c>
      <c r="CU198" s="2">
        <f t="shared" si="151"/>
        <v>0</v>
      </c>
      <c r="CV198" s="2">
        <f t="shared" si="152"/>
        <v>141.49299999999999</v>
      </c>
      <c r="CW198" s="2">
        <f t="shared" si="153"/>
        <v>0</v>
      </c>
      <c r="CX198" s="2">
        <f t="shared" si="154"/>
        <v>0</v>
      </c>
      <c r="CY198" s="2">
        <f>((S198*BZ198)/100)</f>
        <v>0</v>
      </c>
      <c r="CZ198" s="2">
        <f>((S198*CA198)/100)</f>
        <v>0</v>
      </c>
      <c r="DA198" s="2"/>
      <c r="DB198" s="2"/>
      <c r="DC198" s="2" t="s">
        <v>3</v>
      </c>
      <c r="DD198" s="2" t="s">
        <v>3</v>
      </c>
      <c r="DE198" s="2" t="s">
        <v>21</v>
      </c>
      <c r="DF198" s="2" t="s">
        <v>21</v>
      </c>
      <c r="DG198" s="2" t="s">
        <v>21</v>
      </c>
      <c r="DH198" s="2" t="s">
        <v>3</v>
      </c>
      <c r="DI198" s="2" t="s">
        <v>21</v>
      </c>
      <c r="DJ198" s="2" t="s">
        <v>21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306</v>
      </c>
      <c r="DW198" s="2" t="s">
        <v>306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49573414</v>
      </c>
      <c r="EF198" s="2">
        <v>30</v>
      </c>
      <c r="EG198" s="2" t="s">
        <v>70</v>
      </c>
      <c r="EH198" s="2">
        <v>0</v>
      </c>
      <c r="EI198" s="2" t="s">
        <v>3</v>
      </c>
      <c r="EJ198" s="2">
        <v>1</v>
      </c>
      <c r="EK198" s="2">
        <v>99</v>
      </c>
      <c r="EL198" s="2" t="s">
        <v>308</v>
      </c>
      <c r="EM198" s="2" t="s">
        <v>309</v>
      </c>
      <c r="EN198" s="2"/>
      <c r="EO198" s="2" t="s">
        <v>3</v>
      </c>
      <c r="EP198" s="2"/>
      <c r="EQ198" s="2">
        <v>0</v>
      </c>
      <c r="ER198" s="2">
        <v>3872.77</v>
      </c>
      <c r="ES198" s="2">
        <v>2057.71</v>
      </c>
      <c r="ET198" s="2">
        <v>145.84</v>
      </c>
      <c r="EU198" s="2">
        <v>7.32</v>
      </c>
      <c r="EV198" s="2">
        <v>1669.22</v>
      </c>
      <c r="EW198" s="2">
        <v>128.63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55"/>
        <v>0</v>
      </c>
      <c r="FS198" s="2">
        <v>0</v>
      </c>
      <c r="FT198" s="2"/>
      <c r="FU198" s="2"/>
      <c r="FV198" s="2"/>
      <c r="FW198" s="2"/>
      <c r="FX198" s="2">
        <v>105</v>
      </c>
      <c r="FY198" s="2">
        <v>77</v>
      </c>
      <c r="FZ198" s="2"/>
      <c r="GA198" s="2" t="s">
        <v>3</v>
      </c>
      <c r="GB198" s="2"/>
      <c r="GC198" s="2"/>
      <c r="GD198" s="2">
        <v>0</v>
      </c>
      <c r="GE198" s="2"/>
      <c r="GF198" s="2">
        <v>-2125275153</v>
      </c>
      <c r="GG198" s="2">
        <v>2</v>
      </c>
      <c r="GH198" s="2">
        <v>1</v>
      </c>
      <c r="GI198" s="2">
        <v>-2</v>
      </c>
      <c r="GJ198" s="2">
        <v>0</v>
      </c>
      <c r="GK198" s="2">
        <f>ROUND(R198*(R12)/100,2)</f>
        <v>0</v>
      </c>
      <c r="GL198" s="2">
        <f t="shared" si="156"/>
        <v>0</v>
      </c>
      <c r="GM198" s="2">
        <f t="shared" si="157"/>
        <v>0</v>
      </c>
      <c r="GN198" s="2">
        <f t="shared" si="158"/>
        <v>0</v>
      </c>
      <c r="GO198" s="2">
        <f t="shared" si="159"/>
        <v>0</v>
      </c>
      <c r="GP198" s="2">
        <f t="shared" si="160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161"/>
        <v>0</v>
      </c>
      <c r="GW198" s="2">
        <v>1</v>
      </c>
      <c r="GX198" s="2">
        <f t="shared" si="162"/>
        <v>0</v>
      </c>
      <c r="GY198" s="2"/>
      <c r="GZ198" s="2"/>
      <c r="HA198" s="2">
        <v>0</v>
      </c>
      <c r="HB198" s="2">
        <v>0</v>
      </c>
      <c r="HC198" s="2">
        <f t="shared" si="163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C199">
        <f>ROW(SmtRes!A284)</f>
        <v>284</v>
      </c>
      <c r="D199">
        <f>ROW(EtalonRes!A278)</f>
        <v>278</v>
      </c>
      <c r="E199" t="s">
        <v>303</v>
      </c>
      <c r="F199" t="s">
        <v>304</v>
      </c>
      <c r="G199" t="s">
        <v>305</v>
      </c>
      <c r="H199" t="s">
        <v>306</v>
      </c>
      <c r="I199">
        <v>0</v>
      </c>
      <c r="J199">
        <v>0</v>
      </c>
      <c r="K199">
        <f>ROUND(330.2/100,9)</f>
        <v>3.302</v>
      </c>
      <c r="O199">
        <f t="shared" si="133"/>
        <v>0</v>
      </c>
      <c r="P199">
        <f t="shared" si="134"/>
        <v>0</v>
      </c>
      <c r="Q199">
        <f>(ROUND((ROUND((((ET199*1.1))*AV199*I199),2)*BB199),2)+ROUND((ROUND(((AE199-((EU199*1.1)))*AV199*I199),2)*BS199),2))</f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50554565</v>
      </c>
      <c r="AB199">
        <f t="shared" si="143"/>
        <v>4054.2759999999998</v>
      </c>
      <c r="AC199">
        <f t="shared" si="144"/>
        <v>2057.71</v>
      </c>
      <c r="AD199">
        <f>ROUND(((((ET199*1.1))-((EU199*1.1)))+AE199),6)</f>
        <v>160.42400000000001</v>
      </c>
      <c r="AE199">
        <f>ROUND(((EU199*1.1)),6)</f>
        <v>8.0519999999999996</v>
      </c>
      <c r="AF199">
        <f>ROUND(((EV199*1.1)),6)</f>
        <v>1836.1420000000001</v>
      </c>
      <c r="AG199">
        <f t="shared" si="145"/>
        <v>0</v>
      </c>
      <c r="AH199">
        <f>((EW199*1.1))</f>
        <v>141.49299999999999</v>
      </c>
      <c r="AI199">
        <f>((EX199*1.1))</f>
        <v>0</v>
      </c>
      <c r="AJ199">
        <f t="shared" si="146"/>
        <v>0</v>
      </c>
      <c r="AK199">
        <v>3872.77</v>
      </c>
      <c r="AL199">
        <v>2057.71</v>
      </c>
      <c r="AM199">
        <v>145.84</v>
      </c>
      <c r="AN199">
        <v>7.32</v>
      </c>
      <c r="AO199">
        <v>1669.22</v>
      </c>
      <c r="AP199">
        <v>0</v>
      </c>
      <c r="AQ199">
        <v>128.63</v>
      </c>
      <c r="AR199">
        <v>0</v>
      </c>
      <c r="AS199">
        <v>0</v>
      </c>
      <c r="AT199">
        <v>87</v>
      </c>
      <c r="AU199">
        <v>41</v>
      </c>
      <c r="AV199">
        <v>1</v>
      </c>
      <c r="AW199">
        <v>1</v>
      </c>
      <c r="AZ199">
        <v>1</v>
      </c>
      <c r="BA199">
        <v>34.090000000000003</v>
      </c>
      <c r="BB199">
        <v>10.199999999999999</v>
      </c>
      <c r="BC199">
        <v>4.25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307</v>
      </c>
      <c r="BM199">
        <v>99</v>
      </c>
      <c r="BN199">
        <v>0</v>
      </c>
      <c r="BO199" t="s">
        <v>304</v>
      </c>
      <c r="BP199">
        <v>1</v>
      </c>
      <c r="BQ199">
        <v>30</v>
      </c>
      <c r="BR199">
        <v>0</v>
      </c>
      <c r="BS199">
        <v>34.090000000000003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87</v>
      </c>
      <c r="CA199">
        <v>41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47"/>
        <v>0</v>
      </c>
      <c r="CQ199">
        <f t="shared" si="148"/>
        <v>8745.27</v>
      </c>
      <c r="CR199">
        <f>(ROUND((ROUND((((ET199*1.1))*AV199*1),2)*BB199),2)+ROUND((ROUND(((AE199-((EU199*1.1)))*AV199*1),2)*BS199),2))</f>
        <v>1636.28</v>
      </c>
      <c r="CS199">
        <f t="shared" si="149"/>
        <v>274.42</v>
      </c>
      <c r="CT199">
        <f t="shared" si="150"/>
        <v>62594.01</v>
      </c>
      <c r="CU199">
        <f t="shared" si="151"/>
        <v>0</v>
      </c>
      <c r="CV199">
        <f t="shared" si="152"/>
        <v>141.49299999999999</v>
      </c>
      <c r="CW199">
        <f t="shared" si="153"/>
        <v>0</v>
      </c>
      <c r="CX199">
        <f t="shared" si="154"/>
        <v>0</v>
      </c>
      <c r="CY199">
        <f>S199*(BZ199/100)</f>
        <v>0</v>
      </c>
      <c r="CZ199">
        <f>S199*(CA199/100)</f>
        <v>0</v>
      </c>
      <c r="DC199" t="s">
        <v>3</v>
      </c>
      <c r="DD199" t="s">
        <v>3</v>
      </c>
      <c r="DE199" t="s">
        <v>21</v>
      </c>
      <c r="DF199" t="s">
        <v>21</v>
      </c>
      <c r="DG199" t="s">
        <v>21</v>
      </c>
      <c r="DH199" t="s">
        <v>3</v>
      </c>
      <c r="DI199" t="s">
        <v>21</v>
      </c>
      <c r="DJ199" t="s">
        <v>21</v>
      </c>
      <c r="DK199" t="s">
        <v>3</v>
      </c>
      <c r="DL199" t="s">
        <v>3</v>
      </c>
      <c r="DM199" t="s">
        <v>3</v>
      </c>
      <c r="DN199">
        <v>105</v>
      </c>
      <c r="DO199">
        <v>77</v>
      </c>
      <c r="DP199">
        <v>1</v>
      </c>
      <c r="DQ199">
        <v>1</v>
      </c>
      <c r="DU199">
        <v>1013</v>
      </c>
      <c r="DV199" t="s">
        <v>306</v>
      </c>
      <c r="DW199" t="s">
        <v>306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49573414</v>
      </c>
      <c r="EF199">
        <v>30</v>
      </c>
      <c r="EG199" t="s">
        <v>70</v>
      </c>
      <c r="EH199">
        <v>0</v>
      </c>
      <c r="EI199" t="s">
        <v>3</v>
      </c>
      <c r="EJ199">
        <v>1</v>
      </c>
      <c r="EK199">
        <v>99</v>
      </c>
      <c r="EL199" t="s">
        <v>308</v>
      </c>
      <c r="EM199" t="s">
        <v>309</v>
      </c>
      <c r="EO199" t="s">
        <v>3</v>
      </c>
      <c r="EQ199">
        <v>0</v>
      </c>
      <c r="ER199">
        <v>3872.77</v>
      </c>
      <c r="ES199">
        <v>2057.71</v>
      </c>
      <c r="ET199">
        <v>145.84</v>
      </c>
      <c r="EU199">
        <v>7.32</v>
      </c>
      <c r="EV199">
        <v>1669.22</v>
      </c>
      <c r="EW199">
        <v>128.63</v>
      </c>
      <c r="EX199">
        <v>0</v>
      </c>
      <c r="EY199">
        <v>0</v>
      </c>
      <c r="FQ199">
        <v>0</v>
      </c>
      <c r="FR199">
        <f t="shared" si="155"/>
        <v>0</v>
      </c>
      <c r="FS199">
        <v>0</v>
      </c>
      <c r="FX199">
        <v>105</v>
      </c>
      <c r="FY199">
        <v>77</v>
      </c>
      <c r="GA199" t="s">
        <v>3</v>
      </c>
      <c r="GD199">
        <v>0</v>
      </c>
      <c r="GF199">
        <v>-2125275153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156"/>
        <v>0</v>
      </c>
      <c r="GM199">
        <f t="shared" si="157"/>
        <v>0</v>
      </c>
      <c r="GN199">
        <f t="shared" si="158"/>
        <v>0</v>
      </c>
      <c r="GO199">
        <f t="shared" si="159"/>
        <v>0</v>
      </c>
      <c r="GP199">
        <f t="shared" si="160"/>
        <v>0</v>
      </c>
      <c r="GR199">
        <v>0</v>
      </c>
      <c r="GS199">
        <v>3</v>
      </c>
      <c r="GT199">
        <v>0</v>
      </c>
      <c r="GU199" t="s">
        <v>3</v>
      </c>
      <c r="GV199">
        <f t="shared" si="161"/>
        <v>0</v>
      </c>
      <c r="GW199">
        <v>1</v>
      </c>
      <c r="GX199">
        <f t="shared" si="162"/>
        <v>0</v>
      </c>
      <c r="HA199">
        <v>0</v>
      </c>
      <c r="HB199">
        <v>0</v>
      </c>
      <c r="HC199">
        <f t="shared" si="163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55" x14ac:dyDescent="0.2">
      <c r="A200" s="2">
        <v>18</v>
      </c>
      <c r="B200" s="2">
        <v>1</v>
      </c>
      <c r="C200" s="2">
        <v>270</v>
      </c>
      <c r="D200" s="2"/>
      <c r="E200" s="2" t="s">
        <v>310</v>
      </c>
      <c r="F200" s="2" t="s">
        <v>311</v>
      </c>
      <c r="G200" s="2" t="s">
        <v>312</v>
      </c>
      <c r="H200" s="2" t="s">
        <v>52</v>
      </c>
      <c r="I200" s="2">
        <f>I198*J200</f>
        <v>0</v>
      </c>
      <c r="J200" s="2">
        <v>0.22500000000000001</v>
      </c>
      <c r="K200" s="2">
        <v>0.22500000000000001</v>
      </c>
      <c r="L200" s="2"/>
      <c r="M200" s="2"/>
      <c r="N200" s="2"/>
      <c r="O200" s="2">
        <f t="shared" si="133"/>
        <v>0</v>
      </c>
      <c r="P200" s="2">
        <f t="shared" si="134"/>
        <v>0</v>
      </c>
      <c r="Q200" s="2">
        <f>(ROUND((ROUND(((ET200)*AV200*I200),2)*BB200),2)+ROUND((ROUND(((AE200-(EU200))*AV200*I200),2)*BS200),2))</f>
        <v>0</v>
      </c>
      <c r="R200" s="2">
        <f t="shared" si="135"/>
        <v>0</v>
      </c>
      <c r="S200" s="2">
        <f t="shared" si="136"/>
        <v>0</v>
      </c>
      <c r="T200" s="2">
        <f t="shared" si="137"/>
        <v>0</v>
      </c>
      <c r="U200" s="2">
        <f t="shared" si="138"/>
        <v>0</v>
      </c>
      <c r="V200" s="2">
        <f t="shared" si="139"/>
        <v>0</v>
      </c>
      <c r="W200" s="2">
        <f t="shared" si="140"/>
        <v>0</v>
      </c>
      <c r="X200" s="2">
        <f t="shared" si="141"/>
        <v>0</v>
      </c>
      <c r="Y200" s="2">
        <f t="shared" si="142"/>
        <v>0</v>
      </c>
      <c r="Z200" s="2"/>
      <c r="AA200" s="2">
        <v>50554564</v>
      </c>
      <c r="AB200" s="2">
        <f t="shared" si="143"/>
        <v>178378.05</v>
      </c>
      <c r="AC200" s="2">
        <f t="shared" si="144"/>
        <v>178378.05</v>
      </c>
      <c r="AD200" s="2">
        <f>ROUND((((ET200)-(EU200))+AE200),6)</f>
        <v>0</v>
      </c>
      <c r="AE200" s="2">
        <f>ROUND((EU200),6)</f>
        <v>0</v>
      </c>
      <c r="AF200" s="2">
        <f>ROUND((EV200),6)</f>
        <v>0</v>
      </c>
      <c r="AG200" s="2">
        <f t="shared" si="145"/>
        <v>0</v>
      </c>
      <c r="AH200" s="2">
        <f>(EW200)</f>
        <v>0</v>
      </c>
      <c r="AI200" s="2">
        <f>(EX200)</f>
        <v>0</v>
      </c>
      <c r="AJ200" s="2">
        <f t="shared" si="146"/>
        <v>0</v>
      </c>
      <c r="AK200" s="2">
        <v>178378.05</v>
      </c>
      <c r="AL200" s="2">
        <v>178378.05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105</v>
      </c>
      <c r="AU200" s="2">
        <v>77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313</v>
      </c>
      <c r="BK200" s="2"/>
      <c r="BL200" s="2"/>
      <c r="BM200" s="2">
        <v>99</v>
      </c>
      <c r="BN200" s="2">
        <v>0</v>
      </c>
      <c r="BO200" s="2" t="s">
        <v>3</v>
      </c>
      <c r="BP200" s="2">
        <v>0</v>
      </c>
      <c r="BQ200" s="2">
        <v>30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105</v>
      </c>
      <c r="CA200" s="2">
        <v>77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47"/>
        <v>0</v>
      </c>
      <c r="CQ200" s="2">
        <f t="shared" si="148"/>
        <v>178378.05</v>
      </c>
      <c r="CR200" s="2">
        <f>(ROUND((ROUND(((ET200)*AV200*1),2)*BB200),2)+ROUND((ROUND(((AE200-(EU200))*AV200*1),2)*BS200),2))</f>
        <v>0</v>
      </c>
      <c r="CS200" s="2">
        <f t="shared" si="149"/>
        <v>0</v>
      </c>
      <c r="CT200" s="2">
        <f t="shared" si="150"/>
        <v>0</v>
      </c>
      <c r="CU200" s="2">
        <f t="shared" si="151"/>
        <v>0</v>
      </c>
      <c r="CV200" s="2">
        <f t="shared" si="152"/>
        <v>0</v>
      </c>
      <c r="CW200" s="2">
        <f t="shared" si="153"/>
        <v>0</v>
      </c>
      <c r="CX200" s="2">
        <f t="shared" si="154"/>
        <v>0</v>
      </c>
      <c r="CY200" s="2">
        <f>((S200*BZ200)/100)</f>
        <v>0</v>
      </c>
      <c r="CZ200" s="2">
        <f>((S200*CA200)/100)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1009</v>
      </c>
      <c r="DV200" s="2" t="s">
        <v>52</v>
      </c>
      <c r="DW200" s="2" t="s">
        <v>52</v>
      </c>
      <c r="DX200" s="2">
        <v>1000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49573414</v>
      </c>
      <c r="EF200" s="2">
        <v>30</v>
      </c>
      <c r="EG200" s="2" t="s">
        <v>70</v>
      </c>
      <c r="EH200" s="2">
        <v>0</v>
      </c>
      <c r="EI200" s="2" t="s">
        <v>3</v>
      </c>
      <c r="EJ200" s="2">
        <v>1</v>
      </c>
      <c r="EK200" s="2">
        <v>99</v>
      </c>
      <c r="EL200" s="2" t="s">
        <v>308</v>
      </c>
      <c r="EM200" s="2" t="s">
        <v>309</v>
      </c>
      <c r="EN200" s="2"/>
      <c r="EO200" s="2" t="s">
        <v>3</v>
      </c>
      <c r="EP200" s="2"/>
      <c r="EQ200" s="2">
        <v>0</v>
      </c>
      <c r="ER200" s="2">
        <v>178378.05</v>
      </c>
      <c r="ES200" s="2">
        <v>178378.05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55"/>
        <v>0</v>
      </c>
      <c r="FS200" s="2">
        <v>0</v>
      </c>
      <c r="FT200" s="2"/>
      <c r="FU200" s="2"/>
      <c r="FV200" s="2"/>
      <c r="FW200" s="2"/>
      <c r="FX200" s="2">
        <v>105</v>
      </c>
      <c r="FY200" s="2">
        <v>77</v>
      </c>
      <c r="FZ200" s="2"/>
      <c r="GA200" s="2" t="s">
        <v>3</v>
      </c>
      <c r="GB200" s="2"/>
      <c r="GC200" s="2"/>
      <c r="GD200" s="2">
        <v>0</v>
      </c>
      <c r="GE200" s="2"/>
      <c r="GF200" s="2">
        <v>-1536955628</v>
      </c>
      <c r="GG200" s="2">
        <v>2</v>
      </c>
      <c r="GH200" s="2">
        <v>1</v>
      </c>
      <c r="GI200" s="2">
        <v>-2</v>
      </c>
      <c r="GJ200" s="2">
        <v>0</v>
      </c>
      <c r="GK200" s="2">
        <f>ROUND(R200*(R12)/100,2)</f>
        <v>0</v>
      </c>
      <c r="GL200" s="2">
        <f t="shared" si="156"/>
        <v>0</v>
      </c>
      <c r="GM200" s="2">
        <f t="shared" si="157"/>
        <v>0</v>
      </c>
      <c r="GN200" s="2">
        <f t="shared" si="158"/>
        <v>0</v>
      </c>
      <c r="GO200" s="2">
        <f t="shared" si="159"/>
        <v>0</v>
      </c>
      <c r="GP200" s="2">
        <f t="shared" si="160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161"/>
        <v>0</v>
      </c>
      <c r="GW200" s="2">
        <v>1</v>
      </c>
      <c r="GX200" s="2">
        <f t="shared" si="162"/>
        <v>0</v>
      </c>
      <c r="GY200" s="2"/>
      <c r="GZ200" s="2"/>
      <c r="HA200" s="2">
        <v>0</v>
      </c>
      <c r="HB200" s="2">
        <v>0</v>
      </c>
      <c r="HC200" s="2">
        <f t="shared" si="163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18</v>
      </c>
      <c r="B201">
        <v>1</v>
      </c>
      <c r="C201">
        <v>281</v>
      </c>
      <c r="E201" t="s">
        <v>310</v>
      </c>
      <c r="F201" t="s">
        <v>311</v>
      </c>
      <c r="G201" t="s">
        <v>312</v>
      </c>
      <c r="H201" t="s">
        <v>52</v>
      </c>
      <c r="I201">
        <f>I199*J201</f>
        <v>0</v>
      </c>
      <c r="J201">
        <v>0.22500000000000001</v>
      </c>
      <c r="K201">
        <v>0.22500000000000001</v>
      </c>
      <c r="O201">
        <f t="shared" si="133"/>
        <v>0</v>
      </c>
      <c r="P201">
        <f t="shared" si="134"/>
        <v>0</v>
      </c>
      <c r="Q201">
        <f>(ROUND((ROUND(((ET201)*AV201*I201),2)*BB201),2)+ROUND((ROUND(((AE201-(EU201))*AV201*I201),2)*BS201),2))</f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50554565</v>
      </c>
      <c r="AB201">
        <f t="shared" si="143"/>
        <v>178378.05</v>
      </c>
      <c r="AC201">
        <f t="shared" si="144"/>
        <v>178378.05</v>
      </c>
      <c r="AD201">
        <f>ROUND((((ET201)-(EU201))+AE201),6)</f>
        <v>0</v>
      </c>
      <c r="AE201">
        <f>ROUND((EU201),6)</f>
        <v>0</v>
      </c>
      <c r="AF201">
        <f>ROUND((EV201),6)</f>
        <v>0</v>
      </c>
      <c r="AG201">
        <f t="shared" si="145"/>
        <v>0</v>
      </c>
      <c r="AH201">
        <f>(EW201)</f>
        <v>0</v>
      </c>
      <c r="AI201">
        <f>(EX201)</f>
        <v>0</v>
      </c>
      <c r="AJ201">
        <f t="shared" si="146"/>
        <v>0</v>
      </c>
      <c r="AK201">
        <v>178378.05</v>
      </c>
      <c r="AL201">
        <v>178378.05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1.79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313</v>
      </c>
      <c r="BM201">
        <v>99</v>
      </c>
      <c r="BN201">
        <v>0</v>
      </c>
      <c r="BO201" t="s">
        <v>311</v>
      </c>
      <c r="BP201">
        <v>1</v>
      </c>
      <c r="BQ201">
        <v>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47"/>
        <v>0</v>
      </c>
      <c r="CQ201">
        <f t="shared" si="148"/>
        <v>319296.71000000002</v>
      </c>
      <c r="CR201">
        <f>(ROUND((ROUND(((ET201)*AV201*1),2)*BB201),2)+ROUND((ROUND(((AE201-(EU201))*AV201*1),2)*BS201),2))</f>
        <v>0</v>
      </c>
      <c r="CS201">
        <f t="shared" si="149"/>
        <v>0</v>
      </c>
      <c r="CT201">
        <f t="shared" si="150"/>
        <v>0</v>
      </c>
      <c r="CU201">
        <f t="shared" si="151"/>
        <v>0</v>
      </c>
      <c r="CV201">
        <f t="shared" si="152"/>
        <v>0</v>
      </c>
      <c r="CW201">
        <f t="shared" si="153"/>
        <v>0</v>
      </c>
      <c r="CX201">
        <f t="shared" si="154"/>
        <v>0</v>
      </c>
      <c r="CY201">
        <f>S201*(BZ201/100)</f>
        <v>0</v>
      </c>
      <c r="CZ201">
        <f>S201*(CA201/100)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105</v>
      </c>
      <c r="DO201">
        <v>77</v>
      </c>
      <c r="DP201">
        <v>1</v>
      </c>
      <c r="DQ201">
        <v>1</v>
      </c>
      <c r="DU201">
        <v>1009</v>
      </c>
      <c r="DV201" t="s">
        <v>52</v>
      </c>
      <c r="DW201" t="s">
        <v>52</v>
      </c>
      <c r="DX201">
        <v>1000</v>
      </c>
      <c r="DZ201" t="s">
        <v>3</v>
      </c>
      <c r="EA201" t="s">
        <v>3</v>
      </c>
      <c r="EB201" t="s">
        <v>3</v>
      </c>
      <c r="EC201" t="s">
        <v>3</v>
      </c>
      <c r="EE201">
        <v>49573414</v>
      </c>
      <c r="EF201">
        <v>30</v>
      </c>
      <c r="EG201" t="s">
        <v>70</v>
      </c>
      <c r="EH201">
        <v>0</v>
      </c>
      <c r="EI201" t="s">
        <v>3</v>
      </c>
      <c r="EJ201">
        <v>1</v>
      </c>
      <c r="EK201">
        <v>99</v>
      </c>
      <c r="EL201" t="s">
        <v>308</v>
      </c>
      <c r="EM201" t="s">
        <v>309</v>
      </c>
      <c r="EO201" t="s">
        <v>3</v>
      </c>
      <c r="EQ201">
        <v>0</v>
      </c>
      <c r="ER201">
        <v>178378.05</v>
      </c>
      <c r="ES201">
        <v>178378.05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155"/>
        <v>0</v>
      </c>
      <c r="FS201">
        <v>0</v>
      </c>
      <c r="FX201">
        <v>105</v>
      </c>
      <c r="FY201">
        <v>77</v>
      </c>
      <c r="GA201" t="s">
        <v>3</v>
      </c>
      <c r="GD201">
        <v>0</v>
      </c>
      <c r="GF201">
        <v>-1536955628</v>
      </c>
      <c r="GG201">
        <v>2</v>
      </c>
      <c r="GH201">
        <v>1</v>
      </c>
      <c r="GI201">
        <v>2</v>
      </c>
      <c r="GJ201">
        <v>0</v>
      </c>
      <c r="GK201">
        <f>ROUND(R201*(S12)/100,2)</f>
        <v>0</v>
      </c>
      <c r="GL201">
        <f t="shared" si="156"/>
        <v>0</v>
      </c>
      <c r="GM201">
        <f t="shared" si="157"/>
        <v>0</v>
      </c>
      <c r="GN201">
        <f t="shared" si="158"/>
        <v>0</v>
      </c>
      <c r="GO201">
        <f t="shared" si="159"/>
        <v>0</v>
      </c>
      <c r="GP201">
        <f t="shared" si="160"/>
        <v>0</v>
      </c>
      <c r="GR201">
        <v>0</v>
      </c>
      <c r="GS201">
        <v>3</v>
      </c>
      <c r="GT201">
        <v>0</v>
      </c>
      <c r="GU201" t="s">
        <v>3</v>
      </c>
      <c r="GV201">
        <f t="shared" si="161"/>
        <v>0</v>
      </c>
      <c r="GW201">
        <v>1</v>
      </c>
      <c r="GX201">
        <f t="shared" si="162"/>
        <v>0</v>
      </c>
      <c r="HA201">
        <v>0</v>
      </c>
      <c r="HB201">
        <v>0</v>
      </c>
      <c r="HC201">
        <f t="shared" si="163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55" x14ac:dyDescent="0.2">
      <c r="A202" s="2">
        <v>17</v>
      </c>
      <c r="B202" s="2">
        <v>1</v>
      </c>
      <c r="C202" s="2">
        <f>ROW(SmtRes!A293)</f>
        <v>293</v>
      </c>
      <c r="D202" s="2">
        <f>ROW(EtalonRes!A287)</f>
        <v>287</v>
      </c>
      <c r="E202" s="2" t="s">
        <v>314</v>
      </c>
      <c r="F202" s="2" t="s">
        <v>315</v>
      </c>
      <c r="G202" s="2" t="s">
        <v>316</v>
      </c>
      <c r="H202" s="2" t="s">
        <v>286</v>
      </c>
      <c r="I202" s="2">
        <f>ROUND(318.25/100,9)</f>
        <v>3.1825000000000001</v>
      </c>
      <c r="J202" s="2">
        <v>0</v>
      </c>
      <c r="K202" s="2">
        <f>ROUND(318.25/100,9)</f>
        <v>3.1825000000000001</v>
      </c>
      <c r="L202" s="2"/>
      <c r="M202" s="2"/>
      <c r="N202" s="2"/>
      <c r="O202" s="2">
        <f t="shared" si="133"/>
        <v>2141.04</v>
      </c>
      <c r="P202" s="2">
        <f t="shared" si="134"/>
        <v>442.97</v>
      </c>
      <c r="Q202" s="2">
        <f>(ROUND((ROUND((((ET202*1.1))*AV202*I202),2)*BB202),2)+ROUND((ROUND(((AE202-((EU202*1.1)))*AV202*I202),2)*BS202),2))</f>
        <v>233.22</v>
      </c>
      <c r="R202" s="2">
        <f t="shared" si="135"/>
        <v>52.69</v>
      </c>
      <c r="S202" s="2">
        <f t="shared" si="136"/>
        <v>1464.85</v>
      </c>
      <c r="T202" s="2">
        <f t="shared" si="137"/>
        <v>0</v>
      </c>
      <c r="U202" s="2">
        <f t="shared" si="138"/>
        <v>110.97377500000002</v>
      </c>
      <c r="V202" s="2">
        <f t="shared" si="139"/>
        <v>0</v>
      </c>
      <c r="W202" s="2">
        <f t="shared" si="140"/>
        <v>0</v>
      </c>
      <c r="X202" s="2">
        <f t="shared" si="141"/>
        <v>1274.42</v>
      </c>
      <c r="Y202" s="2">
        <f t="shared" si="142"/>
        <v>1538.09</v>
      </c>
      <c r="Z202" s="2"/>
      <c r="AA202" s="2">
        <v>50554564</v>
      </c>
      <c r="AB202" s="2">
        <f t="shared" si="143"/>
        <v>672.75599999999997</v>
      </c>
      <c r="AC202" s="2">
        <f t="shared" si="144"/>
        <v>139.19</v>
      </c>
      <c r="AD202" s="2">
        <f>ROUND(((((ET202*1.1))-((EU202*1.1)))+AE202),6)</f>
        <v>73.281999999999996</v>
      </c>
      <c r="AE202" s="2">
        <f>ROUND(((EU202*1.1)),6)</f>
        <v>16.555</v>
      </c>
      <c r="AF202" s="2">
        <f>ROUND(((EV202*1.1)),6)</f>
        <v>460.28399999999999</v>
      </c>
      <c r="AG202" s="2">
        <f t="shared" si="145"/>
        <v>0</v>
      </c>
      <c r="AH202" s="2">
        <f>((EW202*1.1))</f>
        <v>34.870000000000005</v>
      </c>
      <c r="AI202" s="2">
        <f>((EX202*1.1))</f>
        <v>0</v>
      </c>
      <c r="AJ202" s="2">
        <f t="shared" si="146"/>
        <v>0</v>
      </c>
      <c r="AK202" s="2">
        <v>624.25</v>
      </c>
      <c r="AL202" s="2">
        <v>139.19</v>
      </c>
      <c r="AM202" s="2">
        <v>66.62</v>
      </c>
      <c r="AN202" s="2">
        <v>15.05</v>
      </c>
      <c r="AO202" s="2">
        <v>418.44</v>
      </c>
      <c r="AP202" s="2">
        <v>0</v>
      </c>
      <c r="AQ202" s="2">
        <v>31.7</v>
      </c>
      <c r="AR202" s="2">
        <v>0</v>
      </c>
      <c r="AS202" s="2">
        <v>0</v>
      </c>
      <c r="AT202" s="2">
        <v>87</v>
      </c>
      <c r="AU202" s="2">
        <v>105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317</v>
      </c>
      <c r="BK202" s="2"/>
      <c r="BL202" s="2"/>
      <c r="BM202" s="2">
        <v>80</v>
      </c>
      <c r="BN202" s="2">
        <v>0</v>
      </c>
      <c r="BO202" s="2" t="s">
        <v>3</v>
      </c>
      <c r="BP202" s="2">
        <v>0</v>
      </c>
      <c r="BQ202" s="2">
        <v>30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87</v>
      </c>
      <c r="CA202" s="2">
        <v>105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47"/>
        <v>2141.04</v>
      </c>
      <c r="CQ202" s="2">
        <f t="shared" si="148"/>
        <v>139.19</v>
      </c>
      <c r="CR202" s="2">
        <f>(ROUND((ROUND((((ET202*1.1))*AV202*1),2)*BB202),2)+ROUND((ROUND(((AE202-((EU202*1.1)))*AV202*1),2)*BS202),2))</f>
        <v>73.28</v>
      </c>
      <c r="CS202" s="2">
        <f t="shared" si="149"/>
        <v>16.559999999999999</v>
      </c>
      <c r="CT202" s="2">
        <f t="shared" si="150"/>
        <v>460.28</v>
      </c>
      <c r="CU202" s="2">
        <f t="shared" si="151"/>
        <v>0</v>
      </c>
      <c r="CV202" s="2">
        <f t="shared" si="152"/>
        <v>34.870000000000005</v>
      </c>
      <c r="CW202" s="2">
        <f t="shared" si="153"/>
        <v>0</v>
      </c>
      <c r="CX202" s="2">
        <f t="shared" si="154"/>
        <v>0</v>
      </c>
      <c r="CY202" s="2">
        <f>((S202*BZ202)/100)</f>
        <v>1274.4195</v>
      </c>
      <c r="CZ202" s="2">
        <f>((S202*CA202)/100)</f>
        <v>1538.0925</v>
      </c>
      <c r="DA202" s="2"/>
      <c r="DB202" s="2"/>
      <c r="DC202" s="2" t="s">
        <v>3</v>
      </c>
      <c r="DD202" s="2" t="s">
        <v>3</v>
      </c>
      <c r="DE202" s="2" t="s">
        <v>21</v>
      </c>
      <c r="DF202" s="2" t="s">
        <v>21</v>
      </c>
      <c r="DG202" s="2" t="s">
        <v>21</v>
      </c>
      <c r="DH202" s="2" t="s">
        <v>3</v>
      </c>
      <c r="DI202" s="2" t="s">
        <v>21</v>
      </c>
      <c r="DJ202" s="2" t="s">
        <v>21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1005</v>
      </c>
      <c r="DV202" s="2" t="s">
        <v>286</v>
      </c>
      <c r="DW202" s="2" t="s">
        <v>286</v>
      </c>
      <c r="DX202" s="2">
        <v>100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49573341</v>
      </c>
      <c r="EF202" s="2">
        <v>30</v>
      </c>
      <c r="EG202" s="2" t="s">
        <v>70</v>
      </c>
      <c r="EH202" s="2">
        <v>0</v>
      </c>
      <c r="EI202" s="2" t="s">
        <v>3</v>
      </c>
      <c r="EJ202" s="2">
        <v>1</v>
      </c>
      <c r="EK202" s="2">
        <v>80</v>
      </c>
      <c r="EL202" s="2" t="s">
        <v>261</v>
      </c>
      <c r="EM202" s="2" t="s">
        <v>262</v>
      </c>
      <c r="EN202" s="2"/>
      <c r="EO202" s="2" t="s">
        <v>3</v>
      </c>
      <c r="EP202" s="2"/>
      <c r="EQ202" s="2">
        <v>131072</v>
      </c>
      <c r="ER202" s="2">
        <v>624.25</v>
      </c>
      <c r="ES202" s="2">
        <v>139.19</v>
      </c>
      <c r="ET202" s="2">
        <v>66.62</v>
      </c>
      <c r="EU202" s="2">
        <v>15.05</v>
      </c>
      <c r="EV202" s="2">
        <v>418.44</v>
      </c>
      <c r="EW202" s="2">
        <v>31.7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55"/>
        <v>0</v>
      </c>
      <c r="FS202" s="2">
        <v>0</v>
      </c>
      <c r="FT202" s="2"/>
      <c r="FU202" s="2"/>
      <c r="FV202" s="2"/>
      <c r="FW202" s="2"/>
      <c r="FX202" s="2">
        <v>87</v>
      </c>
      <c r="FY202" s="2">
        <v>105</v>
      </c>
      <c r="FZ202" s="2"/>
      <c r="GA202" s="2" t="s">
        <v>3</v>
      </c>
      <c r="GB202" s="2"/>
      <c r="GC202" s="2"/>
      <c r="GD202" s="2">
        <v>0</v>
      </c>
      <c r="GE202" s="2"/>
      <c r="GF202" s="2">
        <v>-1357687246</v>
      </c>
      <c r="GG202" s="2">
        <v>2</v>
      </c>
      <c r="GH202" s="2">
        <v>1</v>
      </c>
      <c r="GI202" s="2">
        <v>-2</v>
      </c>
      <c r="GJ202" s="2">
        <v>0</v>
      </c>
      <c r="GK202" s="2">
        <f>ROUND(R202*(R12)/100,2)</f>
        <v>92.21</v>
      </c>
      <c r="GL202" s="2">
        <f t="shared" si="156"/>
        <v>0</v>
      </c>
      <c r="GM202" s="2">
        <f t="shared" si="157"/>
        <v>5045.76</v>
      </c>
      <c r="GN202" s="2">
        <f t="shared" si="158"/>
        <v>5045.76</v>
      </c>
      <c r="GO202" s="2">
        <f t="shared" si="159"/>
        <v>0</v>
      </c>
      <c r="GP202" s="2">
        <f t="shared" si="160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161"/>
        <v>0</v>
      </c>
      <c r="GW202" s="2">
        <v>1</v>
      </c>
      <c r="GX202" s="2">
        <f t="shared" si="162"/>
        <v>0</v>
      </c>
      <c r="GY202" s="2"/>
      <c r="GZ202" s="2"/>
      <c r="HA202" s="2">
        <v>0</v>
      </c>
      <c r="HB202" s="2">
        <v>0</v>
      </c>
      <c r="HC202" s="2">
        <f t="shared" si="163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C203">
        <f>ROW(SmtRes!A302)</f>
        <v>302</v>
      </c>
      <c r="D203">
        <f>ROW(EtalonRes!A296)</f>
        <v>296</v>
      </c>
      <c r="E203" t="s">
        <v>314</v>
      </c>
      <c r="F203" t="s">
        <v>315</v>
      </c>
      <c r="G203" t="s">
        <v>316</v>
      </c>
      <c r="H203" t="s">
        <v>286</v>
      </c>
      <c r="I203">
        <f>ROUND(318.25/100,9)</f>
        <v>3.1825000000000001</v>
      </c>
      <c r="J203">
        <v>0</v>
      </c>
      <c r="K203">
        <f>ROUND(318.25/100,9)</f>
        <v>3.1825000000000001</v>
      </c>
      <c r="O203">
        <f t="shared" si="133"/>
        <v>57236.65</v>
      </c>
      <c r="P203">
        <f t="shared" si="134"/>
        <v>3827.26</v>
      </c>
      <c r="Q203">
        <f>(ROUND((ROUND((((ET203*1.1))*AV203*I203),2)*BB203),2)+ROUND((ROUND(((AE203-((EU203*1.1)))*AV203*I203),2)*BS203),2))</f>
        <v>3472.65</v>
      </c>
      <c r="R203">
        <f t="shared" si="135"/>
        <v>1796.2</v>
      </c>
      <c r="S203">
        <f t="shared" si="136"/>
        <v>49936.74</v>
      </c>
      <c r="T203">
        <f t="shared" si="137"/>
        <v>0</v>
      </c>
      <c r="U203">
        <f t="shared" si="138"/>
        <v>110.97377500000002</v>
      </c>
      <c r="V203">
        <f t="shared" si="139"/>
        <v>0</v>
      </c>
      <c r="W203">
        <f t="shared" si="140"/>
        <v>0</v>
      </c>
      <c r="X203">
        <f t="shared" si="141"/>
        <v>35954.449999999997</v>
      </c>
      <c r="Y203">
        <f t="shared" si="142"/>
        <v>25467.74</v>
      </c>
      <c r="AA203">
        <v>50554565</v>
      </c>
      <c r="AB203">
        <f t="shared" si="143"/>
        <v>672.75599999999997</v>
      </c>
      <c r="AC203">
        <f t="shared" si="144"/>
        <v>139.19</v>
      </c>
      <c r="AD203">
        <f>ROUND(((((ET203*1.1))-((EU203*1.1)))+AE203),6)</f>
        <v>73.281999999999996</v>
      </c>
      <c r="AE203">
        <f>ROUND(((EU203*1.1)),6)</f>
        <v>16.555</v>
      </c>
      <c r="AF203">
        <f>ROUND(((EV203*1.1)),6)</f>
        <v>460.28399999999999</v>
      </c>
      <c r="AG203">
        <f t="shared" si="145"/>
        <v>0</v>
      </c>
      <c r="AH203">
        <f>((EW203*1.1))</f>
        <v>34.870000000000005</v>
      </c>
      <c r="AI203">
        <f>((EX203*1.1))</f>
        <v>0</v>
      </c>
      <c r="AJ203">
        <f t="shared" si="146"/>
        <v>0</v>
      </c>
      <c r="AK203">
        <v>624.25</v>
      </c>
      <c r="AL203">
        <v>139.19</v>
      </c>
      <c r="AM203">
        <v>66.62</v>
      </c>
      <c r="AN203">
        <v>15.05</v>
      </c>
      <c r="AO203">
        <v>418.44</v>
      </c>
      <c r="AP203">
        <v>0</v>
      </c>
      <c r="AQ203">
        <v>31.7</v>
      </c>
      <c r="AR203">
        <v>0</v>
      </c>
      <c r="AS203">
        <v>0</v>
      </c>
      <c r="AT203">
        <v>72</v>
      </c>
      <c r="AU203">
        <v>51</v>
      </c>
      <c r="AV203">
        <v>1</v>
      </c>
      <c r="AW203">
        <v>1</v>
      </c>
      <c r="AZ203">
        <v>1</v>
      </c>
      <c r="BA203">
        <v>34.090000000000003</v>
      </c>
      <c r="BB203">
        <v>14.89</v>
      </c>
      <c r="BC203">
        <v>8.64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317</v>
      </c>
      <c r="BM203">
        <v>80</v>
      </c>
      <c r="BN203">
        <v>0</v>
      </c>
      <c r="BO203" t="s">
        <v>315</v>
      </c>
      <c r="BP203">
        <v>1</v>
      </c>
      <c r="BQ203">
        <v>30</v>
      </c>
      <c r="BR203">
        <v>0</v>
      </c>
      <c r="BS203">
        <v>34.090000000000003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72</v>
      </c>
      <c r="CA203">
        <v>51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47"/>
        <v>57236.649999999994</v>
      </c>
      <c r="CQ203">
        <f t="shared" si="148"/>
        <v>1202.5999999999999</v>
      </c>
      <c r="CR203">
        <f>(ROUND((ROUND((((ET203*1.1))*AV203*1),2)*BB203),2)+ROUND((ROUND(((AE203-((EU203*1.1)))*AV203*1),2)*BS203),2))</f>
        <v>1091.1400000000001</v>
      </c>
      <c r="CS203">
        <f t="shared" si="149"/>
        <v>564.53</v>
      </c>
      <c r="CT203">
        <f t="shared" si="150"/>
        <v>15690.95</v>
      </c>
      <c r="CU203">
        <f t="shared" si="151"/>
        <v>0</v>
      </c>
      <c r="CV203">
        <f t="shared" si="152"/>
        <v>34.870000000000005</v>
      </c>
      <c r="CW203">
        <f t="shared" si="153"/>
        <v>0</v>
      </c>
      <c r="CX203">
        <f t="shared" si="154"/>
        <v>0</v>
      </c>
      <c r="CY203">
        <f>S203*(BZ203/100)</f>
        <v>35954.452799999999</v>
      </c>
      <c r="CZ203">
        <f>S203*(CA203/100)</f>
        <v>25467.737399999998</v>
      </c>
      <c r="DC203" t="s">
        <v>3</v>
      </c>
      <c r="DD203" t="s">
        <v>3</v>
      </c>
      <c r="DE203" t="s">
        <v>21</v>
      </c>
      <c r="DF203" t="s">
        <v>21</v>
      </c>
      <c r="DG203" t="s">
        <v>21</v>
      </c>
      <c r="DH203" t="s">
        <v>3</v>
      </c>
      <c r="DI203" t="s">
        <v>21</v>
      </c>
      <c r="DJ203" t="s">
        <v>21</v>
      </c>
      <c r="DK203" t="s">
        <v>3</v>
      </c>
      <c r="DL203" t="s">
        <v>3</v>
      </c>
      <c r="DM203" t="s">
        <v>3</v>
      </c>
      <c r="DN203">
        <v>87</v>
      </c>
      <c r="DO203">
        <v>105</v>
      </c>
      <c r="DP203">
        <v>1</v>
      </c>
      <c r="DQ203">
        <v>1</v>
      </c>
      <c r="DU203">
        <v>1005</v>
      </c>
      <c r="DV203" t="s">
        <v>286</v>
      </c>
      <c r="DW203" t="s">
        <v>286</v>
      </c>
      <c r="DX203">
        <v>100</v>
      </c>
      <c r="DZ203" t="s">
        <v>3</v>
      </c>
      <c r="EA203" t="s">
        <v>3</v>
      </c>
      <c r="EB203" t="s">
        <v>3</v>
      </c>
      <c r="EC203" t="s">
        <v>3</v>
      </c>
      <c r="EE203">
        <v>49573341</v>
      </c>
      <c r="EF203">
        <v>30</v>
      </c>
      <c r="EG203" t="s">
        <v>70</v>
      </c>
      <c r="EH203">
        <v>0</v>
      </c>
      <c r="EI203" t="s">
        <v>3</v>
      </c>
      <c r="EJ203">
        <v>1</v>
      </c>
      <c r="EK203">
        <v>80</v>
      </c>
      <c r="EL203" t="s">
        <v>261</v>
      </c>
      <c r="EM203" t="s">
        <v>262</v>
      </c>
      <c r="EO203" t="s">
        <v>3</v>
      </c>
      <c r="EQ203">
        <v>131072</v>
      </c>
      <c r="ER203">
        <v>624.25</v>
      </c>
      <c r="ES203">
        <v>139.19</v>
      </c>
      <c r="ET203">
        <v>66.62</v>
      </c>
      <c r="EU203">
        <v>15.05</v>
      </c>
      <c r="EV203">
        <v>418.44</v>
      </c>
      <c r="EW203">
        <v>31.7</v>
      </c>
      <c r="EX203">
        <v>0</v>
      </c>
      <c r="EY203">
        <v>0</v>
      </c>
      <c r="FQ203">
        <v>0</v>
      </c>
      <c r="FR203">
        <f t="shared" si="155"/>
        <v>0</v>
      </c>
      <c r="FS203">
        <v>0</v>
      </c>
      <c r="FX203">
        <v>87</v>
      </c>
      <c r="FY203">
        <v>105</v>
      </c>
      <c r="GA203" t="s">
        <v>3</v>
      </c>
      <c r="GD203">
        <v>0</v>
      </c>
      <c r="GF203">
        <v>-1357687246</v>
      </c>
      <c r="GG203">
        <v>2</v>
      </c>
      <c r="GH203">
        <v>1</v>
      </c>
      <c r="GI203">
        <v>2</v>
      </c>
      <c r="GJ203">
        <v>0</v>
      </c>
      <c r="GK203">
        <f>ROUND(R203*(S12)/100,2)</f>
        <v>2873.92</v>
      </c>
      <c r="GL203">
        <f t="shared" si="156"/>
        <v>0</v>
      </c>
      <c r="GM203">
        <f t="shared" si="157"/>
        <v>121532.76</v>
      </c>
      <c r="GN203">
        <f t="shared" si="158"/>
        <v>121532.76</v>
      </c>
      <c r="GO203">
        <f t="shared" si="159"/>
        <v>0</v>
      </c>
      <c r="GP203">
        <f t="shared" si="160"/>
        <v>0</v>
      </c>
      <c r="GR203">
        <v>0</v>
      </c>
      <c r="GS203">
        <v>3</v>
      </c>
      <c r="GT203">
        <v>0</v>
      </c>
      <c r="GU203" t="s">
        <v>3</v>
      </c>
      <c r="GV203">
        <f t="shared" si="161"/>
        <v>0</v>
      </c>
      <c r="GW203">
        <v>1</v>
      </c>
      <c r="GX203">
        <f t="shared" si="162"/>
        <v>0</v>
      </c>
      <c r="HA203">
        <v>0</v>
      </c>
      <c r="HB203">
        <v>0</v>
      </c>
      <c r="HC203">
        <f t="shared" si="16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55" x14ac:dyDescent="0.2">
      <c r="A204" s="2">
        <v>18</v>
      </c>
      <c r="B204" s="2">
        <v>1</v>
      </c>
      <c r="C204" s="2">
        <v>291</v>
      </c>
      <c r="D204" s="2"/>
      <c r="E204" s="2" t="s">
        <v>318</v>
      </c>
      <c r="F204" s="2" t="s">
        <v>319</v>
      </c>
      <c r="G204" s="2" t="s">
        <v>320</v>
      </c>
      <c r="H204" s="2" t="s">
        <v>209</v>
      </c>
      <c r="I204" s="2">
        <f>I202*J204</f>
        <v>318.25</v>
      </c>
      <c r="J204" s="2">
        <v>100</v>
      </c>
      <c r="K204" s="2">
        <v>100</v>
      </c>
      <c r="L204" s="2"/>
      <c r="M204" s="2"/>
      <c r="N204" s="2"/>
      <c r="O204" s="2">
        <f t="shared" si="133"/>
        <v>50519.01</v>
      </c>
      <c r="P204" s="2">
        <f t="shared" si="134"/>
        <v>50519.01</v>
      </c>
      <c r="Q204" s="2">
        <f>(ROUND((ROUND(((ET204)*AV204*I204),2)*BB204),2)+ROUND((ROUND(((AE204-(EU204))*AV204*I204),2)*BS204),2))</f>
        <v>0</v>
      </c>
      <c r="R204" s="2">
        <f t="shared" si="135"/>
        <v>0</v>
      </c>
      <c r="S204" s="2">
        <f t="shared" si="136"/>
        <v>0</v>
      </c>
      <c r="T204" s="2">
        <f t="shared" si="137"/>
        <v>0</v>
      </c>
      <c r="U204" s="2">
        <f t="shared" si="138"/>
        <v>0</v>
      </c>
      <c r="V204" s="2">
        <f t="shared" si="139"/>
        <v>0</v>
      </c>
      <c r="W204" s="2">
        <f t="shared" si="140"/>
        <v>0</v>
      </c>
      <c r="X204" s="2">
        <f t="shared" si="141"/>
        <v>0</v>
      </c>
      <c r="Y204" s="2">
        <f t="shared" si="142"/>
        <v>0</v>
      </c>
      <c r="Z204" s="2"/>
      <c r="AA204" s="2">
        <v>50554564</v>
      </c>
      <c r="AB204" s="2">
        <f t="shared" si="143"/>
        <v>158.74</v>
      </c>
      <c r="AC204" s="2">
        <f t="shared" si="144"/>
        <v>158.74</v>
      </c>
      <c r="AD204" s="2">
        <f>ROUND((((ET204)-(EU204))+AE204),6)</f>
        <v>0</v>
      </c>
      <c r="AE204" s="2">
        <f t="shared" ref="AE204:AF207" si="171">ROUND((EU204),6)</f>
        <v>0</v>
      </c>
      <c r="AF204" s="2">
        <f t="shared" si="171"/>
        <v>0</v>
      </c>
      <c r="AG204" s="2">
        <f t="shared" si="145"/>
        <v>0</v>
      </c>
      <c r="AH204" s="2">
        <f t="shared" ref="AH204:AI207" si="172">(EW204)</f>
        <v>0</v>
      </c>
      <c r="AI204" s="2">
        <f t="shared" si="172"/>
        <v>0</v>
      </c>
      <c r="AJ204" s="2">
        <f t="shared" si="146"/>
        <v>0</v>
      </c>
      <c r="AK204" s="2">
        <v>158.74</v>
      </c>
      <c r="AL204" s="2">
        <v>158.74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87</v>
      </c>
      <c r="AU204" s="2">
        <v>105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321</v>
      </c>
      <c r="BK204" s="2"/>
      <c r="BL204" s="2"/>
      <c r="BM204" s="2">
        <v>80</v>
      </c>
      <c r="BN204" s="2">
        <v>0</v>
      </c>
      <c r="BO204" s="2" t="s">
        <v>3</v>
      </c>
      <c r="BP204" s="2">
        <v>0</v>
      </c>
      <c r="BQ204" s="2">
        <v>30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87</v>
      </c>
      <c r="CA204" s="2">
        <v>105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47"/>
        <v>50519.01</v>
      </c>
      <c r="CQ204" s="2">
        <f t="shared" si="148"/>
        <v>158.74</v>
      </c>
      <c r="CR204" s="2">
        <f>(ROUND((ROUND(((ET204)*AV204*1),2)*BB204),2)+ROUND((ROUND(((AE204-(EU204))*AV204*1),2)*BS204),2))</f>
        <v>0</v>
      </c>
      <c r="CS204" s="2">
        <f t="shared" si="149"/>
        <v>0</v>
      </c>
      <c r="CT204" s="2">
        <f t="shared" si="150"/>
        <v>0</v>
      </c>
      <c r="CU204" s="2">
        <f t="shared" si="151"/>
        <v>0</v>
      </c>
      <c r="CV204" s="2">
        <f t="shared" si="152"/>
        <v>0</v>
      </c>
      <c r="CW204" s="2">
        <f t="shared" si="153"/>
        <v>0</v>
      </c>
      <c r="CX204" s="2">
        <f t="shared" si="154"/>
        <v>0</v>
      </c>
      <c r="CY204" s="2">
        <f>((S204*BZ204)/100)</f>
        <v>0</v>
      </c>
      <c r="CZ204" s="2">
        <f>((S204*CA204)/100)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1005</v>
      </c>
      <c r="DV204" s="2" t="s">
        <v>209</v>
      </c>
      <c r="DW204" s="2" t="s">
        <v>209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49573341</v>
      </c>
      <c r="EF204" s="2">
        <v>30</v>
      </c>
      <c r="EG204" s="2" t="s">
        <v>70</v>
      </c>
      <c r="EH204" s="2">
        <v>0</v>
      </c>
      <c r="EI204" s="2" t="s">
        <v>3</v>
      </c>
      <c r="EJ204" s="2">
        <v>1</v>
      </c>
      <c r="EK204" s="2">
        <v>80</v>
      </c>
      <c r="EL204" s="2" t="s">
        <v>261</v>
      </c>
      <c r="EM204" s="2" t="s">
        <v>262</v>
      </c>
      <c r="EN204" s="2"/>
      <c r="EO204" s="2" t="s">
        <v>3</v>
      </c>
      <c r="EP204" s="2"/>
      <c r="EQ204" s="2">
        <v>0</v>
      </c>
      <c r="ER204" s="2">
        <v>158.74</v>
      </c>
      <c r="ES204" s="2">
        <v>158.74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55"/>
        <v>0</v>
      </c>
      <c r="FS204" s="2">
        <v>0</v>
      </c>
      <c r="FT204" s="2"/>
      <c r="FU204" s="2"/>
      <c r="FV204" s="2"/>
      <c r="FW204" s="2"/>
      <c r="FX204" s="2">
        <v>87</v>
      </c>
      <c r="FY204" s="2">
        <v>105</v>
      </c>
      <c r="FZ204" s="2"/>
      <c r="GA204" s="2" t="s">
        <v>3</v>
      </c>
      <c r="GB204" s="2"/>
      <c r="GC204" s="2"/>
      <c r="GD204" s="2">
        <v>0</v>
      </c>
      <c r="GE204" s="2"/>
      <c r="GF204" s="2">
        <v>-1548091737</v>
      </c>
      <c r="GG204" s="2">
        <v>2</v>
      </c>
      <c r="GH204" s="2">
        <v>1</v>
      </c>
      <c r="GI204" s="2">
        <v>-2</v>
      </c>
      <c r="GJ204" s="2">
        <v>0</v>
      </c>
      <c r="GK204" s="2">
        <f>ROUND(R204*(R12)/100,2)</f>
        <v>0</v>
      </c>
      <c r="GL204" s="2">
        <f t="shared" si="156"/>
        <v>0</v>
      </c>
      <c r="GM204" s="2">
        <f t="shared" si="157"/>
        <v>50519.01</v>
      </c>
      <c r="GN204" s="2">
        <f t="shared" si="158"/>
        <v>50519.01</v>
      </c>
      <c r="GO204" s="2">
        <f t="shared" si="159"/>
        <v>0</v>
      </c>
      <c r="GP204" s="2">
        <f t="shared" si="160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161"/>
        <v>0</v>
      </c>
      <c r="GW204" s="2">
        <v>1</v>
      </c>
      <c r="GX204" s="2">
        <f t="shared" si="162"/>
        <v>0</v>
      </c>
      <c r="GY204" s="2"/>
      <c r="GZ204" s="2"/>
      <c r="HA204" s="2">
        <v>0</v>
      </c>
      <c r="HB204" s="2">
        <v>0</v>
      </c>
      <c r="HC204" s="2">
        <f t="shared" si="163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C205">
        <v>300</v>
      </c>
      <c r="E205" t="s">
        <v>318</v>
      </c>
      <c r="F205" t="s">
        <v>319</v>
      </c>
      <c r="G205" t="s">
        <v>320</v>
      </c>
      <c r="H205" t="s">
        <v>209</v>
      </c>
      <c r="I205">
        <f>I203*J205</f>
        <v>318.25</v>
      </c>
      <c r="J205">
        <v>100</v>
      </c>
      <c r="K205">
        <v>100</v>
      </c>
      <c r="O205">
        <f t="shared" si="133"/>
        <v>333930.65999999997</v>
      </c>
      <c r="P205">
        <f t="shared" si="134"/>
        <v>333930.65999999997</v>
      </c>
      <c r="Q205">
        <f>(ROUND((ROUND(((ET205)*AV205*I205),2)*BB205),2)+ROUND((ROUND(((AE205-(EU205))*AV205*I205),2)*BS205),2))</f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50554565</v>
      </c>
      <c r="AB205">
        <f t="shared" si="143"/>
        <v>158.74</v>
      </c>
      <c r="AC205">
        <f t="shared" si="144"/>
        <v>158.74</v>
      </c>
      <c r="AD205">
        <f>ROUND((((ET205)-(EU205))+AE205),6)</f>
        <v>0</v>
      </c>
      <c r="AE205">
        <f t="shared" si="171"/>
        <v>0</v>
      </c>
      <c r="AF205">
        <f t="shared" si="171"/>
        <v>0</v>
      </c>
      <c r="AG205">
        <f t="shared" si="145"/>
        <v>0</v>
      </c>
      <c r="AH205">
        <f t="shared" si="172"/>
        <v>0</v>
      </c>
      <c r="AI205">
        <f t="shared" si="172"/>
        <v>0</v>
      </c>
      <c r="AJ205">
        <f t="shared" si="146"/>
        <v>0</v>
      </c>
      <c r="AK205">
        <v>158.74</v>
      </c>
      <c r="AL205">
        <v>158.74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6.61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321</v>
      </c>
      <c r="BM205">
        <v>80</v>
      </c>
      <c r="BN205">
        <v>0</v>
      </c>
      <c r="BO205" t="s">
        <v>319</v>
      </c>
      <c r="BP205">
        <v>1</v>
      </c>
      <c r="BQ205">
        <v>30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47"/>
        <v>333930.65999999997</v>
      </c>
      <c r="CQ205">
        <f t="shared" si="148"/>
        <v>1049.27</v>
      </c>
      <c r="CR205">
        <f>(ROUND((ROUND(((ET205)*AV205*1),2)*BB205),2)+ROUND((ROUND(((AE205-(EU205))*AV205*1),2)*BS205),2))</f>
        <v>0</v>
      </c>
      <c r="CS205">
        <f t="shared" si="149"/>
        <v>0</v>
      </c>
      <c r="CT205">
        <f t="shared" si="150"/>
        <v>0</v>
      </c>
      <c r="CU205">
        <f t="shared" si="151"/>
        <v>0</v>
      </c>
      <c r="CV205">
        <f t="shared" si="152"/>
        <v>0</v>
      </c>
      <c r="CW205">
        <f t="shared" si="153"/>
        <v>0</v>
      </c>
      <c r="CX205">
        <f t="shared" si="154"/>
        <v>0</v>
      </c>
      <c r="CY205">
        <f>S205*(BZ205/100)</f>
        <v>0</v>
      </c>
      <c r="CZ205">
        <f>S205*(CA205/100)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87</v>
      </c>
      <c r="DO205">
        <v>105</v>
      </c>
      <c r="DP205">
        <v>1</v>
      </c>
      <c r="DQ205">
        <v>1</v>
      </c>
      <c r="DU205">
        <v>1005</v>
      </c>
      <c r="DV205" t="s">
        <v>209</v>
      </c>
      <c r="DW205" t="s">
        <v>209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49573341</v>
      </c>
      <c r="EF205">
        <v>30</v>
      </c>
      <c r="EG205" t="s">
        <v>70</v>
      </c>
      <c r="EH205">
        <v>0</v>
      </c>
      <c r="EI205" t="s">
        <v>3</v>
      </c>
      <c r="EJ205">
        <v>1</v>
      </c>
      <c r="EK205">
        <v>80</v>
      </c>
      <c r="EL205" t="s">
        <v>261</v>
      </c>
      <c r="EM205" t="s">
        <v>262</v>
      </c>
      <c r="EO205" t="s">
        <v>3</v>
      </c>
      <c r="EQ205">
        <v>0</v>
      </c>
      <c r="ER205">
        <v>158.74</v>
      </c>
      <c r="ES205">
        <v>158.74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55"/>
        <v>0</v>
      </c>
      <c r="FS205">
        <v>0</v>
      </c>
      <c r="FX205">
        <v>87</v>
      </c>
      <c r="FY205">
        <v>105</v>
      </c>
      <c r="GA205" t="s">
        <v>3</v>
      </c>
      <c r="GD205">
        <v>0</v>
      </c>
      <c r="GF205">
        <v>-1548091737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56"/>
        <v>0</v>
      </c>
      <c r="GM205">
        <f t="shared" si="157"/>
        <v>333930.65999999997</v>
      </c>
      <c r="GN205">
        <f t="shared" si="158"/>
        <v>333930.65999999997</v>
      </c>
      <c r="GO205">
        <f t="shared" si="159"/>
        <v>0</v>
      </c>
      <c r="GP205">
        <f t="shared" si="160"/>
        <v>0</v>
      </c>
      <c r="GR205">
        <v>0</v>
      </c>
      <c r="GS205">
        <v>3</v>
      </c>
      <c r="GT205">
        <v>0</v>
      </c>
      <c r="GU205" t="s">
        <v>3</v>
      </c>
      <c r="GV205">
        <f t="shared" si="161"/>
        <v>0</v>
      </c>
      <c r="GW205">
        <v>1</v>
      </c>
      <c r="GX205">
        <f t="shared" si="162"/>
        <v>0</v>
      </c>
      <c r="HA205">
        <v>0</v>
      </c>
      <c r="HB205">
        <v>0</v>
      </c>
      <c r="HC205">
        <f t="shared" si="16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55" x14ac:dyDescent="0.2">
      <c r="A206" s="2">
        <v>18</v>
      </c>
      <c r="B206" s="2">
        <v>1</v>
      </c>
      <c r="C206" s="2">
        <v>292</v>
      </c>
      <c r="D206" s="2"/>
      <c r="E206" s="2" t="s">
        <v>322</v>
      </c>
      <c r="F206" s="2" t="s">
        <v>323</v>
      </c>
      <c r="G206" s="2" t="s">
        <v>324</v>
      </c>
      <c r="H206" s="2" t="s">
        <v>325</v>
      </c>
      <c r="I206" s="2">
        <f>I202*J206</f>
        <v>254.60000000000002</v>
      </c>
      <c r="J206" s="2">
        <v>80</v>
      </c>
      <c r="K206" s="2">
        <v>80</v>
      </c>
      <c r="L206" s="2"/>
      <c r="M206" s="2"/>
      <c r="N206" s="2"/>
      <c r="O206" s="2">
        <f t="shared" si="133"/>
        <v>4684.6400000000003</v>
      </c>
      <c r="P206" s="2">
        <f t="shared" si="134"/>
        <v>4684.6400000000003</v>
      </c>
      <c r="Q206" s="2">
        <f>(ROUND((ROUND(((ET206)*AV206*I206),2)*BB206),2)+ROUND((ROUND(((AE206-(EU206))*AV206*I206),2)*BS206),2))</f>
        <v>0</v>
      </c>
      <c r="R206" s="2">
        <f t="shared" si="135"/>
        <v>0</v>
      </c>
      <c r="S206" s="2">
        <f t="shared" si="136"/>
        <v>0</v>
      </c>
      <c r="T206" s="2">
        <f t="shared" si="137"/>
        <v>0</v>
      </c>
      <c r="U206" s="2">
        <f t="shared" si="138"/>
        <v>0</v>
      </c>
      <c r="V206" s="2">
        <f t="shared" si="139"/>
        <v>0</v>
      </c>
      <c r="W206" s="2">
        <f t="shared" si="140"/>
        <v>0</v>
      </c>
      <c r="X206" s="2">
        <f t="shared" si="141"/>
        <v>0</v>
      </c>
      <c r="Y206" s="2">
        <f t="shared" si="142"/>
        <v>0</v>
      </c>
      <c r="Z206" s="2"/>
      <c r="AA206" s="2">
        <v>50554564</v>
      </c>
      <c r="AB206" s="2">
        <f t="shared" si="143"/>
        <v>18.399999999999999</v>
      </c>
      <c r="AC206" s="2">
        <f t="shared" si="144"/>
        <v>18.399999999999999</v>
      </c>
      <c r="AD206" s="2">
        <f>ROUND((((ET206)-(EU206))+AE206),6)</f>
        <v>0</v>
      </c>
      <c r="AE206" s="2">
        <f t="shared" si="171"/>
        <v>0</v>
      </c>
      <c r="AF206" s="2">
        <f t="shared" si="171"/>
        <v>0</v>
      </c>
      <c r="AG206" s="2">
        <f t="shared" si="145"/>
        <v>0</v>
      </c>
      <c r="AH206" s="2">
        <f t="shared" si="172"/>
        <v>0</v>
      </c>
      <c r="AI206" s="2">
        <f t="shared" si="172"/>
        <v>0</v>
      </c>
      <c r="AJ206" s="2">
        <f t="shared" si="146"/>
        <v>0</v>
      </c>
      <c r="AK206" s="2">
        <v>18.399999999999999</v>
      </c>
      <c r="AL206" s="2">
        <v>18.399999999999999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87</v>
      </c>
      <c r="AU206" s="2">
        <v>105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326</v>
      </c>
      <c r="BK206" s="2"/>
      <c r="BL206" s="2"/>
      <c r="BM206" s="2">
        <v>80</v>
      </c>
      <c r="BN206" s="2">
        <v>0</v>
      </c>
      <c r="BO206" s="2" t="s">
        <v>3</v>
      </c>
      <c r="BP206" s="2">
        <v>0</v>
      </c>
      <c r="BQ206" s="2">
        <v>30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87</v>
      </c>
      <c r="CA206" s="2">
        <v>105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147"/>
        <v>4684.6400000000003</v>
      </c>
      <c r="CQ206" s="2">
        <f t="shared" si="148"/>
        <v>18.399999999999999</v>
      </c>
      <c r="CR206" s="2">
        <f>(ROUND((ROUND(((ET206)*AV206*1),2)*BB206),2)+ROUND((ROUND(((AE206-(EU206))*AV206*1),2)*BS206),2))</f>
        <v>0</v>
      </c>
      <c r="CS206" s="2">
        <f t="shared" si="149"/>
        <v>0</v>
      </c>
      <c r="CT206" s="2">
        <f t="shared" si="150"/>
        <v>0</v>
      </c>
      <c r="CU206" s="2">
        <f t="shared" si="151"/>
        <v>0</v>
      </c>
      <c r="CV206" s="2">
        <f t="shared" si="152"/>
        <v>0</v>
      </c>
      <c r="CW206" s="2">
        <f t="shared" si="153"/>
        <v>0</v>
      </c>
      <c r="CX206" s="2">
        <f t="shared" si="154"/>
        <v>0</v>
      </c>
      <c r="CY206" s="2">
        <f>((S206*BZ206)/100)</f>
        <v>0</v>
      </c>
      <c r="CZ206" s="2">
        <f>((S206*CA206)/100)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1010</v>
      </c>
      <c r="DV206" s="2" t="s">
        <v>325</v>
      </c>
      <c r="DW206" s="2" t="s">
        <v>325</v>
      </c>
      <c r="DX206" s="2">
        <v>100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49573341</v>
      </c>
      <c r="EF206" s="2">
        <v>30</v>
      </c>
      <c r="EG206" s="2" t="s">
        <v>70</v>
      </c>
      <c r="EH206" s="2">
        <v>0</v>
      </c>
      <c r="EI206" s="2" t="s">
        <v>3</v>
      </c>
      <c r="EJ206" s="2">
        <v>1</v>
      </c>
      <c r="EK206" s="2">
        <v>80</v>
      </c>
      <c r="EL206" s="2" t="s">
        <v>261</v>
      </c>
      <c r="EM206" s="2" t="s">
        <v>262</v>
      </c>
      <c r="EN206" s="2"/>
      <c r="EO206" s="2" t="s">
        <v>3</v>
      </c>
      <c r="EP206" s="2"/>
      <c r="EQ206" s="2">
        <v>0</v>
      </c>
      <c r="ER206" s="2">
        <v>18.399999999999999</v>
      </c>
      <c r="ES206" s="2">
        <v>18.399999999999999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si="155"/>
        <v>0</v>
      </c>
      <c r="FS206" s="2">
        <v>0</v>
      </c>
      <c r="FT206" s="2"/>
      <c r="FU206" s="2"/>
      <c r="FV206" s="2"/>
      <c r="FW206" s="2"/>
      <c r="FX206" s="2">
        <v>87</v>
      </c>
      <c r="FY206" s="2">
        <v>105</v>
      </c>
      <c r="FZ206" s="2"/>
      <c r="GA206" s="2" t="s">
        <v>3</v>
      </c>
      <c r="GB206" s="2"/>
      <c r="GC206" s="2"/>
      <c r="GD206" s="2">
        <v>0</v>
      </c>
      <c r="GE206" s="2"/>
      <c r="GF206" s="2">
        <v>-630551873</v>
      </c>
      <c r="GG206" s="2">
        <v>2</v>
      </c>
      <c r="GH206" s="2">
        <v>1</v>
      </c>
      <c r="GI206" s="2">
        <v>-2</v>
      </c>
      <c r="GJ206" s="2">
        <v>0</v>
      </c>
      <c r="GK206" s="2">
        <f>ROUND(R206*(R12)/100,2)</f>
        <v>0</v>
      </c>
      <c r="GL206" s="2">
        <f t="shared" si="156"/>
        <v>0</v>
      </c>
      <c r="GM206" s="2">
        <f t="shared" si="157"/>
        <v>4684.6400000000003</v>
      </c>
      <c r="GN206" s="2">
        <f t="shared" si="158"/>
        <v>4684.6400000000003</v>
      </c>
      <c r="GO206" s="2">
        <f t="shared" si="159"/>
        <v>0</v>
      </c>
      <c r="GP206" s="2">
        <f t="shared" si="160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161"/>
        <v>0</v>
      </c>
      <c r="GW206" s="2">
        <v>1</v>
      </c>
      <c r="GX206" s="2">
        <f t="shared" si="162"/>
        <v>0</v>
      </c>
      <c r="GY206" s="2"/>
      <c r="GZ206" s="2"/>
      <c r="HA206" s="2">
        <v>0</v>
      </c>
      <c r="HB206" s="2">
        <v>0</v>
      </c>
      <c r="HC206" s="2">
        <f t="shared" si="163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18</v>
      </c>
      <c r="B207">
        <v>1</v>
      </c>
      <c r="C207">
        <v>301</v>
      </c>
      <c r="E207" t="s">
        <v>322</v>
      </c>
      <c r="F207" t="s">
        <v>323</v>
      </c>
      <c r="G207" t="s">
        <v>324</v>
      </c>
      <c r="H207" t="s">
        <v>325</v>
      </c>
      <c r="I207">
        <f>I203*J207</f>
        <v>254.60000000000002</v>
      </c>
      <c r="J207">
        <v>80</v>
      </c>
      <c r="K207">
        <v>80</v>
      </c>
      <c r="O207">
        <f t="shared" si="133"/>
        <v>31106.01</v>
      </c>
      <c r="P207">
        <f t="shared" si="134"/>
        <v>31106.01</v>
      </c>
      <c r="Q207">
        <f>(ROUND((ROUND(((ET207)*AV207*I207),2)*BB207),2)+ROUND((ROUND(((AE207-(EU207))*AV207*I207),2)*BS207),2))</f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50554565</v>
      </c>
      <c r="AB207">
        <f t="shared" si="143"/>
        <v>18.399999999999999</v>
      </c>
      <c r="AC207">
        <f t="shared" si="144"/>
        <v>18.399999999999999</v>
      </c>
      <c r="AD207">
        <f>ROUND((((ET207)-(EU207))+AE207),6)</f>
        <v>0</v>
      </c>
      <c r="AE207">
        <f t="shared" si="171"/>
        <v>0</v>
      </c>
      <c r="AF207">
        <f t="shared" si="171"/>
        <v>0</v>
      </c>
      <c r="AG207">
        <f t="shared" si="145"/>
        <v>0</v>
      </c>
      <c r="AH207">
        <f t="shared" si="172"/>
        <v>0</v>
      </c>
      <c r="AI207">
        <f t="shared" si="172"/>
        <v>0</v>
      </c>
      <c r="AJ207">
        <f t="shared" si="146"/>
        <v>0</v>
      </c>
      <c r="AK207">
        <v>18.399999999999999</v>
      </c>
      <c r="AL207">
        <v>18.399999999999999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6.64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326</v>
      </c>
      <c r="BM207">
        <v>80</v>
      </c>
      <c r="BN207">
        <v>0</v>
      </c>
      <c r="BO207" t="s">
        <v>323</v>
      </c>
      <c r="BP207">
        <v>1</v>
      </c>
      <c r="BQ207">
        <v>30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47"/>
        <v>31106.01</v>
      </c>
      <c r="CQ207">
        <f t="shared" si="148"/>
        <v>122.18</v>
      </c>
      <c r="CR207">
        <f>(ROUND((ROUND(((ET207)*AV207*1),2)*BB207),2)+ROUND((ROUND(((AE207-(EU207))*AV207*1),2)*BS207),2))</f>
        <v>0</v>
      </c>
      <c r="CS207">
        <f t="shared" si="149"/>
        <v>0</v>
      </c>
      <c r="CT207">
        <f t="shared" si="150"/>
        <v>0</v>
      </c>
      <c r="CU207">
        <f t="shared" si="151"/>
        <v>0</v>
      </c>
      <c r="CV207">
        <f t="shared" si="152"/>
        <v>0</v>
      </c>
      <c r="CW207">
        <f t="shared" si="153"/>
        <v>0</v>
      </c>
      <c r="CX207">
        <f t="shared" si="154"/>
        <v>0</v>
      </c>
      <c r="CY207">
        <f>S207*(BZ207/100)</f>
        <v>0</v>
      </c>
      <c r="CZ207">
        <f>S207*(CA207/100)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87</v>
      </c>
      <c r="DO207">
        <v>105</v>
      </c>
      <c r="DP207">
        <v>1</v>
      </c>
      <c r="DQ207">
        <v>1</v>
      </c>
      <c r="DU207">
        <v>1010</v>
      </c>
      <c r="DV207" t="s">
        <v>325</v>
      </c>
      <c r="DW207" t="s">
        <v>325</v>
      </c>
      <c r="DX207">
        <v>100</v>
      </c>
      <c r="DZ207" t="s">
        <v>3</v>
      </c>
      <c r="EA207" t="s">
        <v>3</v>
      </c>
      <c r="EB207" t="s">
        <v>3</v>
      </c>
      <c r="EC207" t="s">
        <v>3</v>
      </c>
      <c r="EE207">
        <v>49573341</v>
      </c>
      <c r="EF207">
        <v>30</v>
      </c>
      <c r="EG207" t="s">
        <v>70</v>
      </c>
      <c r="EH207">
        <v>0</v>
      </c>
      <c r="EI207" t="s">
        <v>3</v>
      </c>
      <c r="EJ207">
        <v>1</v>
      </c>
      <c r="EK207">
        <v>80</v>
      </c>
      <c r="EL207" t="s">
        <v>261</v>
      </c>
      <c r="EM207" t="s">
        <v>262</v>
      </c>
      <c r="EO207" t="s">
        <v>3</v>
      </c>
      <c r="EQ207">
        <v>0</v>
      </c>
      <c r="ER207">
        <v>18.399999999999999</v>
      </c>
      <c r="ES207">
        <v>18.399999999999999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155"/>
        <v>0</v>
      </c>
      <c r="FS207">
        <v>0</v>
      </c>
      <c r="FX207">
        <v>87</v>
      </c>
      <c r="FY207">
        <v>105</v>
      </c>
      <c r="GA207" t="s">
        <v>3</v>
      </c>
      <c r="GD207">
        <v>0</v>
      </c>
      <c r="GF207">
        <v>-630551873</v>
      </c>
      <c r="GG207">
        <v>2</v>
      </c>
      <c r="GH207">
        <v>1</v>
      </c>
      <c r="GI207">
        <v>2</v>
      </c>
      <c r="GJ207">
        <v>0</v>
      </c>
      <c r="GK207">
        <f>ROUND(R207*(S12)/100,2)</f>
        <v>0</v>
      </c>
      <c r="GL207">
        <f t="shared" si="156"/>
        <v>0</v>
      </c>
      <c r="GM207">
        <f t="shared" si="157"/>
        <v>31106.01</v>
      </c>
      <c r="GN207">
        <f t="shared" si="158"/>
        <v>31106.01</v>
      </c>
      <c r="GO207">
        <f t="shared" si="159"/>
        <v>0</v>
      </c>
      <c r="GP207">
        <f t="shared" si="160"/>
        <v>0</v>
      </c>
      <c r="GR207">
        <v>0</v>
      </c>
      <c r="GS207">
        <v>3</v>
      </c>
      <c r="GT207">
        <v>0</v>
      </c>
      <c r="GU207" t="s">
        <v>3</v>
      </c>
      <c r="GV207">
        <f t="shared" si="161"/>
        <v>0</v>
      </c>
      <c r="GW207">
        <v>1</v>
      </c>
      <c r="GX207">
        <f t="shared" si="162"/>
        <v>0</v>
      </c>
      <c r="HA207">
        <v>0</v>
      </c>
      <c r="HB207">
        <v>0</v>
      </c>
      <c r="HC207">
        <f t="shared" si="163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55" x14ac:dyDescent="0.2">
      <c r="A208" s="2">
        <v>17</v>
      </c>
      <c r="B208" s="2">
        <v>1</v>
      </c>
      <c r="C208" s="2">
        <f>ROW(SmtRes!A310)</f>
        <v>310</v>
      </c>
      <c r="D208" s="2">
        <f>ROW(EtalonRes!A304)</f>
        <v>304</v>
      </c>
      <c r="E208" s="2" t="s">
        <v>327</v>
      </c>
      <c r="F208" s="2" t="s">
        <v>328</v>
      </c>
      <c r="G208" s="2" t="s">
        <v>329</v>
      </c>
      <c r="H208" s="2" t="s">
        <v>286</v>
      </c>
      <c r="I208" s="2">
        <f>ROUND(633/100,9)</f>
        <v>6.33</v>
      </c>
      <c r="J208" s="2">
        <v>0</v>
      </c>
      <c r="K208" s="2">
        <f>ROUND(633/100,9)</f>
        <v>6.33</v>
      </c>
      <c r="L208" s="2"/>
      <c r="M208" s="2"/>
      <c r="N208" s="2"/>
      <c r="O208" s="2">
        <f t="shared" si="133"/>
        <v>12299.24</v>
      </c>
      <c r="P208" s="2">
        <f t="shared" si="134"/>
        <v>2820.65</v>
      </c>
      <c r="Q208" s="2">
        <f>(ROUND((ROUND((((ET208*1.1))*AV208*I208),2)*BB208),2)+ROUND((ROUND(((AE208-((EU208*1.1)))*AV208*I208),2)*BS208),2))</f>
        <v>838.9</v>
      </c>
      <c r="R208" s="2">
        <f t="shared" si="135"/>
        <v>173.45</v>
      </c>
      <c r="S208" s="2">
        <f t="shared" si="136"/>
        <v>8639.69</v>
      </c>
      <c r="T208" s="2">
        <f t="shared" si="137"/>
        <v>0</v>
      </c>
      <c r="U208" s="2">
        <f t="shared" si="138"/>
        <v>654.52200000000005</v>
      </c>
      <c r="V208" s="2">
        <f t="shared" si="139"/>
        <v>0</v>
      </c>
      <c r="W208" s="2">
        <f t="shared" si="140"/>
        <v>0</v>
      </c>
      <c r="X208" s="2">
        <f t="shared" si="141"/>
        <v>7516.53</v>
      </c>
      <c r="Y208" s="2">
        <f t="shared" si="142"/>
        <v>9071.67</v>
      </c>
      <c r="Z208" s="2"/>
      <c r="AA208" s="2">
        <v>50554564</v>
      </c>
      <c r="AB208" s="2">
        <f t="shared" si="143"/>
        <v>1943.008</v>
      </c>
      <c r="AC208" s="2">
        <f t="shared" si="144"/>
        <v>445.6</v>
      </c>
      <c r="AD208" s="2">
        <f>ROUND(((((ET208*1.1))-((EU208*1.1)))+AE208),6)</f>
        <v>132.52799999999999</v>
      </c>
      <c r="AE208" s="2">
        <f>ROUND(((EU208*1.1)),6)</f>
        <v>27.401</v>
      </c>
      <c r="AF208" s="2">
        <f>ROUND(((EV208*1.1)),6)</f>
        <v>1364.88</v>
      </c>
      <c r="AG208" s="2">
        <f t="shared" si="145"/>
        <v>0</v>
      </c>
      <c r="AH208" s="2">
        <f>((EW208*1.1))</f>
        <v>103.4</v>
      </c>
      <c r="AI208" s="2">
        <f>((EX208*1.1))</f>
        <v>0</v>
      </c>
      <c r="AJ208" s="2">
        <f t="shared" si="146"/>
        <v>0</v>
      </c>
      <c r="AK208" s="2">
        <v>1806.88</v>
      </c>
      <c r="AL208" s="2">
        <v>445.6</v>
      </c>
      <c r="AM208" s="2">
        <v>120.48</v>
      </c>
      <c r="AN208" s="2">
        <v>24.91</v>
      </c>
      <c r="AO208" s="2">
        <v>1240.8</v>
      </c>
      <c r="AP208" s="2">
        <v>0</v>
      </c>
      <c r="AQ208" s="2">
        <v>94</v>
      </c>
      <c r="AR208" s="2">
        <v>0</v>
      </c>
      <c r="AS208" s="2">
        <v>0</v>
      </c>
      <c r="AT208" s="2">
        <v>87</v>
      </c>
      <c r="AU208" s="2">
        <v>105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0</v>
      </c>
      <c r="BI208" s="2">
        <v>1</v>
      </c>
      <c r="BJ208" s="2" t="s">
        <v>330</v>
      </c>
      <c r="BK208" s="2"/>
      <c r="BL208" s="2"/>
      <c r="BM208" s="2">
        <v>80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87</v>
      </c>
      <c r="CA208" s="2">
        <v>105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47"/>
        <v>12299.240000000002</v>
      </c>
      <c r="CQ208" s="2">
        <f t="shared" si="148"/>
        <v>445.6</v>
      </c>
      <c r="CR208" s="2">
        <f>(ROUND((ROUND((((ET208*1.1))*AV208*1),2)*BB208),2)+ROUND((ROUND(((AE208-((EU208*1.1)))*AV208*1),2)*BS208),2))</f>
        <v>132.53</v>
      </c>
      <c r="CS208" s="2">
        <f t="shared" si="149"/>
        <v>27.4</v>
      </c>
      <c r="CT208" s="2">
        <f t="shared" si="150"/>
        <v>1364.88</v>
      </c>
      <c r="CU208" s="2">
        <f t="shared" si="151"/>
        <v>0</v>
      </c>
      <c r="CV208" s="2">
        <f t="shared" si="152"/>
        <v>103.4</v>
      </c>
      <c r="CW208" s="2">
        <f t="shared" si="153"/>
        <v>0</v>
      </c>
      <c r="CX208" s="2">
        <f t="shared" si="154"/>
        <v>0</v>
      </c>
      <c r="CY208" s="2">
        <f>((S208*BZ208)/100)</f>
        <v>7516.5303000000004</v>
      </c>
      <c r="CZ208" s="2">
        <f>((S208*CA208)/100)</f>
        <v>9071.674500000001</v>
      </c>
      <c r="DA208" s="2"/>
      <c r="DB208" s="2"/>
      <c r="DC208" s="2" t="s">
        <v>3</v>
      </c>
      <c r="DD208" s="2" t="s">
        <v>3</v>
      </c>
      <c r="DE208" s="2" t="s">
        <v>21</v>
      </c>
      <c r="DF208" s="2" t="s">
        <v>21</v>
      </c>
      <c r="DG208" s="2" t="s">
        <v>21</v>
      </c>
      <c r="DH208" s="2" t="s">
        <v>3</v>
      </c>
      <c r="DI208" s="2" t="s">
        <v>21</v>
      </c>
      <c r="DJ208" s="2" t="s">
        <v>21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1005</v>
      </c>
      <c r="DV208" s="2" t="s">
        <v>286</v>
      </c>
      <c r="DW208" s="2" t="s">
        <v>286</v>
      </c>
      <c r="DX208" s="2">
        <v>100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49573341</v>
      </c>
      <c r="EF208" s="2">
        <v>30</v>
      </c>
      <c r="EG208" s="2" t="s">
        <v>70</v>
      </c>
      <c r="EH208" s="2">
        <v>0</v>
      </c>
      <c r="EI208" s="2" t="s">
        <v>3</v>
      </c>
      <c r="EJ208" s="2">
        <v>1</v>
      </c>
      <c r="EK208" s="2">
        <v>80</v>
      </c>
      <c r="EL208" s="2" t="s">
        <v>261</v>
      </c>
      <c r="EM208" s="2" t="s">
        <v>262</v>
      </c>
      <c r="EN208" s="2"/>
      <c r="EO208" s="2" t="s">
        <v>3</v>
      </c>
      <c r="EP208" s="2"/>
      <c r="EQ208" s="2">
        <v>1441792</v>
      </c>
      <c r="ER208" s="2">
        <v>1806.88</v>
      </c>
      <c r="ES208" s="2">
        <v>445.6</v>
      </c>
      <c r="ET208" s="2">
        <v>120.48</v>
      </c>
      <c r="EU208" s="2">
        <v>24.91</v>
      </c>
      <c r="EV208" s="2">
        <v>1240.8</v>
      </c>
      <c r="EW208" s="2">
        <v>94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155"/>
        <v>0</v>
      </c>
      <c r="FS208" s="2">
        <v>0</v>
      </c>
      <c r="FT208" s="2"/>
      <c r="FU208" s="2"/>
      <c r="FV208" s="2"/>
      <c r="FW208" s="2"/>
      <c r="FX208" s="2">
        <v>87</v>
      </c>
      <c r="FY208" s="2">
        <v>105</v>
      </c>
      <c r="FZ208" s="2"/>
      <c r="GA208" s="2" t="s">
        <v>3</v>
      </c>
      <c r="GB208" s="2"/>
      <c r="GC208" s="2"/>
      <c r="GD208" s="2">
        <v>0</v>
      </c>
      <c r="GE208" s="2"/>
      <c r="GF208" s="2">
        <v>1081650551</v>
      </c>
      <c r="GG208" s="2">
        <v>2</v>
      </c>
      <c r="GH208" s="2">
        <v>1</v>
      </c>
      <c r="GI208" s="2">
        <v>-2</v>
      </c>
      <c r="GJ208" s="2">
        <v>0</v>
      </c>
      <c r="GK208" s="2">
        <f>ROUND(R208*(R12)/100,2)</f>
        <v>303.54000000000002</v>
      </c>
      <c r="GL208" s="2">
        <f t="shared" si="156"/>
        <v>0</v>
      </c>
      <c r="GM208" s="2">
        <f t="shared" si="157"/>
        <v>29190.98</v>
      </c>
      <c r="GN208" s="2">
        <f t="shared" si="158"/>
        <v>29190.98</v>
      </c>
      <c r="GO208" s="2">
        <f t="shared" si="159"/>
        <v>0</v>
      </c>
      <c r="GP208" s="2">
        <f t="shared" si="160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161"/>
        <v>0</v>
      </c>
      <c r="GW208" s="2">
        <v>1</v>
      </c>
      <c r="GX208" s="2">
        <f t="shared" si="162"/>
        <v>0</v>
      </c>
      <c r="GY208" s="2"/>
      <c r="GZ208" s="2"/>
      <c r="HA208" s="2">
        <v>0</v>
      </c>
      <c r="HB208" s="2">
        <v>0</v>
      </c>
      <c r="HC208" s="2">
        <f t="shared" si="163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C209">
        <f>ROW(SmtRes!A318)</f>
        <v>318</v>
      </c>
      <c r="D209">
        <f>ROW(EtalonRes!A312)</f>
        <v>312</v>
      </c>
      <c r="E209" t="s">
        <v>327</v>
      </c>
      <c r="F209" t="s">
        <v>328</v>
      </c>
      <c r="G209" t="s">
        <v>329</v>
      </c>
      <c r="H209" t="s">
        <v>286</v>
      </c>
      <c r="I209">
        <f>ROUND(633/100,9)</f>
        <v>6.33</v>
      </c>
      <c r="J209">
        <v>0</v>
      </c>
      <c r="K209">
        <f>ROUND(633/100,9)</f>
        <v>6.33</v>
      </c>
      <c r="O209">
        <f t="shared" si="133"/>
        <v>331538.7</v>
      </c>
      <c r="P209">
        <f t="shared" si="134"/>
        <v>24906.34</v>
      </c>
      <c r="Q209">
        <f>(ROUND((ROUND((((ET209*1.1))*AV209*I209),2)*BB209),2)+ROUND((ROUND(((AE209-((EU209*1.1)))*AV209*I209),2)*BS209),2))</f>
        <v>12105.33</v>
      </c>
      <c r="R209">
        <f t="shared" si="135"/>
        <v>5912.91</v>
      </c>
      <c r="S209">
        <f t="shared" si="136"/>
        <v>294527.03000000003</v>
      </c>
      <c r="T209">
        <f t="shared" si="137"/>
        <v>0</v>
      </c>
      <c r="U209">
        <f t="shared" si="138"/>
        <v>654.52200000000005</v>
      </c>
      <c r="V209">
        <f t="shared" si="139"/>
        <v>0</v>
      </c>
      <c r="W209">
        <f t="shared" si="140"/>
        <v>0</v>
      </c>
      <c r="X209">
        <f t="shared" si="141"/>
        <v>212059.46</v>
      </c>
      <c r="Y209">
        <f t="shared" si="142"/>
        <v>150208.79</v>
      </c>
      <c r="AA209">
        <v>50554565</v>
      </c>
      <c r="AB209">
        <f t="shared" si="143"/>
        <v>1943.008</v>
      </c>
      <c r="AC209">
        <f t="shared" si="144"/>
        <v>445.6</v>
      </c>
      <c r="AD209">
        <f>ROUND(((((ET209*1.1))-((EU209*1.1)))+AE209),6)</f>
        <v>132.52799999999999</v>
      </c>
      <c r="AE209">
        <f>ROUND(((EU209*1.1)),6)</f>
        <v>27.401</v>
      </c>
      <c r="AF209">
        <f>ROUND(((EV209*1.1)),6)</f>
        <v>1364.88</v>
      </c>
      <c r="AG209">
        <f t="shared" si="145"/>
        <v>0</v>
      </c>
      <c r="AH209">
        <f>((EW209*1.1))</f>
        <v>103.4</v>
      </c>
      <c r="AI209">
        <f>((EX209*1.1))</f>
        <v>0</v>
      </c>
      <c r="AJ209">
        <f t="shared" si="146"/>
        <v>0</v>
      </c>
      <c r="AK209">
        <v>1806.88</v>
      </c>
      <c r="AL209">
        <v>445.6</v>
      </c>
      <c r="AM209">
        <v>120.48</v>
      </c>
      <c r="AN209">
        <v>24.91</v>
      </c>
      <c r="AO209">
        <v>1240.8</v>
      </c>
      <c r="AP209">
        <v>0</v>
      </c>
      <c r="AQ209">
        <v>94</v>
      </c>
      <c r="AR209">
        <v>0</v>
      </c>
      <c r="AS209">
        <v>0</v>
      </c>
      <c r="AT209">
        <v>72</v>
      </c>
      <c r="AU209">
        <v>51</v>
      </c>
      <c r="AV209">
        <v>1</v>
      </c>
      <c r="AW209">
        <v>1</v>
      </c>
      <c r="AZ209">
        <v>1</v>
      </c>
      <c r="BA209">
        <v>34.090000000000003</v>
      </c>
      <c r="BB209">
        <v>14.43</v>
      </c>
      <c r="BC209">
        <v>8.83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330</v>
      </c>
      <c r="BM209">
        <v>80</v>
      </c>
      <c r="BN209">
        <v>0</v>
      </c>
      <c r="BO209" t="s">
        <v>328</v>
      </c>
      <c r="BP209">
        <v>1</v>
      </c>
      <c r="BQ209">
        <v>30</v>
      </c>
      <c r="BR209">
        <v>0</v>
      </c>
      <c r="BS209">
        <v>34.090000000000003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72</v>
      </c>
      <c r="CA209">
        <v>51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47"/>
        <v>331538.7</v>
      </c>
      <c r="CQ209">
        <f t="shared" si="148"/>
        <v>3934.65</v>
      </c>
      <c r="CR209">
        <f>(ROUND((ROUND((((ET209*1.1))*AV209*1),2)*BB209),2)+ROUND((ROUND(((AE209-((EU209*1.1)))*AV209*1),2)*BS209),2))</f>
        <v>1912.41</v>
      </c>
      <c r="CS209">
        <f t="shared" si="149"/>
        <v>934.07</v>
      </c>
      <c r="CT209">
        <f t="shared" si="150"/>
        <v>46528.76</v>
      </c>
      <c r="CU209">
        <f t="shared" si="151"/>
        <v>0</v>
      </c>
      <c r="CV209">
        <f t="shared" si="152"/>
        <v>103.4</v>
      </c>
      <c r="CW209">
        <f t="shared" si="153"/>
        <v>0</v>
      </c>
      <c r="CX209">
        <f t="shared" si="154"/>
        <v>0</v>
      </c>
      <c r="CY209">
        <f>S209*(BZ209/100)</f>
        <v>212059.46160000001</v>
      </c>
      <c r="CZ209">
        <f>S209*(CA209/100)</f>
        <v>150208.78530000002</v>
      </c>
      <c r="DC209" t="s">
        <v>3</v>
      </c>
      <c r="DD209" t="s">
        <v>3</v>
      </c>
      <c r="DE209" t="s">
        <v>21</v>
      </c>
      <c r="DF209" t="s">
        <v>21</v>
      </c>
      <c r="DG209" t="s">
        <v>21</v>
      </c>
      <c r="DH209" t="s">
        <v>3</v>
      </c>
      <c r="DI209" t="s">
        <v>21</v>
      </c>
      <c r="DJ209" t="s">
        <v>21</v>
      </c>
      <c r="DK209" t="s">
        <v>3</v>
      </c>
      <c r="DL209" t="s">
        <v>3</v>
      </c>
      <c r="DM209" t="s">
        <v>3</v>
      </c>
      <c r="DN209">
        <v>87</v>
      </c>
      <c r="DO209">
        <v>105</v>
      </c>
      <c r="DP209">
        <v>1</v>
      </c>
      <c r="DQ209">
        <v>1</v>
      </c>
      <c r="DU209">
        <v>1005</v>
      </c>
      <c r="DV209" t="s">
        <v>286</v>
      </c>
      <c r="DW209" t="s">
        <v>286</v>
      </c>
      <c r="DX209">
        <v>100</v>
      </c>
      <c r="DZ209" t="s">
        <v>3</v>
      </c>
      <c r="EA209" t="s">
        <v>3</v>
      </c>
      <c r="EB209" t="s">
        <v>3</v>
      </c>
      <c r="EC209" t="s">
        <v>3</v>
      </c>
      <c r="EE209">
        <v>49573341</v>
      </c>
      <c r="EF209">
        <v>30</v>
      </c>
      <c r="EG209" t="s">
        <v>70</v>
      </c>
      <c r="EH209">
        <v>0</v>
      </c>
      <c r="EI209" t="s">
        <v>3</v>
      </c>
      <c r="EJ209">
        <v>1</v>
      </c>
      <c r="EK209">
        <v>80</v>
      </c>
      <c r="EL209" t="s">
        <v>261</v>
      </c>
      <c r="EM209" t="s">
        <v>262</v>
      </c>
      <c r="EO209" t="s">
        <v>3</v>
      </c>
      <c r="EQ209">
        <v>1441792</v>
      </c>
      <c r="ER209">
        <v>1806.88</v>
      </c>
      <c r="ES209">
        <v>445.6</v>
      </c>
      <c r="ET209">
        <v>120.48</v>
      </c>
      <c r="EU209">
        <v>24.91</v>
      </c>
      <c r="EV209">
        <v>1240.8</v>
      </c>
      <c r="EW209">
        <v>94</v>
      </c>
      <c r="EX209">
        <v>0</v>
      </c>
      <c r="EY209">
        <v>0</v>
      </c>
      <c r="FQ209">
        <v>0</v>
      </c>
      <c r="FR209">
        <f t="shared" si="155"/>
        <v>0</v>
      </c>
      <c r="FS209">
        <v>0</v>
      </c>
      <c r="FX209">
        <v>87</v>
      </c>
      <c r="FY209">
        <v>105</v>
      </c>
      <c r="GA209" t="s">
        <v>3</v>
      </c>
      <c r="GD209">
        <v>0</v>
      </c>
      <c r="GF209">
        <v>1081650551</v>
      </c>
      <c r="GG209">
        <v>2</v>
      </c>
      <c r="GH209">
        <v>1</v>
      </c>
      <c r="GI209">
        <v>2</v>
      </c>
      <c r="GJ209">
        <v>0</v>
      </c>
      <c r="GK209">
        <f>ROUND(R209*(S12)/100,2)</f>
        <v>9460.66</v>
      </c>
      <c r="GL209">
        <f t="shared" si="156"/>
        <v>0</v>
      </c>
      <c r="GM209">
        <f t="shared" si="157"/>
        <v>703267.61</v>
      </c>
      <c r="GN209">
        <f t="shared" si="158"/>
        <v>703267.61</v>
      </c>
      <c r="GO209">
        <f t="shared" si="159"/>
        <v>0</v>
      </c>
      <c r="GP209">
        <f t="shared" si="160"/>
        <v>0</v>
      </c>
      <c r="GR209">
        <v>0</v>
      </c>
      <c r="GS209">
        <v>3</v>
      </c>
      <c r="GT209">
        <v>0</v>
      </c>
      <c r="GU209" t="s">
        <v>3</v>
      </c>
      <c r="GV209">
        <f t="shared" si="161"/>
        <v>0</v>
      </c>
      <c r="GW209">
        <v>1</v>
      </c>
      <c r="GX209">
        <f t="shared" si="162"/>
        <v>0</v>
      </c>
      <c r="HA209">
        <v>0</v>
      </c>
      <c r="HB209">
        <v>0</v>
      </c>
      <c r="HC209">
        <f t="shared" si="163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55" x14ac:dyDescent="0.2">
      <c r="A210" s="2">
        <v>18</v>
      </c>
      <c r="B210" s="2">
        <v>1</v>
      </c>
      <c r="C210" s="2">
        <v>306</v>
      </c>
      <c r="D210" s="2"/>
      <c r="E210" s="2" t="s">
        <v>331</v>
      </c>
      <c r="F210" s="2" t="s">
        <v>332</v>
      </c>
      <c r="G210" s="2" t="s">
        <v>333</v>
      </c>
      <c r="H210" s="2" t="s">
        <v>209</v>
      </c>
      <c r="I210" s="2">
        <f>I208*J210</f>
        <v>696.3</v>
      </c>
      <c r="J210" s="2">
        <v>109.99999999999999</v>
      </c>
      <c r="K210" s="2">
        <v>110</v>
      </c>
      <c r="L210" s="2"/>
      <c r="M210" s="2"/>
      <c r="N210" s="2"/>
      <c r="O210" s="2">
        <f t="shared" si="133"/>
        <v>77059.520000000004</v>
      </c>
      <c r="P210" s="2">
        <f t="shared" si="134"/>
        <v>77059.520000000004</v>
      </c>
      <c r="Q210" s="2">
        <f>(ROUND((ROUND(((ET210)*AV210*I210),2)*BB210),2)+ROUND((ROUND(((AE210-(EU210))*AV210*I210),2)*BS210),2))</f>
        <v>0</v>
      </c>
      <c r="R210" s="2">
        <f t="shared" si="135"/>
        <v>0</v>
      </c>
      <c r="S210" s="2">
        <f t="shared" si="136"/>
        <v>0</v>
      </c>
      <c r="T210" s="2">
        <f t="shared" si="137"/>
        <v>0</v>
      </c>
      <c r="U210" s="2">
        <f t="shared" si="138"/>
        <v>0</v>
      </c>
      <c r="V210" s="2">
        <f t="shared" si="139"/>
        <v>0</v>
      </c>
      <c r="W210" s="2">
        <f t="shared" si="140"/>
        <v>0</v>
      </c>
      <c r="X210" s="2">
        <f t="shared" si="141"/>
        <v>0</v>
      </c>
      <c r="Y210" s="2">
        <f t="shared" si="142"/>
        <v>0</v>
      </c>
      <c r="Z210" s="2"/>
      <c r="AA210" s="2">
        <v>50554564</v>
      </c>
      <c r="AB210" s="2">
        <f t="shared" si="143"/>
        <v>110.67</v>
      </c>
      <c r="AC210" s="2">
        <f t="shared" si="144"/>
        <v>110.67</v>
      </c>
      <c r="AD210" s="2">
        <f>ROUND((((ET210)-(EU210))+AE210),6)</f>
        <v>0</v>
      </c>
      <c r="AE210" s="2">
        <f t="shared" ref="AE210:AF213" si="173">ROUND((EU210),6)</f>
        <v>0</v>
      </c>
      <c r="AF210" s="2">
        <f t="shared" si="173"/>
        <v>0</v>
      </c>
      <c r="AG210" s="2">
        <f t="shared" si="145"/>
        <v>0</v>
      </c>
      <c r="AH210" s="2">
        <f t="shared" ref="AH210:AI213" si="174">(EW210)</f>
        <v>0</v>
      </c>
      <c r="AI210" s="2">
        <f t="shared" si="174"/>
        <v>0</v>
      </c>
      <c r="AJ210" s="2">
        <f t="shared" si="146"/>
        <v>0</v>
      </c>
      <c r="AK210" s="2">
        <v>110.67</v>
      </c>
      <c r="AL210" s="2">
        <v>110.67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87</v>
      </c>
      <c r="AU210" s="2">
        <v>105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334</v>
      </c>
      <c r="BK210" s="2"/>
      <c r="BL210" s="2"/>
      <c r="BM210" s="2">
        <v>80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87</v>
      </c>
      <c r="CA210" s="2">
        <v>105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147"/>
        <v>77059.520000000004</v>
      </c>
      <c r="CQ210" s="2">
        <f t="shared" si="148"/>
        <v>110.67</v>
      </c>
      <c r="CR210" s="2">
        <f>(ROUND((ROUND(((ET210)*AV210*1),2)*BB210),2)+ROUND((ROUND(((AE210-(EU210))*AV210*1),2)*BS210),2))</f>
        <v>0</v>
      </c>
      <c r="CS210" s="2">
        <f t="shared" si="149"/>
        <v>0</v>
      </c>
      <c r="CT210" s="2">
        <f t="shared" si="150"/>
        <v>0</v>
      </c>
      <c r="CU210" s="2">
        <f t="shared" si="151"/>
        <v>0</v>
      </c>
      <c r="CV210" s="2">
        <f t="shared" si="152"/>
        <v>0</v>
      </c>
      <c r="CW210" s="2">
        <f t="shared" si="153"/>
        <v>0</v>
      </c>
      <c r="CX210" s="2">
        <f t="shared" si="154"/>
        <v>0</v>
      </c>
      <c r="CY210" s="2">
        <f>((S210*BZ210)/100)</f>
        <v>0</v>
      </c>
      <c r="CZ210" s="2">
        <f>((S210*CA210)/100)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1005</v>
      </c>
      <c r="DV210" s="2" t="s">
        <v>209</v>
      </c>
      <c r="DW210" s="2" t="s">
        <v>209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49573341</v>
      </c>
      <c r="EF210" s="2">
        <v>30</v>
      </c>
      <c r="EG210" s="2" t="s">
        <v>70</v>
      </c>
      <c r="EH210" s="2">
        <v>0</v>
      </c>
      <c r="EI210" s="2" t="s">
        <v>3</v>
      </c>
      <c r="EJ210" s="2">
        <v>1</v>
      </c>
      <c r="EK210" s="2">
        <v>80</v>
      </c>
      <c r="EL210" s="2" t="s">
        <v>261</v>
      </c>
      <c r="EM210" s="2" t="s">
        <v>262</v>
      </c>
      <c r="EN210" s="2"/>
      <c r="EO210" s="2" t="s">
        <v>3</v>
      </c>
      <c r="EP210" s="2"/>
      <c r="EQ210" s="2">
        <v>0</v>
      </c>
      <c r="ER210" s="2">
        <v>110.67</v>
      </c>
      <c r="ES210" s="2">
        <v>110.67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155"/>
        <v>0</v>
      </c>
      <c r="FS210" s="2">
        <v>0</v>
      </c>
      <c r="FT210" s="2"/>
      <c r="FU210" s="2"/>
      <c r="FV210" s="2"/>
      <c r="FW210" s="2"/>
      <c r="FX210" s="2">
        <v>87</v>
      </c>
      <c r="FY210" s="2">
        <v>105</v>
      </c>
      <c r="FZ210" s="2"/>
      <c r="GA210" s="2" t="s">
        <v>3</v>
      </c>
      <c r="GB210" s="2"/>
      <c r="GC210" s="2"/>
      <c r="GD210" s="2">
        <v>0</v>
      </c>
      <c r="GE210" s="2"/>
      <c r="GF210" s="2">
        <v>276651832</v>
      </c>
      <c r="GG210" s="2">
        <v>2</v>
      </c>
      <c r="GH210" s="2">
        <v>1</v>
      </c>
      <c r="GI210" s="2">
        <v>-2</v>
      </c>
      <c r="GJ210" s="2">
        <v>0</v>
      </c>
      <c r="GK210" s="2">
        <f>ROUND(R210*(R12)/100,2)</f>
        <v>0</v>
      </c>
      <c r="GL210" s="2">
        <f t="shared" si="156"/>
        <v>0</v>
      </c>
      <c r="GM210" s="2">
        <f t="shared" si="157"/>
        <v>77059.520000000004</v>
      </c>
      <c r="GN210" s="2">
        <f t="shared" si="158"/>
        <v>77059.520000000004</v>
      </c>
      <c r="GO210" s="2">
        <f t="shared" si="159"/>
        <v>0</v>
      </c>
      <c r="GP210" s="2">
        <f t="shared" si="160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161"/>
        <v>0</v>
      </c>
      <c r="GW210" s="2">
        <v>1</v>
      </c>
      <c r="GX210" s="2">
        <f t="shared" si="162"/>
        <v>0</v>
      </c>
      <c r="GY210" s="2"/>
      <c r="GZ210" s="2"/>
      <c r="HA210" s="2">
        <v>0</v>
      </c>
      <c r="HB210" s="2">
        <v>0</v>
      </c>
      <c r="HC210" s="2">
        <f t="shared" si="163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18</v>
      </c>
      <c r="B211">
        <v>1</v>
      </c>
      <c r="C211">
        <v>314</v>
      </c>
      <c r="E211" t="s">
        <v>331</v>
      </c>
      <c r="F211" t="s">
        <v>332</v>
      </c>
      <c r="G211" t="s">
        <v>333</v>
      </c>
      <c r="H211" t="s">
        <v>209</v>
      </c>
      <c r="I211">
        <f>I209*J211</f>
        <v>696.3</v>
      </c>
      <c r="J211">
        <v>109.99999999999999</v>
      </c>
      <c r="K211">
        <v>110</v>
      </c>
      <c r="O211">
        <f t="shared" si="133"/>
        <v>512445.81</v>
      </c>
      <c r="P211">
        <f t="shared" si="134"/>
        <v>512445.81</v>
      </c>
      <c r="Q211">
        <f>(ROUND((ROUND(((ET211)*AV211*I211),2)*BB211),2)+ROUND((ROUND(((AE211-(EU211))*AV211*I211),2)*BS211),2))</f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50554565</v>
      </c>
      <c r="AB211">
        <f t="shared" si="143"/>
        <v>110.67</v>
      </c>
      <c r="AC211">
        <f t="shared" si="144"/>
        <v>110.67</v>
      </c>
      <c r="AD211">
        <f>ROUND((((ET211)-(EU211))+AE211),6)</f>
        <v>0</v>
      </c>
      <c r="AE211">
        <f t="shared" si="173"/>
        <v>0</v>
      </c>
      <c r="AF211">
        <f t="shared" si="173"/>
        <v>0</v>
      </c>
      <c r="AG211">
        <f t="shared" si="145"/>
        <v>0</v>
      </c>
      <c r="AH211">
        <f t="shared" si="174"/>
        <v>0</v>
      </c>
      <c r="AI211">
        <f t="shared" si="174"/>
        <v>0</v>
      </c>
      <c r="AJ211">
        <f t="shared" si="146"/>
        <v>0</v>
      </c>
      <c r="AK211">
        <v>110.67</v>
      </c>
      <c r="AL211">
        <v>110.67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6.65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334</v>
      </c>
      <c r="BM211">
        <v>80</v>
      </c>
      <c r="BN211">
        <v>0</v>
      </c>
      <c r="BO211" t="s">
        <v>332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47"/>
        <v>512445.81</v>
      </c>
      <c r="CQ211">
        <f t="shared" si="148"/>
        <v>735.96</v>
      </c>
      <c r="CR211">
        <f>(ROUND((ROUND(((ET211)*AV211*1),2)*BB211),2)+ROUND((ROUND(((AE211-(EU211))*AV211*1),2)*BS211),2))</f>
        <v>0</v>
      </c>
      <c r="CS211">
        <f t="shared" si="149"/>
        <v>0</v>
      </c>
      <c r="CT211">
        <f t="shared" si="150"/>
        <v>0</v>
      </c>
      <c r="CU211">
        <f t="shared" si="151"/>
        <v>0</v>
      </c>
      <c r="CV211">
        <f t="shared" si="152"/>
        <v>0</v>
      </c>
      <c r="CW211">
        <f t="shared" si="153"/>
        <v>0</v>
      </c>
      <c r="CX211">
        <f t="shared" si="154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87</v>
      </c>
      <c r="DO211">
        <v>105</v>
      </c>
      <c r="DP211">
        <v>1</v>
      </c>
      <c r="DQ211">
        <v>1</v>
      </c>
      <c r="DU211">
        <v>1005</v>
      </c>
      <c r="DV211" t="s">
        <v>209</v>
      </c>
      <c r="DW211" t="s">
        <v>209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49573341</v>
      </c>
      <c r="EF211">
        <v>30</v>
      </c>
      <c r="EG211" t="s">
        <v>70</v>
      </c>
      <c r="EH211">
        <v>0</v>
      </c>
      <c r="EI211" t="s">
        <v>3</v>
      </c>
      <c r="EJ211">
        <v>1</v>
      </c>
      <c r="EK211">
        <v>80</v>
      </c>
      <c r="EL211" t="s">
        <v>261</v>
      </c>
      <c r="EM211" t="s">
        <v>262</v>
      </c>
      <c r="EO211" t="s">
        <v>3</v>
      </c>
      <c r="EQ211">
        <v>0</v>
      </c>
      <c r="ER211">
        <v>110.67</v>
      </c>
      <c r="ES211">
        <v>110.67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155"/>
        <v>0</v>
      </c>
      <c r="FS211">
        <v>0</v>
      </c>
      <c r="FX211">
        <v>87</v>
      </c>
      <c r="FY211">
        <v>105</v>
      </c>
      <c r="GA211" t="s">
        <v>3</v>
      </c>
      <c r="GD211">
        <v>0</v>
      </c>
      <c r="GF211">
        <v>276651832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156"/>
        <v>0</v>
      </c>
      <c r="GM211">
        <f t="shared" si="157"/>
        <v>512445.81</v>
      </c>
      <c r="GN211">
        <f t="shared" si="158"/>
        <v>512445.81</v>
      </c>
      <c r="GO211">
        <f t="shared" si="159"/>
        <v>0</v>
      </c>
      <c r="GP211">
        <f t="shared" si="160"/>
        <v>0</v>
      </c>
      <c r="GR211">
        <v>0</v>
      </c>
      <c r="GS211">
        <v>3</v>
      </c>
      <c r="GT211">
        <v>0</v>
      </c>
      <c r="GU211" t="s">
        <v>3</v>
      </c>
      <c r="GV211">
        <f t="shared" si="161"/>
        <v>0</v>
      </c>
      <c r="GW211">
        <v>1</v>
      </c>
      <c r="GX211">
        <f t="shared" si="162"/>
        <v>0</v>
      </c>
      <c r="HA211">
        <v>0</v>
      </c>
      <c r="HB211">
        <v>0</v>
      </c>
      <c r="HC211">
        <f t="shared" si="163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55" x14ac:dyDescent="0.2">
      <c r="A212" s="2">
        <v>18</v>
      </c>
      <c r="B212" s="2">
        <v>1</v>
      </c>
      <c r="C212" s="2">
        <v>307</v>
      </c>
      <c r="D212" s="2"/>
      <c r="E212" s="2" t="s">
        <v>335</v>
      </c>
      <c r="F212" s="2" t="s">
        <v>323</v>
      </c>
      <c r="G212" s="2" t="s">
        <v>324</v>
      </c>
      <c r="H212" s="2" t="s">
        <v>325</v>
      </c>
      <c r="I212" s="2">
        <f>I208*J212</f>
        <v>50.64</v>
      </c>
      <c r="J212" s="2">
        <v>8</v>
      </c>
      <c r="K212" s="2">
        <v>8</v>
      </c>
      <c r="L212" s="2"/>
      <c r="M212" s="2"/>
      <c r="N212" s="2"/>
      <c r="O212" s="2">
        <f t="shared" si="133"/>
        <v>931.78</v>
      </c>
      <c r="P212" s="2">
        <f t="shared" si="134"/>
        <v>931.78</v>
      </c>
      <c r="Q212" s="2">
        <f>(ROUND((ROUND(((ET212)*AV212*I212),2)*BB212),2)+ROUND((ROUND(((AE212-(EU212))*AV212*I212),2)*BS212),2))</f>
        <v>0</v>
      </c>
      <c r="R212" s="2">
        <f t="shared" si="135"/>
        <v>0</v>
      </c>
      <c r="S212" s="2">
        <f t="shared" si="136"/>
        <v>0</v>
      </c>
      <c r="T212" s="2">
        <f t="shared" si="137"/>
        <v>0</v>
      </c>
      <c r="U212" s="2">
        <f t="shared" si="138"/>
        <v>0</v>
      </c>
      <c r="V212" s="2">
        <f t="shared" si="139"/>
        <v>0</v>
      </c>
      <c r="W212" s="2">
        <f t="shared" si="140"/>
        <v>0</v>
      </c>
      <c r="X212" s="2">
        <f t="shared" si="141"/>
        <v>0</v>
      </c>
      <c r="Y212" s="2">
        <f t="shared" si="142"/>
        <v>0</v>
      </c>
      <c r="Z212" s="2"/>
      <c r="AA212" s="2">
        <v>50554564</v>
      </c>
      <c r="AB212" s="2">
        <f t="shared" si="143"/>
        <v>18.399999999999999</v>
      </c>
      <c r="AC212" s="2">
        <f t="shared" si="144"/>
        <v>18.399999999999999</v>
      </c>
      <c r="AD212" s="2">
        <f>ROUND((((ET212)-(EU212))+AE212),6)</f>
        <v>0</v>
      </c>
      <c r="AE212" s="2">
        <f t="shared" si="173"/>
        <v>0</v>
      </c>
      <c r="AF212" s="2">
        <f t="shared" si="173"/>
        <v>0</v>
      </c>
      <c r="AG212" s="2">
        <f t="shared" si="145"/>
        <v>0</v>
      </c>
      <c r="AH212" s="2">
        <f t="shared" si="174"/>
        <v>0</v>
      </c>
      <c r="AI212" s="2">
        <f t="shared" si="174"/>
        <v>0</v>
      </c>
      <c r="AJ212" s="2">
        <f t="shared" si="146"/>
        <v>0</v>
      </c>
      <c r="AK212" s="2">
        <v>18.399999999999999</v>
      </c>
      <c r="AL212" s="2">
        <v>18.399999999999999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87</v>
      </c>
      <c r="AU212" s="2">
        <v>105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326</v>
      </c>
      <c r="BK212" s="2"/>
      <c r="BL212" s="2"/>
      <c r="BM212" s="2">
        <v>80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87</v>
      </c>
      <c r="CA212" s="2">
        <v>105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47"/>
        <v>931.78</v>
      </c>
      <c r="CQ212" s="2">
        <f t="shared" si="148"/>
        <v>18.399999999999999</v>
      </c>
      <c r="CR212" s="2">
        <f>(ROUND((ROUND(((ET212)*AV212*1),2)*BB212),2)+ROUND((ROUND(((AE212-(EU212))*AV212*1),2)*BS212),2))</f>
        <v>0</v>
      </c>
      <c r="CS212" s="2">
        <f t="shared" si="149"/>
        <v>0</v>
      </c>
      <c r="CT212" s="2">
        <f t="shared" si="150"/>
        <v>0</v>
      </c>
      <c r="CU212" s="2">
        <f t="shared" si="151"/>
        <v>0</v>
      </c>
      <c r="CV212" s="2">
        <f t="shared" si="152"/>
        <v>0</v>
      </c>
      <c r="CW212" s="2">
        <f t="shared" si="153"/>
        <v>0</v>
      </c>
      <c r="CX212" s="2">
        <f t="shared" si="154"/>
        <v>0</v>
      </c>
      <c r="CY212" s="2">
        <f>((S212*BZ212)/100)</f>
        <v>0</v>
      </c>
      <c r="CZ212" s="2">
        <f>((S212*CA212)/100)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1010</v>
      </c>
      <c r="DV212" s="2" t="s">
        <v>325</v>
      </c>
      <c r="DW212" s="2" t="s">
        <v>325</v>
      </c>
      <c r="DX212" s="2">
        <v>100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49573341</v>
      </c>
      <c r="EF212" s="2">
        <v>30</v>
      </c>
      <c r="EG212" s="2" t="s">
        <v>70</v>
      </c>
      <c r="EH212" s="2">
        <v>0</v>
      </c>
      <c r="EI212" s="2" t="s">
        <v>3</v>
      </c>
      <c r="EJ212" s="2">
        <v>1</v>
      </c>
      <c r="EK212" s="2">
        <v>80</v>
      </c>
      <c r="EL212" s="2" t="s">
        <v>261</v>
      </c>
      <c r="EM212" s="2" t="s">
        <v>262</v>
      </c>
      <c r="EN212" s="2"/>
      <c r="EO212" s="2" t="s">
        <v>3</v>
      </c>
      <c r="EP212" s="2"/>
      <c r="EQ212" s="2">
        <v>0</v>
      </c>
      <c r="ER212" s="2">
        <v>18.399999999999999</v>
      </c>
      <c r="ES212" s="2">
        <v>18.399999999999999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155"/>
        <v>0</v>
      </c>
      <c r="FS212" s="2">
        <v>0</v>
      </c>
      <c r="FT212" s="2"/>
      <c r="FU212" s="2"/>
      <c r="FV212" s="2"/>
      <c r="FW212" s="2"/>
      <c r="FX212" s="2">
        <v>87</v>
      </c>
      <c r="FY212" s="2">
        <v>105</v>
      </c>
      <c r="FZ212" s="2"/>
      <c r="GA212" s="2" t="s">
        <v>3</v>
      </c>
      <c r="GB212" s="2"/>
      <c r="GC212" s="2"/>
      <c r="GD212" s="2">
        <v>0</v>
      </c>
      <c r="GE212" s="2"/>
      <c r="GF212" s="2">
        <v>-630551873</v>
      </c>
      <c r="GG212" s="2">
        <v>2</v>
      </c>
      <c r="GH212" s="2">
        <v>1</v>
      </c>
      <c r="GI212" s="2">
        <v>-2</v>
      </c>
      <c r="GJ212" s="2">
        <v>0</v>
      </c>
      <c r="GK212" s="2">
        <f>ROUND(R212*(R12)/100,2)</f>
        <v>0</v>
      </c>
      <c r="GL212" s="2">
        <f t="shared" si="156"/>
        <v>0</v>
      </c>
      <c r="GM212" s="2">
        <f t="shared" si="157"/>
        <v>931.78</v>
      </c>
      <c r="GN212" s="2">
        <f t="shared" si="158"/>
        <v>931.78</v>
      </c>
      <c r="GO212" s="2">
        <f t="shared" si="159"/>
        <v>0</v>
      </c>
      <c r="GP212" s="2">
        <f t="shared" si="160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161"/>
        <v>0</v>
      </c>
      <c r="GW212" s="2">
        <v>1</v>
      </c>
      <c r="GX212" s="2">
        <f t="shared" si="162"/>
        <v>0</v>
      </c>
      <c r="GY212" s="2"/>
      <c r="GZ212" s="2"/>
      <c r="HA212" s="2">
        <v>0</v>
      </c>
      <c r="HB212" s="2">
        <v>0</v>
      </c>
      <c r="HC212" s="2">
        <f t="shared" si="163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315</v>
      </c>
      <c r="E213" t="s">
        <v>335</v>
      </c>
      <c r="F213" t="s">
        <v>323</v>
      </c>
      <c r="G213" t="s">
        <v>324</v>
      </c>
      <c r="H213" t="s">
        <v>325</v>
      </c>
      <c r="I213">
        <f>I209*J213</f>
        <v>50.64</v>
      </c>
      <c r="J213">
        <v>8</v>
      </c>
      <c r="K213">
        <v>8</v>
      </c>
      <c r="O213">
        <f t="shared" si="133"/>
        <v>6187.02</v>
      </c>
      <c r="P213">
        <f t="shared" si="134"/>
        <v>6187.02</v>
      </c>
      <c r="Q213">
        <f>(ROUND((ROUND(((ET213)*AV213*I213),2)*BB213),2)+ROUND((ROUND(((AE213-(EU213))*AV213*I213),2)*BS213),2))</f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50554565</v>
      </c>
      <c r="AB213">
        <f t="shared" si="143"/>
        <v>18.399999999999999</v>
      </c>
      <c r="AC213">
        <f t="shared" si="144"/>
        <v>18.399999999999999</v>
      </c>
      <c r="AD213">
        <f>ROUND((((ET213)-(EU213))+AE213),6)</f>
        <v>0</v>
      </c>
      <c r="AE213">
        <f t="shared" si="173"/>
        <v>0</v>
      </c>
      <c r="AF213">
        <f t="shared" si="173"/>
        <v>0</v>
      </c>
      <c r="AG213">
        <f t="shared" si="145"/>
        <v>0</v>
      </c>
      <c r="AH213">
        <f t="shared" si="174"/>
        <v>0</v>
      </c>
      <c r="AI213">
        <f t="shared" si="174"/>
        <v>0</v>
      </c>
      <c r="AJ213">
        <f t="shared" si="146"/>
        <v>0</v>
      </c>
      <c r="AK213">
        <v>18.399999999999999</v>
      </c>
      <c r="AL213">
        <v>18.399999999999999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6.64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326</v>
      </c>
      <c r="BM213">
        <v>80</v>
      </c>
      <c r="BN213">
        <v>0</v>
      </c>
      <c r="BO213" t="s">
        <v>323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47"/>
        <v>6187.02</v>
      </c>
      <c r="CQ213">
        <f t="shared" si="148"/>
        <v>122.18</v>
      </c>
      <c r="CR213">
        <f>(ROUND((ROUND(((ET213)*AV213*1),2)*BB213),2)+ROUND((ROUND(((AE213-(EU213))*AV213*1),2)*BS213),2))</f>
        <v>0</v>
      </c>
      <c r="CS213">
        <f t="shared" si="149"/>
        <v>0</v>
      </c>
      <c r="CT213">
        <f t="shared" si="150"/>
        <v>0</v>
      </c>
      <c r="CU213">
        <f t="shared" si="151"/>
        <v>0</v>
      </c>
      <c r="CV213">
        <f t="shared" si="152"/>
        <v>0</v>
      </c>
      <c r="CW213">
        <f t="shared" si="153"/>
        <v>0</v>
      </c>
      <c r="CX213">
        <f t="shared" si="154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87</v>
      </c>
      <c r="DO213">
        <v>105</v>
      </c>
      <c r="DP213">
        <v>1</v>
      </c>
      <c r="DQ213">
        <v>1</v>
      </c>
      <c r="DU213">
        <v>1010</v>
      </c>
      <c r="DV213" t="s">
        <v>325</v>
      </c>
      <c r="DW213" t="s">
        <v>325</v>
      </c>
      <c r="DX213">
        <v>100</v>
      </c>
      <c r="DZ213" t="s">
        <v>3</v>
      </c>
      <c r="EA213" t="s">
        <v>3</v>
      </c>
      <c r="EB213" t="s">
        <v>3</v>
      </c>
      <c r="EC213" t="s">
        <v>3</v>
      </c>
      <c r="EE213">
        <v>49573341</v>
      </c>
      <c r="EF213">
        <v>30</v>
      </c>
      <c r="EG213" t="s">
        <v>70</v>
      </c>
      <c r="EH213">
        <v>0</v>
      </c>
      <c r="EI213" t="s">
        <v>3</v>
      </c>
      <c r="EJ213">
        <v>1</v>
      </c>
      <c r="EK213">
        <v>80</v>
      </c>
      <c r="EL213" t="s">
        <v>261</v>
      </c>
      <c r="EM213" t="s">
        <v>262</v>
      </c>
      <c r="EO213" t="s">
        <v>3</v>
      </c>
      <c r="EQ213">
        <v>0</v>
      </c>
      <c r="ER213">
        <v>18.399999999999999</v>
      </c>
      <c r="ES213">
        <v>18.399999999999999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f t="shared" si="155"/>
        <v>0</v>
      </c>
      <c r="FS213">
        <v>0</v>
      </c>
      <c r="FX213">
        <v>87</v>
      </c>
      <c r="FY213">
        <v>105</v>
      </c>
      <c r="GA213" t="s">
        <v>3</v>
      </c>
      <c r="GD213">
        <v>0</v>
      </c>
      <c r="GF213">
        <v>-630551873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156"/>
        <v>0</v>
      </c>
      <c r="GM213">
        <f t="shared" si="157"/>
        <v>6187.02</v>
      </c>
      <c r="GN213">
        <f t="shared" si="158"/>
        <v>6187.02</v>
      </c>
      <c r="GO213">
        <f t="shared" si="159"/>
        <v>0</v>
      </c>
      <c r="GP213">
        <f t="shared" si="160"/>
        <v>0</v>
      </c>
      <c r="GR213">
        <v>0</v>
      </c>
      <c r="GS213">
        <v>3</v>
      </c>
      <c r="GT213">
        <v>0</v>
      </c>
      <c r="GU213" t="s">
        <v>3</v>
      </c>
      <c r="GV213">
        <f t="shared" si="161"/>
        <v>0</v>
      </c>
      <c r="GW213">
        <v>1</v>
      </c>
      <c r="GX213">
        <f t="shared" si="162"/>
        <v>0</v>
      </c>
      <c r="HA213">
        <v>0</v>
      </c>
      <c r="HB213">
        <v>0</v>
      </c>
      <c r="HC213">
        <f t="shared" si="163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5" spans="1:255" x14ac:dyDescent="0.2">
      <c r="A215" s="3">
        <v>51</v>
      </c>
      <c r="B215" s="3">
        <f>B172</f>
        <v>1</v>
      </c>
      <c r="C215" s="3">
        <f>A172</f>
        <v>4</v>
      </c>
      <c r="D215" s="3">
        <f>ROW(A172)</f>
        <v>172</v>
      </c>
      <c r="E215" s="3"/>
      <c r="F215" s="3" t="str">
        <f>IF(F172&lt;&gt;"",F172,"")</f>
        <v>Новый раздел</v>
      </c>
      <c r="G215" s="3" t="str">
        <f>IF(G172&lt;&gt;"",G172,"")</f>
        <v>Металлоконструкции</v>
      </c>
      <c r="H215" s="3">
        <v>0</v>
      </c>
      <c r="I215" s="3"/>
      <c r="J215" s="3"/>
      <c r="K215" s="3"/>
      <c r="L215" s="3"/>
      <c r="M215" s="3"/>
      <c r="N215" s="3"/>
      <c r="O215" s="3">
        <f t="shared" ref="O215:T215" si="175">ROUND(AB215,2)</f>
        <v>503403.25</v>
      </c>
      <c r="P215" s="3">
        <f t="shared" si="175"/>
        <v>474579.88</v>
      </c>
      <c r="Q215" s="3">
        <f t="shared" si="175"/>
        <v>3846.11</v>
      </c>
      <c r="R215" s="3">
        <f t="shared" si="175"/>
        <v>544.35</v>
      </c>
      <c r="S215" s="3">
        <f t="shared" si="175"/>
        <v>24977.26</v>
      </c>
      <c r="T215" s="3">
        <f t="shared" si="175"/>
        <v>0</v>
      </c>
      <c r="U215" s="3">
        <f>AH215</f>
        <v>1891.993524905</v>
      </c>
      <c r="V215" s="3">
        <f>AI215</f>
        <v>0</v>
      </c>
      <c r="W215" s="3">
        <f>ROUND(AJ215,2)</f>
        <v>0</v>
      </c>
      <c r="X215" s="3">
        <f>ROUND(AK215,2)</f>
        <v>21797.97</v>
      </c>
      <c r="Y215" s="3">
        <f>ROUND(AL215,2)</f>
        <v>26120.71</v>
      </c>
      <c r="Z215" s="3"/>
      <c r="AA215" s="3"/>
      <c r="AB215" s="3">
        <f>ROUND(SUMIF(AA176:AA213,"=50554564",O176:O213),2)</f>
        <v>503403.25</v>
      </c>
      <c r="AC215" s="3">
        <f>ROUND(SUMIF(AA176:AA213,"=50554564",P176:P213),2)</f>
        <v>474579.88</v>
      </c>
      <c r="AD215" s="3">
        <f>ROUND(SUMIF(AA176:AA213,"=50554564",Q176:Q213),2)</f>
        <v>3846.11</v>
      </c>
      <c r="AE215" s="3">
        <f>ROUND(SUMIF(AA176:AA213,"=50554564",R176:R213),2)</f>
        <v>544.35</v>
      </c>
      <c r="AF215" s="3">
        <f>ROUND(SUMIF(AA176:AA213,"=50554564",S176:S213),2)</f>
        <v>24977.26</v>
      </c>
      <c r="AG215" s="3">
        <f>ROUND(SUMIF(AA176:AA213,"=50554564",T176:T213),2)</f>
        <v>0</v>
      </c>
      <c r="AH215" s="3">
        <f>SUMIF(AA176:AA213,"=50554564",U176:U213)</f>
        <v>1891.993524905</v>
      </c>
      <c r="AI215" s="3">
        <f>SUMIF(AA176:AA213,"=50554564",V176:V213)</f>
        <v>0</v>
      </c>
      <c r="AJ215" s="3">
        <f>ROUND(SUMIF(AA176:AA213,"=50554564",W176:W213),2)</f>
        <v>0</v>
      </c>
      <c r="AK215" s="3">
        <f>ROUND(SUMIF(AA176:AA213,"=50554564",X176:X213),2)</f>
        <v>21797.97</v>
      </c>
      <c r="AL215" s="3">
        <f>ROUND(SUMIF(AA176:AA213,"=50554564",Y176:Y213),2)</f>
        <v>26120.71</v>
      </c>
      <c r="AM215" s="3"/>
      <c r="AN215" s="3"/>
      <c r="AO215" s="3">
        <f t="shared" ref="AO215:BD215" si="176">ROUND(BX215,2)</f>
        <v>0</v>
      </c>
      <c r="AP215" s="3">
        <f t="shared" si="176"/>
        <v>0</v>
      </c>
      <c r="AQ215" s="3">
        <f t="shared" si="176"/>
        <v>0</v>
      </c>
      <c r="AR215" s="3">
        <f t="shared" si="176"/>
        <v>552274.54</v>
      </c>
      <c r="AS215" s="3">
        <f t="shared" si="176"/>
        <v>552274.54</v>
      </c>
      <c r="AT215" s="3">
        <f t="shared" si="176"/>
        <v>0</v>
      </c>
      <c r="AU215" s="3">
        <f t="shared" si="176"/>
        <v>0</v>
      </c>
      <c r="AV215" s="3">
        <f t="shared" si="176"/>
        <v>474579.88</v>
      </c>
      <c r="AW215" s="3">
        <f t="shared" si="176"/>
        <v>474579.88</v>
      </c>
      <c r="AX215" s="3">
        <f t="shared" si="176"/>
        <v>0</v>
      </c>
      <c r="AY215" s="3">
        <f t="shared" si="176"/>
        <v>474579.88</v>
      </c>
      <c r="AZ215" s="3">
        <f t="shared" si="176"/>
        <v>0</v>
      </c>
      <c r="BA215" s="3">
        <f t="shared" si="176"/>
        <v>0</v>
      </c>
      <c r="BB215" s="3">
        <f t="shared" si="176"/>
        <v>0</v>
      </c>
      <c r="BC215" s="3">
        <f t="shared" si="176"/>
        <v>0</v>
      </c>
      <c r="BD215" s="3">
        <f t="shared" si="176"/>
        <v>0</v>
      </c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>
        <f>ROUND(SUMIF(AA176:AA213,"=50554564",FQ176:FQ213),2)</f>
        <v>0</v>
      </c>
      <c r="BY215" s="3">
        <f>ROUND(SUMIF(AA176:AA213,"=50554564",FR176:FR213),2)</f>
        <v>0</v>
      </c>
      <c r="BZ215" s="3">
        <f>ROUND(SUMIF(AA176:AA213,"=50554564",GL176:GL213),2)</f>
        <v>0</v>
      </c>
      <c r="CA215" s="3">
        <f>ROUND(SUMIF(AA176:AA213,"=50554564",GM176:GM213),2)</f>
        <v>552274.54</v>
      </c>
      <c r="CB215" s="3">
        <f>ROUND(SUMIF(AA176:AA213,"=50554564",GN176:GN213),2)</f>
        <v>552274.54</v>
      </c>
      <c r="CC215" s="3">
        <f>ROUND(SUMIF(AA176:AA213,"=50554564",GO176:GO213),2)</f>
        <v>0</v>
      </c>
      <c r="CD215" s="3">
        <f>ROUND(SUMIF(AA176:AA213,"=50554564",GP176:GP213),2)</f>
        <v>0</v>
      </c>
      <c r="CE215" s="3">
        <f>AC215-BX215</f>
        <v>474579.88</v>
      </c>
      <c r="CF215" s="3">
        <f>AC215-BY215</f>
        <v>474579.88</v>
      </c>
      <c r="CG215" s="3">
        <f>BX215-BZ215</f>
        <v>0</v>
      </c>
      <c r="CH215" s="3">
        <f>AC215-BX215-BY215+BZ215</f>
        <v>474579.88</v>
      </c>
      <c r="CI215" s="3">
        <f>BY215-BZ215</f>
        <v>0</v>
      </c>
      <c r="CJ215" s="3">
        <f>ROUND(SUMIF(AA176:AA213,"=50554564",GX176:GX213),2)</f>
        <v>0</v>
      </c>
      <c r="CK215" s="3">
        <f>ROUND(SUMIF(AA176:AA213,"=50554564",GY176:GY213),2)</f>
        <v>0</v>
      </c>
      <c r="CL215" s="3">
        <f>ROUND(SUMIF(AA176:AA213,"=50554564",GZ176:GZ213),2)</f>
        <v>0</v>
      </c>
      <c r="CM215" s="3">
        <f>ROUND(SUMIF(AA176:AA213,"=50554564",HD176:HD213),2)</f>
        <v>0</v>
      </c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4">
        <f t="shared" ref="DG215:DL215" si="177">ROUND(DT215,2)</f>
        <v>5742280.8600000003</v>
      </c>
      <c r="DH215" s="4">
        <f t="shared" si="177"/>
        <v>4842441.04</v>
      </c>
      <c r="DI215" s="4">
        <f t="shared" si="177"/>
        <v>48365.02</v>
      </c>
      <c r="DJ215" s="4">
        <f t="shared" si="177"/>
        <v>18556.88</v>
      </c>
      <c r="DK215" s="4">
        <f t="shared" si="177"/>
        <v>851474.8</v>
      </c>
      <c r="DL215" s="4">
        <f t="shared" si="177"/>
        <v>0</v>
      </c>
      <c r="DM215" s="4">
        <f>DZ215</f>
        <v>1891.993524905</v>
      </c>
      <c r="DN215" s="4">
        <f>EA215</f>
        <v>0</v>
      </c>
      <c r="DO215" s="4">
        <f>ROUND(EB215,2)</f>
        <v>0</v>
      </c>
      <c r="DP215" s="4">
        <f>ROUND(EC215,2)</f>
        <v>614986.79</v>
      </c>
      <c r="DQ215" s="4">
        <f>ROUND(ED215,2)</f>
        <v>432968.88</v>
      </c>
      <c r="DR215" s="4"/>
      <c r="DS215" s="4"/>
      <c r="DT215" s="4">
        <f>ROUND(SUMIF(AA176:AA213,"=50554565",O176:O213),2)</f>
        <v>5742280.8600000003</v>
      </c>
      <c r="DU215" s="4">
        <f>ROUND(SUMIF(AA176:AA213,"=50554565",P176:P213),2)</f>
        <v>4842441.04</v>
      </c>
      <c r="DV215" s="4">
        <f>ROUND(SUMIF(AA176:AA213,"=50554565",Q176:Q213),2)</f>
        <v>48365.02</v>
      </c>
      <c r="DW215" s="4">
        <f>ROUND(SUMIF(AA176:AA213,"=50554565",R176:R213),2)</f>
        <v>18556.88</v>
      </c>
      <c r="DX215" s="4">
        <f>ROUND(SUMIF(AA176:AA213,"=50554565",S176:S213),2)</f>
        <v>851474.8</v>
      </c>
      <c r="DY215" s="4">
        <f>ROUND(SUMIF(AA176:AA213,"=50554565",T176:T213),2)</f>
        <v>0</v>
      </c>
      <c r="DZ215" s="4">
        <f>SUMIF(AA176:AA213,"=50554565",U176:U213)</f>
        <v>1891.993524905</v>
      </c>
      <c r="EA215" s="4">
        <f>SUMIF(AA176:AA213,"=50554565",V176:V213)</f>
        <v>0</v>
      </c>
      <c r="EB215" s="4">
        <f>ROUND(SUMIF(AA176:AA213,"=50554565",W176:W213),2)</f>
        <v>0</v>
      </c>
      <c r="EC215" s="4">
        <f>ROUND(SUMIF(AA176:AA213,"=50554565",X176:X213),2)</f>
        <v>614986.79</v>
      </c>
      <c r="ED215" s="4">
        <f>ROUND(SUMIF(AA176:AA213,"=50554565",Y176:Y213),2)</f>
        <v>432968.88</v>
      </c>
      <c r="EE215" s="4"/>
      <c r="EF215" s="4"/>
      <c r="EG215" s="4">
        <f t="shared" ref="EG215:EV215" si="178">ROUND(FP215,2)</f>
        <v>0</v>
      </c>
      <c r="EH215" s="4">
        <f t="shared" si="178"/>
        <v>0</v>
      </c>
      <c r="EI215" s="4">
        <f t="shared" si="178"/>
        <v>0</v>
      </c>
      <c r="EJ215" s="4">
        <f t="shared" si="178"/>
        <v>6819927.5300000003</v>
      </c>
      <c r="EK215" s="4">
        <f t="shared" si="178"/>
        <v>6819927.5300000003</v>
      </c>
      <c r="EL215" s="4">
        <f t="shared" si="178"/>
        <v>0</v>
      </c>
      <c r="EM215" s="4">
        <f t="shared" si="178"/>
        <v>0</v>
      </c>
      <c r="EN215" s="4">
        <f t="shared" si="178"/>
        <v>4842441.04</v>
      </c>
      <c r="EO215" s="4">
        <f t="shared" si="178"/>
        <v>4842441.04</v>
      </c>
      <c r="EP215" s="4">
        <f t="shared" si="178"/>
        <v>0</v>
      </c>
      <c r="EQ215" s="4">
        <f t="shared" si="178"/>
        <v>4842441.04</v>
      </c>
      <c r="ER215" s="4">
        <f t="shared" si="178"/>
        <v>0</v>
      </c>
      <c r="ES215" s="4">
        <f t="shared" si="178"/>
        <v>0</v>
      </c>
      <c r="ET215" s="4">
        <f t="shared" si="178"/>
        <v>0</v>
      </c>
      <c r="EU215" s="4">
        <f t="shared" si="178"/>
        <v>0</v>
      </c>
      <c r="EV215" s="4">
        <f t="shared" si="178"/>
        <v>0</v>
      </c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>
        <f>ROUND(SUMIF(AA176:AA213,"=50554565",FQ176:FQ213),2)</f>
        <v>0</v>
      </c>
      <c r="FQ215" s="4">
        <f>ROUND(SUMIF(AA176:AA213,"=50554565",FR176:FR213),2)</f>
        <v>0</v>
      </c>
      <c r="FR215" s="4">
        <f>ROUND(SUMIF(AA176:AA213,"=50554565",GL176:GL213),2)</f>
        <v>0</v>
      </c>
      <c r="FS215" s="4">
        <f>ROUND(SUMIF(AA176:AA213,"=50554565",GM176:GM213),2)</f>
        <v>6819927.5300000003</v>
      </c>
      <c r="FT215" s="4">
        <f>ROUND(SUMIF(AA176:AA213,"=50554565",GN176:GN213),2)</f>
        <v>6819927.5300000003</v>
      </c>
      <c r="FU215" s="4">
        <f>ROUND(SUMIF(AA176:AA213,"=50554565",GO176:GO213),2)</f>
        <v>0</v>
      </c>
      <c r="FV215" s="4">
        <f>ROUND(SUMIF(AA176:AA213,"=50554565",GP176:GP213),2)</f>
        <v>0</v>
      </c>
      <c r="FW215" s="4">
        <f>DU215-FP215</f>
        <v>4842441.04</v>
      </c>
      <c r="FX215" s="4">
        <f>DU215-FQ215</f>
        <v>4842441.04</v>
      </c>
      <c r="FY215" s="4">
        <f>FP215-FR215</f>
        <v>0</v>
      </c>
      <c r="FZ215" s="4">
        <f>DU215-FP215-FQ215+FR215</f>
        <v>4842441.04</v>
      </c>
      <c r="GA215" s="4">
        <f>FQ215-FR215</f>
        <v>0</v>
      </c>
      <c r="GB215" s="4">
        <f>ROUND(SUMIF(AA176:AA213,"=50554565",GX176:GX213),2)</f>
        <v>0</v>
      </c>
      <c r="GC215" s="4">
        <f>ROUND(SUMIF(AA176:AA213,"=50554565",GY176:GY213),2)</f>
        <v>0</v>
      </c>
      <c r="GD215" s="4">
        <f>ROUND(SUMIF(AA176:AA213,"=50554565",GZ176:GZ213),2)</f>
        <v>0</v>
      </c>
      <c r="GE215" s="4">
        <f>ROUND(SUMIF(AA176:AA213,"=50554565",HD176:HD213),2)</f>
        <v>0</v>
      </c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>
        <v>0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201</v>
      </c>
      <c r="F217" s="5">
        <f>ROUND(Source!O215,O217)</f>
        <v>503403.25</v>
      </c>
      <c r="G217" s="5" t="s">
        <v>118</v>
      </c>
      <c r="H217" s="5" t="s">
        <v>119</v>
      </c>
      <c r="I217" s="5"/>
      <c r="J217" s="5"/>
      <c r="K217" s="5">
        <v>201</v>
      </c>
      <c r="L217" s="5">
        <v>1</v>
      </c>
      <c r="M217" s="5">
        <v>3</v>
      </c>
      <c r="N217" s="5" t="s">
        <v>3</v>
      </c>
      <c r="O217" s="5">
        <v>2</v>
      </c>
      <c r="P217" s="5">
        <f>ROUND(Source!DG215,O217)</f>
        <v>5742280.8600000003</v>
      </c>
      <c r="Q217" s="5"/>
      <c r="R217" s="5"/>
      <c r="S217" s="5"/>
      <c r="T217" s="5"/>
      <c r="U217" s="5"/>
      <c r="V217" s="5"/>
      <c r="W217" s="5">
        <v>649316.43999999994</v>
      </c>
      <c r="X217" s="5">
        <v>1</v>
      </c>
      <c r="Y217" s="5">
        <v>649316.43999999994</v>
      </c>
      <c r="Z217" s="5">
        <v>6220467.9900000002</v>
      </c>
      <c r="AA217" s="5">
        <v>1</v>
      </c>
      <c r="AB217" s="5">
        <v>6220467.9900000002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202</v>
      </c>
      <c r="F218" s="5">
        <f>ROUND(Source!P215,O218)</f>
        <v>474579.88</v>
      </c>
      <c r="G218" s="5" t="s">
        <v>120</v>
      </c>
      <c r="H218" s="5" t="s">
        <v>121</v>
      </c>
      <c r="I218" s="5"/>
      <c r="J218" s="5"/>
      <c r="K218" s="5">
        <v>202</v>
      </c>
      <c r="L218" s="5">
        <v>2</v>
      </c>
      <c r="M218" s="5">
        <v>3</v>
      </c>
      <c r="N218" s="5" t="s">
        <v>3</v>
      </c>
      <c r="O218" s="5">
        <v>2</v>
      </c>
      <c r="P218" s="5">
        <f>ROUND(Source!DH215,O218)</f>
        <v>4842441.04</v>
      </c>
      <c r="Q218" s="5"/>
      <c r="R218" s="5"/>
      <c r="S218" s="5"/>
      <c r="T218" s="5"/>
      <c r="U218" s="5"/>
      <c r="V218" s="5"/>
      <c r="W218" s="5">
        <v>613900.41</v>
      </c>
      <c r="X218" s="5">
        <v>1</v>
      </c>
      <c r="Y218" s="5">
        <v>613900.41</v>
      </c>
      <c r="Z218" s="5">
        <v>5108539.41</v>
      </c>
      <c r="AA218" s="5">
        <v>1</v>
      </c>
      <c r="AB218" s="5">
        <v>5108539.41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222</v>
      </c>
      <c r="F219" s="5">
        <f>ROUND(Source!AO215,O219)</f>
        <v>0</v>
      </c>
      <c r="G219" s="5" t="s">
        <v>122</v>
      </c>
      <c r="H219" s="5" t="s">
        <v>123</v>
      </c>
      <c r="I219" s="5"/>
      <c r="J219" s="5"/>
      <c r="K219" s="5">
        <v>222</v>
      </c>
      <c r="L219" s="5">
        <v>3</v>
      </c>
      <c r="M219" s="5">
        <v>3</v>
      </c>
      <c r="N219" s="5" t="s">
        <v>3</v>
      </c>
      <c r="O219" s="5">
        <v>2</v>
      </c>
      <c r="P219" s="5">
        <f>ROUND(Source!EG215,O219)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225</v>
      </c>
      <c r="F220" s="5">
        <f>ROUND(Source!AV215,O220)</f>
        <v>474579.88</v>
      </c>
      <c r="G220" s="5" t="s">
        <v>124</v>
      </c>
      <c r="H220" s="5" t="s">
        <v>125</v>
      </c>
      <c r="I220" s="5"/>
      <c r="J220" s="5"/>
      <c r="K220" s="5">
        <v>225</v>
      </c>
      <c r="L220" s="5">
        <v>4</v>
      </c>
      <c r="M220" s="5">
        <v>3</v>
      </c>
      <c r="N220" s="5" t="s">
        <v>3</v>
      </c>
      <c r="O220" s="5">
        <v>2</v>
      </c>
      <c r="P220" s="5">
        <f>ROUND(Source!EN215,O220)</f>
        <v>4842441.04</v>
      </c>
      <c r="Q220" s="5"/>
      <c r="R220" s="5"/>
      <c r="S220" s="5"/>
      <c r="T220" s="5"/>
      <c r="U220" s="5"/>
      <c r="V220" s="5"/>
      <c r="W220" s="5">
        <v>613900.41</v>
      </c>
      <c r="X220" s="5">
        <v>1</v>
      </c>
      <c r="Y220" s="5">
        <v>613900.41</v>
      </c>
      <c r="Z220" s="5">
        <v>5108539.41</v>
      </c>
      <c r="AA220" s="5">
        <v>1</v>
      </c>
      <c r="AB220" s="5">
        <v>5108539.41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226</v>
      </c>
      <c r="F221" s="5">
        <f>ROUND(Source!AW215,O221)</f>
        <v>474579.88</v>
      </c>
      <c r="G221" s="5" t="s">
        <v>126</v>
      </c>
      <c r="H221" s="5" t="s">
        <v>127</v>
      </c>
      <c r="I221" s="5"/>
      <c r="J221" s="5"/>
      <c r="K221" s="5">
        <v>226</v>
      </c>
      <c r="L221" s="5">
        <v>5</v>
      </c>
      <c r="M221" s="5">
        <v>3</v>
      </c>
      <c r="N221" s="5" t="s">
        <v>3</v>
      </c>
      <c r="O221" s="5">
        <v>2</v>
      </c>
      <c r="P221" s="5">
        <f>ROUND(Source!EO215,O221)</f>
        <v>4842441.04</v>
      </c>
      <c r="Q221" s="5"/>
      <c r="R221" s="5"/>
      <c r="S221" s="5"/>
      <c r="T221" s="5"/>
      <c r="U221" s="5"/>
      <c r="V221" s="5"/>
      <c r="W221" s="5">
        <v>613900.41</v>
      </c>
      <c r="X221" s="5">
        <v>1</v>
      </c>
      <c r="Y221" s="5">
        <v>613900.41</v>
      </c>
      <c r="Z221" s="5">
        <v>5108539.41</v>
      </c>
      <c r="AA221" s="5">
        <v>1</v>
      </c>
      <c r="AB221" s="5">
        <v>5108539.41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227</v>
      </c>
      <c r="F222" s="5">
        <f>ROUND(Source!AX215,O222)</f>
        <v>0</v>
      </c>
      <c r="G222" s="5" t="s">
        <v>128</v>
      </c>
      <c r="H222" s="5" t="s">
        <v>129</v>
      </c>
      <c r="I222" s="5"/>
      <c r="J222" s="5"/>
      <c r="K222" s="5">
        <v>227</v>
      </c>
      <c r="L222" s="5">
        <v>6</v>
      </c>
      <c r="M222" s="5">
        <v>3</v>
      </c>
      <c r="N222" s="5" t="s">
        <v>3</v>
      </c>
      <c r="O222" s="5">
        <v>2</v>
      </c>
      <c r="P222" s="5">
        <f>ROUND(Source!EP215,O222)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228</v>
      </c>
      <c r="F223" s="5">
        <f>ROUND(Source!AY215,O223)</f>
        <v>474579.88</v>
      </c>
      <c r="G223" s="5" t="s">
        <v>130</v>
      </c>
      <c r="H223" s="5" t="s">
        <v>131</v>
      </c>
      <c r="I223" s="5"/>
      <c r="J223" s="5"/>
      <c r="K223" s="5">
        <v>228</v>
      </c>
      <c r="L223" s="5">
        <v>7</v>
      </c>
      <c r="M223" s="5">
        <v>3</v>
      </c>
      <c r="N223" s="5" t="s">
        <v>3</v>
      </c>
      <c r="O223" s="5">
        <v>2</v>
      </c>
      <c r="P223" s="5">
        <f>ROUND(Source!EQ215,O223)</f>
        <v>4842441.04</v>
      </c>
      <c r="Q223" s="5"/>
      <c r="R223" s="5"/>
      <c r="S223" s="5"/>
      <c r="T223" s="5"/>
      <c r="U223" s="5"/>
      <c r="V223" s="5"/>
      <c r="W223" s="5">
        <v>613900.41</v>
      </c>
      <c r="X223" s="5">
        <v>1</v>
      </c>
      <c r="Y223" s="5">
        <v>613900.41</v>
      </c>
      <c r="Z223" s="5">
        <v>5108539.41</v>
      </c>
      <c r="AA223" s="5">
        <v>1</v>
      </c>
      <c r="AB223" s="5">
        <v>5108539.41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216</v>
      </c>
      <c r="F224" s="5">
        <f>ROUND(Source!AP215,O224)</f>
        <v>0</v>
      </c>
      <c r="G224" s="5" t="s">
        <v>132</v>
      </c>
      <c r="H224" s="5" t="s">
        <v>133</v>
      </c>
      <c r="I224" s="5"/>
      <c r="J224" s="5"/>
      <c r="K224" s="5">
        <v>216</v>
      </c>
      <c r="L224" s="5">
        <v>8</v>
      </c>
      <c r="M224" s="5">
        <v>3</v>
      </c>
      <c r="N224" s="5" t="s">
        <v>3</v>
      </c>
      <c r="O224" s="5">
        <v>2</v>
      </c>
      <c r="P224" s="5">
        <f>ROUND(Source!EH215,O224)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223</v>
      </c>
      <c r="F225" s="5">
        <f>ROUND(Source!AQ215,O225)</f>
        <v>0</v>
      </c>
      <c r="G225" s="5" t="s">
        <v>134</v>
      </c>
      <c r="H225" s="5" t="s">
        <v>135</v>
      </c>
      <c r="I225" s="5"/>
      <c r="J225" s="5"/>
      <c r="K225" s="5">
        <v>223</v>
      </c>
      <c r="L225" s="5">
        <v>9</v>
      </c>
      <c r="M225" s="5">
        <v>3</v>
      </c>
      <c r="N225" s="5" t="s">
        <v>3</v>
      </c>
      <c r="O225" s="5">
        <v>2</v>
      </c>
      <c r="P225" s="5">
        <f>ROUND(Source!EI215,O225)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229</v>
      </c>
      <c r="F226" s="5">
        <f>ROUND(Source!AZ215,O226)</f>
        <v>0</v>
      </c>
      <c r="G226" s="5" t="s">
        <v>136</v>
      </c>
      <c r="H226" s="5" t="s">
        <v>137</v>
      </c>
      <c r="I226" s="5"/>
      <c r="J226" s="5"/>
      <c r="K226" s="5">
        <v>229</v>
      </c>
      <c r="L226" s="5">
        <v>10</v>
      </c>
      <c r="M226" s="5">
        <v>3</v>
      </c>
      <c r="N226" s="5" t="s">
        <v>3</v>
      </c>
      <c r="O226" s="5">
        <v>2</v>
      </c>
      <c r="P226" s="5">
        <f>ROUND(Source!ER215,O226)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203</v>
      </c>
      <c r="F227" s="5">
        <f>ROUND(Source!Q215,O227)</f>
        <v>3846.11</v>
      </c>
      <c r="G227" s="5" t="s">
        <v>138</v>
      </c>
      <c r="H227" s="5" t="s">
        <v>139</v>
      </c>
      <c r="I227" s="5"/>
      <c r="J227" s="5"/>
      <c r="K227" s="5">
        <v>203</v>
      </c>
      <c r="L227" s="5">
        <v>11</v>
      </c>
      <c r="M227" s="5">
        <v>3</v>
      </c>
      <c r="N227" s="5" t="s">
        <v>3</v>
      </c>
      <c r="O227" s="5">
        <v>2</v>
      </c>
      <c r="P227" s="5">
        <f>ROUND(Source!DI215,O227)</f>
        <v>48365.02</v>
      </c>
      <c r="Q227" s="5"/>
      <c r="R227" s="5"/>
      <c r="S227" s="5"/>
      <c r="T227" s="5"/>
      <c r="U227" s="5"/>
      <c r="V227" s="5"/>
      <c r="W227" s="5">
        <v>4375.83</v>
      </c>
      <c r="X227" s="5">
        <v>1</v>
      </c>
      <c r="Y227" s="5">
        <v>4375.83</v>
      </c>
      <c r="Z227" s="5">
        <v>53768.160000000003</v>
      </c>
      <c r="AA227" s="5">
        <v>1</v>
      </c>
      <c r="AB227" s="5">
        <v>53768.160000000003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231</v>
      </c>
      <c r="F228" s="5">
        <f>ROUND(Source!BB215,O228)</f>
        <v>0</v>
      </c>
      <c r="G228" s="5" t="s">
        <v>140</v>
      </c>
      <c r="H228" s="5" t="s">
        <v>141</v>
      </c>
      <c r="I228" s="5"/>
      <c r="J228" s="5"/>
      <c r="K228" s="5">
        <v>231</v>
      </c>
      <c r="L228" s="5">
        <v>12</v>
      </c>
      <c r="M228" s="5">
        <v>3</v>
      </c>
      <c r="N228" s="5" t="s">
        <v>3</v>
      </c>
      <c r="O228" s="5">
        <v>2</v>
      </c>
      <c r="P228" s="5">
        <f>ROUND(Source!ET215,O228)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204</v>
      </c>
      <c r="F229" s="5">
        <f>ROUND(Source!R215,O229)</f>
        <v>544.35</v>
      </c>
      <c r="G229" s="5" t="s">
        <v>142</v>
      </c>
      <c r="H229" s="5" t="s">
        <v>143</v>
      </c>
      <c r="I229" s="5"/>
      <c r="J229" s="5"/>
      <c r="K229" s="5">
        <v>204</v>
      </c>
      <c r="L229" s="5">
        <v>13</v>
      </c>
      <c r="M229" s="5">
        <v>3</v>
      </c>
      <c r="N229" s="5" t="s">
        <v>3</v>
      </c>
      <c r="O229" s="5">
        <v>2</v>
      </c>
      <c r="P229" s="5">
        <f>ROUND(Source!DJ215,O229)</f>
        <v>18556.88</v>
      </c>
      <c r="Q229" s="5"/>
      <c r="R229" s="5"/>
      <c r="S229" s="5"/>
      <c r="T229" s="5"/>
      <c r="U229" s="5"/>
      <c r="V229" s="5"/>
      <c r="W229" s="5">
        <v>570.94000000000005</v>
      </c>
      <c r="X229" s="5">
        <v>1</v>
      </c>
      <c r="Y229" s="5">
        <v>570.94000000000005</v>
      </c>
      <c r="Z229" s="5">
        <v>19463.330000000002</v>
      </c>
      <c r="AA229" s="5">
        <v>1</v>
      </c>
      <c r="AB229" s="5">
        <v>19463.330000000002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205</v>
      </c>
      <c r="F230" s="5">
        <f>ROUND(Source!S215,O230)</f>
        <v>24977.26</v>
      </c>
      <c r="G230" s="5" t="s">
        <v>144</v>
      </c>
      <c r="H230" s="5" t="s">
        <v>145</v>
      </c>
      <c r="I230" s="5"/>
      <c r="J230" s="5"/>
      <c r="K230" s="5">
        <v>205</v>
      </c>
      <c r="L230" s="5">
        <v>14</v>
      </c>
      <c r="M230" s="5">
        <v>3</v>
      </c>
      <c r="N230" s="5" t="s">
        <v>3</v>
      </c>
      <c r="O230" s="5">
        <v>2</v>
      </c>
      <c r="P230" s="5">
        <f>ROUND(Source!DK215,O230)</f>
        <v>851474.8</v>
      </c>
      <c r="Q230" s="5"/>
      <c r="R230" s="5"/>
      <c r="S230" s="5"/>
      <c r="T230" s="5"/>
      <c r="U230" s="5"/>
      <c r="V230" s="5"/>
      <c r="W230" s="5">
        <v>31040.2</v>
      </c>
      <c r="X230" s="5">
        <v>1</v>
      </c>
      <c r="Y230" s="5">
        <v>31040.2</v>
      </c>
      <c r="Z230" s="5">
        <v>1058160.42</v>
      </c>
      <c r="AA230" s="5">
        <v>1</v>
      </c>
      <c r="AB230" s="5">
        <v>1058160.42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232</v>
      </c>
      <c r="F231" s="5">
        <f>ROUND(Source!BC215,O231)</f>
        <v>0</v>
      </c>
      <c r="G231" s="5" t="s">
        <v>146</v>
      </c>
      <c r="H231" s="5" t="s">
        <v>147</v>
      </c>
      <c r="I231" s="5"/>
      <c r="J231" s="5"/>
      <c r="K231" s="5">
        <v>232</v>
      </c>
      <c r="L231" s="5">
        <v>15</v>
      </c>
      <c r="M231" s="5">
        <v>3</v>
      </c>
      <c r="N231" s="5" t="s">
        <v>3</v>
      </c>
      <c r="O231" s="5">
        <v>2</v>
      </c>
      <c r="P231" s="5">
        <f>ROUND(Source!EU215,O231)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214</v>
      </c>
      <c r="F232" s="5">
        <f>ROUND(Source!AS215,O232)</f>
        <v>552274.54</v>
      </c>
      <c r="G232" s="5" t="s">
        <v>148</v>
      </c>
      <c r="H232" s="5" t="s">
        <v>149</v>
      </c>
      <c r="I232" s="5"/>
      <c r="J232" s="5"/>
      <c r="K232" s="5">
        <v>214</v>
      </c>
      <c r="L232" s="5">
        <v>16</v>
      </c>
      <c r="M232" s="5">
        <v>3</v>
      </c>
      <c r="N232" s="5" t="s">
        <v>3</v>
      </c>
      <c r="O232" s="5">
        <v>2</v>
      </c>
      <c r="P232" s="5">
        <f>ROUND(Source!EK215,O232)</f>
        <v>6819927.5300000003</v>
      </c>
      <c r="Q232" s="5"/>
      <c r="R232" s="5"/>
      <c r="S232" s="5"/>
      <c r="T232" s="5"/>
      <c r="U232" s="5"/>
      <c r="V232" s="5"/>
      <c r="W232" s="5">
        <v>709268.81</v>
      </c>
      <c r="X232" s="5">
        <v>1</v>
      </c>
      <c r="Y232" s="5">
        <v>709268.81</v>
      </c>
      <c r="Z232" s="5">
        <v>7564122.5700000003</v>
      </c>
      <c r="AA232" s="5">
        <v>1</v>
      </c>
      <c r="AB232" s="5">
        <v>7564122.5700000003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215</v>
      </c>
      <c r="F233" s="5">
        <f>ROUND(Source!AT215,O233)</f>
        <v>0</v>
      </c>
      <c r="G233" s="5" t="s">
        <v>150</v>
      </c>
      <c r="H233" s="5" t="s">
        <v>151</v>
      </c>
      <c r="I233" s="5"/>
      <c r="J233" s="5"/>
      <c r="K233" s="5">
        <v>215</v>
      </c>
      <c r="L233" s="5">
        <v>17</v>
      </c>
      <c r="M233" s="5">
        <v>3</v>
      </c>
      <c r="N233" s="5" t="s">
        <v>3</v>
      </c>
      <c r="O233" s="5">
        <v>2</v>
      </c>
      <c r="P233" s="5">
        <f>ROUND(Source!EL215,O233)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217</v>
      </c>
      <c r="F234" s="5">
        <f>ROUND(Source!AU215,O234)</f>
        <v>0</v>
      </c>
      <c r="G234" s="5" t="s">
        <v>152</v>
      </c>
      <c r="H234" s="5" t="s">
        <v>153</v>
      </c>
      <c r="I234" s="5"/>
      <c r="J234" s="5"/>
      <c r="K234" s="5">
        <v>217</v>
      </c>
      <c r="L234" s="5">
        <v>18</v>
      </c>
      <c r="M234" s="5">
        <v>3</v>
      </c>
      <c r="N234" s="5" t="s">
        <v>3</v>
      </c>
      <c r="O234" s="5">
        <v>2</v>
      </c>
      <c r="P234" s="5">
        <f>ROUND(Source!EM215,O234)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230</v>
      </c>
      <c r="F235" s="5">
        <f>ROUND(Source!BA215,O235)</f>
        <v>0</v>
      </c>
      <c r="G235" s="5" t="s">
        <v>154</v>
      </c>
      <c r="H235" s="5" t="s">
        <v>155</v>
      </c>
      <c r="I235" s="5"/>
      <c r="J235" s="5"/>
      <c r="K235" s="5">
        <v>230</v>
      </c>
      <c r="L235" s="5">
        <v>19</v>
      </c>
      <c r="M235" s="5">
        <v>3</v>
      </c>
      <c r="N235" s="5" t="s">
        <v>3</v>
      </c>
      <c r="O235" s="5">
        <v>2</v>
      </c>
      <c r="P235" s="5">
        <f>ROUND(Source!ES215,O235)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206</v>
      </c>
      <c r="F236" s="5">
        <f>ROUND(Source!T215,O236)</f>
        <v>0</v>
      </c>
      <c r="G236" s="5" t="s">
        <v>156</v>
      </c>
      <c r="H236" s="5" t="s">
        <v>157</v>
      </c>
      <c r="I236" s="5"/>
      <c r="J236" s="5"/>
      <c r="K236" s="5">
        <v>206</v>
      </c>
      <c r="L236" s="5">
        <v>20</v>
      </c>
      <c r="M236" s="5">
        <v>3</v>
      </c>
      <c r="N236" s="5" t="s">
        <v>3</v>
      </c>
      <c r="O236" s="5">
        <v>2</v>
      </c>
      <c r="P236" s="5">
        <f>ROUND(Source!DL215,O236)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207</v>
      </c>
      <c r="F237" s="5">
        <f>Source!U215</f>
        <v>1891.993524905</v>
      </c>
      <c r="G237" s="5" t="s">
        <v>158</v>
      </c>
      <c r="H237" s="5" t="s">
        <v>159</v>
      </c>
      <c r="I237" s="5"/>
      <c r="J237" s="5"/>
      <c r="K237" s="5">
        <v>207</v>
      </c>
      <c r="L237" s="5">
        <v>21</v>
      </c>
      <c r="M237" s="5">
        <v>3</v>
      </c>
      <c r="N237" s="5" t="s">
        <v>3</v>
      </c>
      <c r="O237" s="5">
        <v>-1</v>
      </c>
      <c r="P237" s="5">
        <f>Source!DM215</f>
        <v>1891.993524905</v>
      </c>
      <c r="Q237" s="5"/>
      <c r="R237" s="5"/>
      <c r="S237" s="5"/>
      <c r="T237" s="5"/>
      <c r="U237" s="5"/>
      <c r="V237" s="5"/>
      <c r="W237" s="5">
        <v>2359.2034109050001</v>
      </c>
      <c r="X237" s="5">
        <v>1</v>
      </c>
      <c r="Y237" s="5">
        <v>2359.2034109050001</v>
      </c>
      <c r="Z237" s="5">
        <v>2359.2034109050001</v>
      </c>
      <c r="AA237" s="5">
        <v>1</v>
      </c>
      <c r="AB237" s="5">
        <v>2359.2034109050001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208</v>
      </c>
      <c r="F238" s="5">
        <f>Source!V215</f>
        <v>0</v>
      </c>
      <c r="G238" s="5" t="s">
        <v>160</v>
      </c>
      <c r="H238" s="5" t="s">
        <v>161</v>
      </c>
      <c r="I238" s="5"/>
      <c r="J238" s="5"/>
      <c r="K238" s="5">
        <v>208</v>
      </c>
      <c r="L238" s="5">
        <v>22</v>
      </c>
      <c r="M238" s="5">
        <v>3</v>
      </c>
      <c r="N238" s="5" t="s">
        <v>3</v>
      </c>
      <c r="O238" s="5">
        <v>-1</v>
      </c>
      <c r="P238" s="5">
        <f>Source!DN215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209</v>
      </c>
      <c r="F239" s="5">
        <f>ROUND(Source!W215,O239)</f>
        <v>0</v>
      </c>
      <c r="G239" s="5" t="s">
        <v>162</v>
      </c>
      <c r="H239" s="5" t="s">
        <v>163</v>
      </c>
      <c r="I239" s="5"/>
      <c r="J239" s="5"/>
      <c r="K239" s="5">
        <v>209</v>
      </c>
      <c r="L239" s="5">
        <v>23</v>
      </c>
      <c r="M239" s="5">
        <v>3</v>
      </c>
      <c r="N239" s="5" t="s">
        <v>3</v>
      </c>
      <c r="O239" s="5">
        <v>2</v>
      </c>
      <c r="P239" s="5">
        <f>ROUND(Source!DO215,O239)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233</v>
      </c>
      <c r="F240" s="5">
        <f>ROUND(Source!BD215,O240)</f>
        <v>0</v>
      </c>
      <c r="G240" s="5" t="s">
        <v>164</v>
      </c>
      <c r="H240" s="5" t="s">
        <v>165</v>
      </c>
      <c r="I240" s="5"/>
      <c r="J240" s="5"/>
      <c r="K240" s="5">
        <v>233</v>
      </c>
      <c r="L240" s="5">
        <v>24</v>
      </c>
      <c r="M240" s="5">
        <v>3</v>
      </c>
      <c r="N240" s="5" t="s">
        <v>3</v>
      </c>
      <c r="O240" s="5">
        <v>2</v>
      </c>
      <c r="P240" s="5">
        <f>ROUND(Source!EV215,O240)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210</v>
      </c>
      <c r="F241" s="5">
        <f>ROUND(Source!X215,O241)</f>
        <v>21797.97</v>
      </c>
      <c r="G241" s="5" t="s">
        <v>166</v>
      </c>
      <c r="H241" s="5" t="s">
        <v>167</v>
      </c>
      <c r="I241" s="5"/>
      <c r="J241" s="5"/>
      <c r="K241" s="5">
        <v>210</v>
      </c>
      <c r="L241" s="5">
        <v>25</v>
      </c>
      <c r="M241" s="5">
        <v>3</v>
      </c>
      <c r="N241" s="5" t="s">
        <v>3</v>
      </c>
      <c r="O241" s="5">
        <v>2</v>
      </c>
      <c r="P241" s="5">
        <f>ROUND(Source!DP215,O241)</f>
        <v>614986.79</v>
      </c>
      <c r="Q241" s="5"/>
      <c r="R241" s="5"/>
      <c r="S241" s="5"/>
      <c r="T241" s="5"/>
      <c r="U241" s="5"/>
      <c r="V241" s="5"/>
      <c r="W241" s="5">
        <v>28164.06</v>
      </c>
      <c r="X241" s="5">
        <v>1</v>
      </c>
      <c r="Y241" s="5">
        <v>28164.06</v>
      </c>
      <c r="Z241" s="5">
        <v>794803.28</v>
      </c>
      <c r="AA241" s="5">
        <v>1</v>
      </c>
      <c r="AB241" s="5">
        <v>794803.28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211</v>
      </c>
      <c r="F242" s="5">
        <f>ROUND(Source!Y215,O242)</f>
        <v>26120.71</v>
      </c>
      <c r="G242" s="5" t="s">
        <v>168</v>
      </c>
      <c r="H242" s="5" t="s">
        <v>169</v>
      </c>
      <c r="I242" s="5"/>
      <c r="J242" s="5"/>
      <c r="K242" s="5">
        <v>211</v>
      </c>
      <c r="L242" s="5">
        <v>26</v>
      </c>
      <c r="M242" s="5">
        <v>3</v>
      </c>
      <c r="N242" s="5" t="s">
        <v>3</v>
      </c>
      <c r="O242" s="5">
        <v>2</v>
      </c>
      <c r="P242" s="5">
        <f>ROUND(Source!DQ215,O242)</f>
        <v>432968.88</v>
      </c>
      <c r="Q242" s="5"/>
      <c r="R242" s="5"/>
      <c r="S242" s="5"/>
      <c r="T242" s="5"/>
      <c r="U242" s="5"/>
      <c r="V242" s="5"/>
      <c r="W242" s="5">
        <v>30789.17</v>
      </c>
      <c r="X242" s="5">
        <v>1</v>
      </c>
      <c r="Y242" s="5">
        <v>30789.17</v>
      </c>
      <c r="Z242" s="5">
        <v>517709.98</v>
      </c>
      <c r="AA242" s="5">
        <v>1</v>
      </c>
      <c r="AB242" s="5">
        <v>517709.98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224</v>
      </c>
      <c r="F243" s="5">
        <f>ROUND(Source!AR215,O243)</f>
        <v>552274.54</v>
      </c>
      <c r="G243" s="5" t="s">
        <v>170</v>
      </c>
      <c r="H243" s="5" t="s">
        <v>171</v>
      </c>
      <c r="I243" s="5"/>
      <c r="J243" s="5"/>
      <c r="K243" s="5">
        <v>224</v>
      </c>
      <c r="L243" s="5">
        <v>27</v>
      </c>
      <c r="M243" s="5">
        <v>3</v>
      </c>
      <c r="N243" s="5" t="s">
        <v>3</v>
      </c>
      <c r="O243" s="5">
        <v>2</v>
      </c>
      <c r="P243" s="5">
        <f>ROUND(Source!EJ215,O243)</f>
        <v>6819927.5300000003</v>
      </c>
      <c r="Q243" s="5"/>
      <c r="R243" s="5"/>
      <c r="S243" s="5"/>
      <c r="T243" s="5"/>
      <c r="U243" s="5"/>
      <c r="V243" s="5"/>
      <c r="W243" s="5">
        <v>709268.81</v>
      </c>
      <c r="X243" s="5">
        <v>1</v>
      </c>
      <c r="Y243" s="5">
        <v>709268.81</v>
      </c>
      <c r="Z243" s="5">
        <v>7564122.5700000003</v>
      </c>
      <c r="AA243" s="5">
        <v>1</v>
      </c>
      <c r="AB243" s="5">
        <v>7564122.5700000003</v>
      </c>
    </row>
    <row r="245" spans="1:255" x14ac:dyDescent="0.2">
      <c r="A245" s="1">
        <v>4</v>
      </c>
      <c r="B245" s="1">
        <v>1</v>
      </c>
      <c r="C245" s="1"/>
      <c r="D245" s="1">
        <f>ROW(A264)</f>
        <v>264</v>
      </c>
      <c r="E245" s="1"/>
      <c r="F245" s="1" t="s">
        <v>15</v>
      </c>
      <c r="G245" s="1" t="s">
        <v>336</v>
      </c>
      <c r="H245" s="1" t="s">
        <v>3</v>
      </c>
      <c r="I245" s="1">
        <v>0</v>
      </c>
      <c r="J245" s="1"/>
      <c r="K245" s="1">
        <v>0</v>
      </c>
      <c r="L245" s="1"/>
      <c r="M245" s="1" t="s">
        <v>3</v>
      </c>
      <c r="N245" s="1"/>
      <c r="O245" s="1"/>
      <c r="P245" s="1"/>
      <c r="Q245" s="1"/>
      <c r="R245" s="1"/>
      <c r="S245" s="1">
        <v>0</v>
      </c>
      <c r="T245" s="1">
        <v>0</v>
      </c>
      <c r="U245" s="1" t="s">
        <v>3</v>
      </c>
      <c r="V245" s="1">
        <v>0</v>
      </c>
      <c r="W245" s="1"/>
      <c r="X245" s="1"/>
      <c r="Y245" s="1"/>
      <c r="Z245" s="1"/>
      <c r="AA245" s="1"/>
      <c r="AB245" s="1" t="s">
        <v>3</v>
      </c>
      <c r="AC245" s="1" t="s">
        <v>3</v>
      </c>
      <c r="AD245" s="1" t="s">
        <v>3</v>
      </c>
      <c r="AE245" s="1" t="s">
        <v>3</v>
      </c>
      <c r="AF245" s="1" t="s">
        <v>3</v>
      </c>
      <c r="AG245" s="1" t="s">
        <v>3</v>
      </c>
      <c r="AH245" s="1"/>
      <c r="AI245" s="1"/>
      <c r="AJ245" s="1"/>
      <c r="AK245" s="1"/>
      <c r="AL245" s="1"/>
      <c r="AM245" s="1"/>
      <c r="AN245" s="1"/>
      <c r="AO245" s="1"/>
      <c r="AP245" s="1" t="s">
        <v>3</v>
      </c>
      <c r="AQ245" s="1" t="s">
        <v>3</v>
      </c>
      <c r="AR245" s="1" t="s">
        <v>3</v>
      </c>
      <c r="AS245" s="1"/>
      <c r="AT245" s="1"/>
      <c r="AU245" s="1"/>
      <c r="AV245" s="1"/>
      <c r="AW245" s="1"/>
      <c r="AX245" s="1"/>
      <c r="AY245" s="1"/>
      <c r="AZ245" s="1" t="s">
        <v>3</v>
      </c>
      <c r="BA245" s="1"/>
      <c r="BB245" s="1" t="s">
        <v>3</v>
      </c>
      <c r="BC245" s="1" t="s">
        <v>3</v>
      </c>
      <c r="BD245" s="1" t="s">
        <v>3</v>
      </c>
      <c r="BE245" s="1" t="s">
        <v>3</v>
      </c>
      <c r="BF245" s="1" t="s">
        <v>3</v>
      </c>
      <c r="BG245" s="1" t="s">
        <v>3</v>
      </c>
      <c r="BH245" s="1" t="s">
        <v>3</v>
      </c>
      <c r="BI245" s="1" t="s">
        <v>3</v>
      </c>
      <c r="BJ245" s="1" t="s">
        <v>3</v>
      </c>
      <c r="BK245" s="1" t="s">
        <v>3</v>
      </c>
      <c r="BL245" s="1" t="s">
        <v>3</v>
      </c>
      <c r="BM245" s="1" t="s">
        <v>3</v>
      </c>
      <c r="BN245" s="1" t="s">
        <v>3</v>
      </c>
      <c r="BO245" s="1" t="s">
        <v>3</v>
      </c>
      <c r="BP245" s="1" t="s">
        <v>3</v>
      </c>
      <c r="BQ245" s="1"/>
      <c r="BR245" s="1"/>
      <c r="BS245" s="1"/>
      <c r="BT245" s="1"/>
      <c r="BU245" s="1"/>
      <c r="BV245" s="1"/>
      <c r="BW245" s="1"/>
      <c r="BX245" s="1">
        <v>0</v>
      </c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>
        <v>0</v>
      </c>
    </row>
    <row r="247" spans="1:255" x14ac:dyDescent="0.2">
      <c r="A247" s="3">
        <v>52</v>
      </c>
      <c r="B247" s="3">
        <f t="shared" ref="B247:G247" si="179">B264</f>
        <v>1</v>
      </c>
      <c r="C247" s="3">
        <f t="shared" si="179"/>
        <v>4</v>
      </c>
      <c r="D247" s="3">
        <f t="shared" si="179"/>
        <v>245</v>
      </c>
      <c r="E247" s="3">
        <f t="shared" si="179"/>
        <v>0</v>
      </c>
      <c r="F247" s="3" t="str">
        <f t="shared" si="179"/>
        <v>Новый раздел</v>
      </c>
      <c r="G247" s="3" t="str">
        <f t="shared" si="179"/>
        <v>Заполнение окон и распашных ворот</v>
      </c>
      <c r="H247" s="3"/>
      <c r="I247" s="3"/>
      <c r="J247" s="3"/>
      <c r="K247" s="3"/>
      <c r="L247" s="3"/>
      <c r="M247" s="3"/>
      <c r="N247" s="3"/>
      <c r="O247" s="3">
        <f t="shared" ref="O247:AT247" si="180">O264</f>
        <v>33755.19</v>
      </c>
      <c r="P247" s="3">
        <f t="shared" si="180"/>
        <v>32750.5</v>
      </c>
      <c r="Q247" s="3">
        <f t="shared" si="180"/>
        <v>274.24</v>
      </c>
      <c r="R247" s="3">
        <f t="shared" si="180"/>
        <v>52.24</v>
      </c>
      <c r="S247" s="3">
        <f t="shared" si="180"/>
        <v>730.45</v>
      </c>
      <c r="T247" s="3">
        <f t="shared" si="180"/>
        <v>0</v>
      </c>
      <c r="U247" s="3">
        <f t="shared" si="180"/>
        <v>59.953032</v>
      </c>
      <c r="V247" s="3">
        <f t="shared" si="180"/>
        <v>0</v>
      </c>
      <c r="W247" s="3">
        <f t="shared" si="180"/>
        <v>0</v>
      </c>
      <c r="X247" s="3">
        <f t="shared" si="180"/>
        <v>876.54</v>
      </c>
      <c r="Y247" s="3">
        <f t="shared" si="180"/>
        <v>613.58000000000004</v>
      </c>
      <c r="Z247" s="3">
        <f t="shared" si="180"/>
        <v>0</v>
      </c>
      <c r="AA247" s="3">
        <f t="shared" si="180"/>
        <v>0</v>
      </c>
      <c r="AB247" s="3">
        <f t="shared" si="180"/>
        <v>33755.19</v>
      </c>
      <c r="AC247" s="3">
        <f t="shared" si="180"/>
        <v>32750.5</v>
      </c>
      <c r="AD247" s="3">
        <f t="shared" si="180"/>
        <v>274.24</v>
      </c>
      <c r="AE247" s="3">
        <f t="shared" si="180"/>
        <v>52.24</v>
      </c>
      <c r="AF247" s="3">
        <f t="shared" si="180"/>
        <v>730.45</v>
      </c>
      <c r="AG247" s="3">
        <f t="shared" si="180"/>
        <v>0</v>
      </c>
      <c r="AH247" s="3">
        <f t="shared" si="180"/>
        <v>59.953032</v>
      </c>
      <c r="AI247" s="3">
        <f t="shared" si="180"/>
        <v>0</v>
      </c>
      <c r="AJ247" s="3">
        <f t="shared" si="180"/>
        <v>0</v>
      </c>
      <c r="AK247" s="3">
        <f t="shared" si="180"/>
        <v>876.54</v>
      </c>
      <c r="AL247" s="3">
        <f t="shared" si="180"/>
        <v>613.58000000000004</v>
      </c>
      <c r="AM247" s="3">
        <f t="shared" si="180"/>
        <v>0</v>
      </c>
      <c r="AN247" s="3">
        <f t="shared" si="180"/>
        <v>0</v>
      </c>
      <c r="AO247" s="3">
        <f t="shared" si="180"/>
        <v>0</v>
      </c>
      <c r="AP247" s="3">
        <f t="shared" si="180"/>
        <v>0</v>
      </c>
      <c r="AQ247" s="3">
        <f t="shared" si="180"/>
        <v>0</v>
      </c>
      <c r="AR247" s="3">
        <f t="shared" si="180"/>
        <v>35336.730000000003</v>
      </c>
      <c r="AS247" s="3">
        <f t="shared" si="180"/>
        <v>35336.730000000003</v>
      </c>
      <c r="AT247" s="3">
        <f t="shared" si="180"/>
        <v>0</v>
      </c>
      <c r="AU247" s="3">
        <f t="shared" ref="AU247:BZ247" si="181">AU264</f>
        <v>0</v>
      </c>
      <c r="AV247" s="3">
        <f t="shared" si="181"/>
        <v>32750.5</v>
      </c>
      <c r="AW247" s="3">
        <f t="shared" si="181"/>
        <v>32750.5</v>
      </c>
      <c r="AX247" s="3">
        <f t="shared" si="181"/>
        <v>0</v>
      </c>
      <c r="AY247" s="3">
        <f t="shared" si="181"/>
        <v>32750.5</v>
      </c>
      <c r="AZ247" s="3">
        <f t="shared" si="181"/>
        <v>0</v>
      </c>
      <c r="BA247" s="3">
        <f t="shared" si="181"/>
        <v>0</v>
      </c>
      <c r="BB247" s="3">
        <f t="shared" si="181"/>
        <v>0</v>
      </c>
      <c r="BC247" s="3">
        <f t="shared" si="181"/>
        <v>0</v>
      </c>
      <c r="BD247" s="3">
        <f t="shared" si="181"/>
        <v>0</v>
      </c>
      <c r="BE247" s="3">
        <f t="shared" si="181"/>
        <v>0</v>
      </c>
      <c r="BF247" s="3">
        <f t="shared" si="181"/>
        <v>0</v>
      </c>
      <c r="BG247" s="3">
        <f t="shared" si="181"/>
        <v>0</v>
      </c>
      <c r="BH247" s="3">
        <f t="shared" si="181"/>
        <v>0</v>
      </c>
      <c r="BI247" s="3">
        <f t="shared" si="181"/>
        <v>0</v>
      </c>
      <c r="BJ247" s="3">
        <f t="shared" si="181"/>
        <v>0</v>
      </c>
      <c r="BK247" s="3">
        <f t="shared" si="181"/>
        <v>0</v>
      </c>
      <c r="BL247" s="3">
        <f t="shared" si="181"/>
        <v>0</v>
      </c>
      <c r="BM247" s="3">
        <f t="shared" si="181"/>
        <v>0</v>
      </c>
      <c r="BN247" s="3">
        <f t="shared" si="181"/>
        <v>0</v>
      </c>
      <c r="BO247" s="3">
        <f t="shared" si="181"/>
        <v>0</v>
      </c>
      <c r="BP247" s="3">
        <f t="shared" si="181"/>
        <v>0</v>
      </c>
      <c r="BQ247" s="3">
        <f t="shared" si="181"/>
        <v>0</v>
      </c>
      <c r="BR247" s="3">
        <f t="shared" si="181"/>
        <v>0</v>
      </c>
      <c r="BS247" s="3">
        <f t="shared" si="181"/>
        <v>0</v>
      </c>
      <c r="BT247" s="3">
        <f t="shared" si="181"/>
        <v>0</v>
      </c>
      <c r="BU247" s="3">
        <f t="shared" si="181"/>
        <v>0</v>
      </c>
      <c r="BV247" s="3">
        <f t="shared" si="181"/>
        <v>0</v>
      </c>
      <c r="BW247" s="3">
        <f t="shared" si="181"/>
        <v>0</v>
      </c>
      <c r="BX247" s="3">
        <f t="shared" si="181"/>
        <v>0</v>
      </c>
      <c r="BY247" s="3">
        <f t="shared" si="181"/>
        <v>0</v>
      </c>
      <c r="BZ247" s="3">
        <f t="shared" si="181"/>
        <v>0</v>
      </c>
      <c r="CA247" s="3">
        <f t="shared" ref="CA247:DF247" si="182">CA264</f>
        <v>35336.730000000003</v>
      </c>
      <c r="CB247" s="3">
        <f t="shared" si="182"/>
        <v>35336.730000000003</v>
      </c>
      <c r="CC247" s="3">
        <f t="shared" si="182"/>
        <v>0</v>
      </c>
      <c r="CD247" s="3">
        <f t="shared" si="182"/>
        <v>0</v>
      </c>
      <c r="CE247" s="3">
        <f t="shared" si="182"/>
        <v>32750.5</v>
      </c>
      <c r="CF247" s="3">
        <f t="shared" si="182"/>
        <v>32750.5</v>
      </c>
      <c r="CG247" s="3">
        <f t="shared" si="182"/>
        <v>0</v>
      </c>
      <c r="CH247" s="3">
        <f t="shared" si="182"/>
        <v>32750.5</v>
      </c>
      <c r="CI247" s="3">
        <f t="shared" si="182"/>
        <v>0</v>
      </c>
      <c r="CJ247" s="3">
        <f t="shared" si="182"/>
        <v>0</v>
      </c>
      <c r="CK247" s="3">
        <f t="shared" si="182"/>
        <v>0</v>
      </c>
      <c r="CL247" s="3">
        <f t="shared" si="182"/>
        <v>0</v>
      </c>
      <c r="CM247" s="3">
        <f t="shared" si="182"/>
        <v>0</v>
      </c>
      <c r="CN247" s="3">
        <f t="shared" si="182"/>
        <v>0</v>
      </c>
      <c r="CO247" s="3">
        <f t="shared" si="182"/>
        <v>0</v>
      </c>
      <c r="CP247" s="3">
        <f t="shared" si="182"/>
        <v>0</v>
      </c>
      <c r="CQ247" s="3">
        <f t="shared" si="182"/>
        <v>0</v>
      </c>
      <c r="CR247" s="3">
        <f t="shared" si="182"/>
        <v>0</v>
      </c>
      <c r="CS247" s="3">
        <f t="shared" si="182"/>
        <v>0</v>
      </c>
      <c r="CT247" s="3">
        <f t="shared" si="182"/>
        <v>0</v>
      </c>
      <c r="CU247" s="3">
        <f t="shared" si="182"/>
        <v>0</v>
      </c>
      <c r="CV247" s="3">
        <f t="shared" si="182"/>
        <v>0</v>
      </c>
      <c r="CW247" s="3">
        <f t="shared" si="182"/>
        <v>0</v>
      </c>
      <c r="CX247" s="3">
        <f t="shared" si="182"/>
        <v>0</v>
      </c>
      <c r="CY247" s="3">
        <f t="shared" si="182"/>
        <v>0</v>
      </c>
      <c r="CZ247" s="3">
        <f t="shared" si="182"/>
        <v>0</v>
      </c>
      <c r="DA247" s="3">
        <f t="shared" si="182"/>
        <v>0</v>
      </c>
      <c r="DB247" s="3">
        <f t="shared" si="182"/>
        <v>0</v>
      </c>
      <c r="DC247" s="3">
        <f t="shared" si="182"/>
        <v>0</v>
      </c>
      <c r="DD247" s="3">
        <f t="shared" si="182"/>
        <v>0</v>
      </c>
      <c r="DE247" s="3">
        <f t="shared" si="182"/>
        <v>0</v>
      </c>
      <c r="DF247" s="3">
        <f t="shared" si="182"/>
        <v>0</v>
      </c>
      <c r="DG247" s="4">
        <f t="shared" ref="DG247:EL247" si="183">DG264</f>
        <v>282854.73</v>
      </c>
      <c r="DH247" s="4">
        <f t="shared" si="183"/>
        <v>254114.75</v>
      </c>
      <c r="DI247" s="4">
        <f t="shared" si="183"/>
        <v>3838.93</v>
      </c>
      <c r="DJ247" s="4">
        <f t="shared" si="183"/>
        <v>1780.86</v>
      </c>
      <c r="DK247" s="4">
        <f t="shared" si="183"/>
        <v>24901.05</v>
      </c>
      <c r="DL247" s="4">
        <f t="shared" si="183"/>
        <v>0</v>
      </c>
      <c r="DM247" s="4">
        <f t="shared" si="183"/>
        <v>59.953032</v>
      </c>
      <c r="DN247" s="4">
        <f t="shared" si="183"/>
        <v>0</v>
      </c>
      <c r="DO247" s="4">
        <f t="shared" si="183"/>
        <v>0</v>
      </c>
      <c r="DP247" s="4">
        <f t="shared" si="183"/>
        <v>22161.94</v>
      </c>
      <c r="DQ247" s="4">
        <f t="shared" si="183"/>
        <v>10209.43</v>
      </c>
      <c r="DR247" s="4">
        <f t="shared" si="183"/>
        <v>0</v>
      </c>
      <c r="DS247" s="4">
        <f t="shared" si="183"/>
        <v>0</v>
      </c>
      <c r="DT247" s="4">
        <f t="shared" si="183"/>
        <v>282854.73</v>
      </c>
      <c r="DU247" s="4">
        <f t="shared" si="183"/>
        <v>254114.75</v>
      </c>
      <c r="DV247" s="4">
        <f t="shared" si="183"/>
        <v>3838.93</v>
      </c>
      <c r="DW247" s="4">
        <f t="shared" si="183"/>
        <v>1780.86</v>
      </c>
      <c r="DX247" s="4">
        <f t="shared" si="183"/>
        <v>24901.05</v>
      </c>
      <c r="DY247" s="4">
        <f t="shared" si="183"/>
        <v>0</v>
      </c>
      <c r="DZ247" s="4">
        <f t="shared" si="183"/>
        <v>59.953032</v>
      </c>
      <c r="EA247" s="4">
        <f t="shared" si="183"/>
        <v>0</v>
      </c>
      <c r="EB247" s="4">
        <f t="shared" si="183"/>
        <v>0</v>
      </c>
      <c r="EC247" s="4">
        <f t="shared" si="183"/>
        <v>22161.94</v>
      </c>
      <c r="ED247" s="4">
        <f t="shared" si="183"/>
        <v>10209.43</v>
      </c>
      <c r="EE247" s="4">
        <f t="shared" si="183"/>
        <v>0</v>
      </c>
      <c r="EF247" s="4">
        <f t="shared" si="183"/>
        <v>0</v>
      </c>
      <c r="EG247" s="4">
        <f t="shared" si="183"/>
        <v>0</v>
      </c>
      <c r="EH247" s="4">
        <f t="shared" si="183"/>
        <v>0</v>
      </c>
      <c r="EI247" s="4">
        <f t="shared" si="183"/>
        <v>0</v>
      </c>
      <c r="EJ247" s="4">
        <f t="shared" si="183"/>
        <v>318075.48</v>
      </c>
      <c r="EK247" s="4">
        <f t="shared" si="183"/>
        <v>318075.48</v>
      </c>
      <c r="EL247" s="4">
        <f t="shared" si="183"/>
        <v>0</v>
      </c>
      <c r="EM247" s="4">
        <f t="shared" ref="EM247:FR247" si="184">EM264</f>
        <v>0</v>
      </c>
      <c r="EN247" s="4">
        <f t="shared" si="184"/>
        <v>254114.75</v>
      </c>
      <c r="EO247" s="4">
        <f t="shared" si="184"/>
        <v>254114.75</v>
      </c>
      <c r="EP247" s="4">
        <f t="shared" si="184"/>
        <v>0</v>
      </c>
      <c r="EQ247" s="4">
        <f t="shared" si="184"/>
        <v>254114.75</v>
      </c>
      <c r="ER247" s="4">
        <f t="shared" si="184"/>
        <v>0</v>
      </c>
      <c r="ES247" s="4">
        <f t="shared" si="184"/>
        <v>0</v>
      </c>
      <c r="ET247" s="4">
        <f t="shared" si="184"/>
        <v>0</v>
      </c>
      <c r="EU247" s="4">
        <f t="shared" si="184"/>
        <v>0</v>
      </c>
      <c r="EV247" s="4">
        <f t="shared" si="184"/>
        <v>0</v>
      </c>
      <c r="EW247" s="4">
        <f t="shared" si="184"/>
        <v>0</v>
      </c>
      <c r="EX247" s="4">
        <f t="shared" si="184"/>
        <v>0</v>
      </c>
      <c r="EY247" s="4">
        <f t="shared" si="184"/>
        <v>0</v>
      </c>
      <c r="EZ247" s="4">
        <f t="shared" si="184"/>
        <v>0</v>
      </c>
      <c r="FA247" s="4">
        <f t="shared" si="184"/>
        <v>0</v>
      </c>
      <c r="FB247" s="4">
        <f t="shared" si="184"/>
        <v>0</v>
      </c>
      <c r="FC247" s="4">
        <f t="shared" si="184"/>
        <v>0</v>
      </c>
      <c r="FD247" s="4">
        <f t="shared" si="184"/>
        <v>0</v>
      </c>
      <c r="FE247" s="4">
        <f t="shared" si="184"/>
        <v>0</v>
      </c>
      <c r="FF247" s="4">
        <f t="shared" si="184"/>
        <v>0</v>
      </c>
      <c r="FG247" s="4">
        <f t="shared" si="184"/>
        <v>0</v>
      </c>
      <c r="FH247" s="4">
        <f t="shared" si="184"/>
        <v>0</v>
      </c>
      <c r="FI247" s="4">
        <f t="shared" si="184"/>
        <v>0</v>
      </c>
      <c r="FJ247" s="4">
        <f t="shared" si="184"/>
        <v>0</v>
      </c>
      <c r="FK247" s="4">
        <f t="shared" si="184"/>
        <v>0</v>
      </c>
      <c r="FL247" s="4">
        <f t="shared" si="184"/>
        <v>0</v>
      </c>
      <c r="FM247" s="4">
        <f t="shared" si="184"/>
        <v>0</v>
      </c>
      <c r="FN247" s="4">
        <f t="shared" si="184"/>
        <v>0</v>
      </c>
      <c r="FO247" s="4">
        <f t="shared" si="184"/>
        <v>0</v>
      </c>
      <c r="FP247" s="4">
        <f t="shared" si="184"/>
        <v>0</v>
      </c>
      <c r="FQ247" s="4">
        <f t="shared" si="184"/>
        <v>0</v>
      </c>
      <c r="FR247" s="4">
        <f t="shared" si="184"/>
        <v>0</v>
      </c>
      <c r="FS247" s="4">
        <f t="shared" ref="FS247:GX247" si="185">FS264</f>
        <v>318075.48</v>
      </c>
      <c r="FT247" s="4">
        <f t="shared" si="185"/>
        <v>318075.48</v>
      </c>
      <c r="FU247" s="4">
        <f t="shared" si="185"/>
        <v>0</v>
      </c>
      <c r="FV247" s="4">
        <f t="shared" si="185"/>
        <v>0</v>
      </c>
      <c r="FW247" s="4">
        <f t="shared" si="185"/>
        <v>254114.75</v>
      </c>
      <c r="FX247" s="4">
        <f t="shared" si="185"/>
        <v>254114.75</v>
      </c>
      <c r="FY247" s="4">
        <f t="shared" si="185"/>
        <v>0</v>
      </c>
      <c r="FZ247" s="4">
        <f t="shared" si="185"/>
        <v>254114.75</v>
      </c>
      <c r="GA247" s="4">
        <f t="shared" si="185"/>
        <v>0</v>
      </c>
      <c r="GB247" s="4">
        <f t="shared" si="185"/>
        <v>0</v>
      </c>
      <c r="GC247" s="4">
        <f t="shared" si="185"/>
        <v>0</v>
      </c>
      <c r="GD247" s="4">
        <f t="shared" si="185"/>
        <v>0</v>
      </c>
      <c r="GE247" s="4">
        <f t="shared" si="185"/>
        <v>0</v>
      </c>
      <c r="GF247" s="4">
        <f t="shared" si="185"/>
        <v>0</v>
      </c>
      <c r="GG247" s="4">
        <f t="shared" si="185"/>
        <v>0</v>
      </c>
      <c r="GH247" s="4">
        <f t="shared" si="185"/>
        <v>0</v>
      </c>
      <c r="GI247" s="4">
        <f t="shared" si="185"/>
        <v>0</v>
      </c>
      <c r="GJ247" s="4">
        <f t="shared" si="185"/>
        <v>0</v>
      </c>
      <c r="GK247" s="4">
        <f t="shared" si="185"/>
        <v>0</v>
      </c>
      <c r="GL247" s="4">
        <f t="shared" si="185"/>
        <v>0</v>
      </c>
      <c r="GM247" s="4">
        <f t="shared" si="185"/>
        <v>0</v>
      </c>
      <c r="GN247" s="4">
        <f t="shared" si="185"/>
        <v>0</v>
      </c>
      <c r="GO247" s="4">
        <f t="shared" si="185"/>
        <v>0</v>
      </c>
      <c r="GP247" s="4">
        <f t="shared" si="185"/>
        <v>0</v>
      </c>
      <c r="GQ247" s="4">
        <f t="shared" si="185"/>
        <v>0</v>
      </c>
      <c r="GR247" s="4">
        <f t="shared" si="185"/>
        <v>0</v>
      </c>
      <c r="GS247" s="4">
        <f t="shared" si="185"/>
        <v>0</v>
      </c>
      <c r="GT247" s="4">
        <f t="shared" si="185"/>
        <v>0</v>
      </c>
      <c r="GU247" s="4">
        <f t="shared" si="185"/>
        <v>0</v>
      </c>
      <c r="GV247" s="4">
        <f t="shared" si="185"/>
        <v>0</v>
      </c>
      <c r="GW247" s="4">
        <f t="shared" si="185"/>
        <v>0</v>
      </c>
      <c r="GX247" s="4">
        <f t="shared" si="185"/>
        <v>0</v>
      </c>
    </row>
    <row r="249" spans="1:255" x14ac:dyDescent="0.2">
      <c r="A249" s="2">
        <v>17</v>
      </c>
      <c r="B249" s="2">
        <v>1</v>
      </c>
      <c r="C249" s="2">
        <f>ROW(SmtRes!A328)</f>
        <v>328</v>
      </c>
      <c r="D249" s="2">
        <f>ROW(EtalonRes!A323)</f>
        <v>323</v>
      </c>
      <c r="E249" s="2" t="s">
        <v>337</v>
      </c>
      <c r="F249" s="2" t="s">
        <v>338</v>
      </c>
      <c r="G249" s="2" t="s">
        <v>339</v>
      </c>
      <c r="H249" s="2" t="s">
        <v>286</v>
      </c>
      <c r="I249" s="2">
        <f>ROUND(6.48/100,9)</f>
        <v>6.4799999999999996E-2</v>
      </c>
      <c r="J249" s="2">
        <v>0</v>
      </c>
      <c r="K249" s="2">
        <f>ROUND(6.48/100,9)</f>
        <v>6.4799999999999996E-2</v>
      </c>
      <c r="L249" s="2"/>
      <c r="M249" s="2"/>
      <c r="N249" s="2"/>
      <c r="O249" s="2">
        <f t="shared" ref="O249:O262" si="186">ROUND(CP249,2)</f>
        <v>672.08</v>
      </c>
      <c r="P249" s="2">
        <f t="shared" ref="P249:P262" si="187">ROUND((ROUND((AC249*AW249*I249),2)*BC249),2)</f>
        <v>489.68</v>
      </c>
      <c r="Q249" s="2">
        <f t="shared" ref="Q249:Q262" si="188">(ROUND((ROUND(((ET249)*AV249*I249),2)*BB249),2)+ROUND((ROUND(((AE249-(EU249))*AV249*I249),2)*BS249),2))</f>
        <v>20.12</v>
      </c>
      <c r="R249" s="2">
        <f t="shared" ref="R249:R262" si="189">ROUND((ROUND((AE249*AV249*I249),2)*BS249),2)</f>
        <v>2.68</v>
      </c>
      <c r="S249" s="2">
        <f t="shared" ref="S249:S262" si="190">ROUND((ROUND((AF249*AV249*I249),2)*BA249),2)</f>
        <v>162.28</v>
      </c>
      <c r="T249" s="2">
        <f t="shared" ref="T249:T262" si="191">ROUND(CU249*I249,2)</f>
        <v>0</v>
      </c>
      <c r="U249" s="2">
        <f t="shared" ref="U249:U262" si="192">CV249*I249</f>
        <v>13.873032</v>
      </c>
      <c r="V249" s="2">
        <f t="shared" ref="V249:V262" si="193">CW249*I249</f>
        <v>0</v>
      </c>
      <c r="W249" s="2">
        <f t="shared" ref="W249:W262" si="194">ROUND(CX249*I249,2)</f>
        <v>0</v>
      </c>
      <c r="X249" s="2">
        <f t="shared" ref="X249:X262" si="195">ROUND(CY249,2)</f>
        <v>194.74</v>
      </c>
      <c r="Y249" s="2">
        <f t="shared" ref="Y249:Y262" si="196">ROUND(CZ249,2)</f>
        <v>136.32</v>
      </c>
      <c r="Z249" s="2"/>
      <c r="AA249" s="2">
        <v>50554564</v>
      </c>
      <c r="AB249" s="2">
        <f t="shared" ref="AB249:AB262" si="197">ROUND((AC249+AD249+AF249),6)</f>
        <v>10371.64</v>
      </c>
      <c r="AC249" s="2">
        <f t="shared" ref="AC249:AC262" si="198">ROUND((ES249),6)</f>
        <v>7556.85</v>
      </c>
      <c r="AD249" s="2">
        <f t="shared" ref="AD249:AD262" si="199">ROUND((((ET249)-(EU249))+AE249),6)</f>
        <v>310.5</v>
      </c>
      <c r="AE249" s="2">
        <f t="shared" ref="AE249:AE262" si="200">ROUND((EU249),6)</f>
        <v>41.39</v>
      </c>
      <c r="AF249" s="2">
        <f t="shared" ref="AF249:AF262" si="201">ROUND((EV249),6)</f>
        <v>2504.29</v>
      </c>
      <c r="AG249" s="2">
        <f t="shared" ref="AG249:AG262" si="202">ROUND((AP249),6)</f>
        <v>0</v>
      </c>
      <c r="AH249" s="2">
        <f t="shared" ref="AH249:AH262" si="203">(EW249)</f>
        <v>214.09</v>
      </c>
      <c r="AI249" s="2">
        <f t="shared" ref="AI249:AI262" si="204">(EX249)</f>
        <v>0</v>
      </c>
      <c r="AJ249" s="2">
        <f t="shared" ref="AJ249:AJ262" si="205">(AS249)</f>
        <v>0</v>
      </c>
      <c r="AK249" s="2">
        <v>10371.64</v>
      </c>
      <c r="AL249" s="2">
        <v>7556.85</v>
      </c>
      <c r="AM249" s="2">
        <v>310.5</v>
      </c>
      <c r="AN249" s="2">
        <v>41.39</v>
      </c>
      <c r="AO249" s="2">
        <v>2504.29</v>
      </c>
      <c r="AP249" s="2">
        <v>0</v>
      </c>
      <c r="AQ249" s="2">
        <v>214.09</v>
      </c>
      <c r="AR249" s="2">
        <v>0</v>
      </c>
      <c r="AS249" s="2">
        <v>0</v>
      </c>
      <c r="AT249" s="2">
        <v>120</v>
      </c>
      <c r="AU249" s="2">
        <v>84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0</v>
      </c>
      <c r="BI249" s="2">
        <v>1</v>
      </c>
      <c r="BJ249" s="2" t="s">
        <v>340</v>
      </c>
      <c r="BK249" s="2"/>
      <c r="BL249" s="2"/>
      <c r="BM249" s="2">
        <v>1150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120</v>
      </c>
      <c r="CA249" s="2">
        <v>84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ref="CP249:CP262" si="206">(P249+Q249+S249)</f>
        <v>672.08</v>
      </c>
      <c r="CQ249" s="2">
        <f t="shared" ref="CQ249:CQ262" si="207">ROUND((ROUND((AC249*AW249*1),2)*BC249),2)</f>
        <v>7556.85</v>
      </c>
      <c r="CR249" s="2">
        <f t="shared" ref="CR249:CR262" si="208">(ROUND((ROUND(((ET249)*AV249*1),2)*BB249),2)+ROUND((ROUND(((AE249-(EU249))*AV249*1),2)*BS249),2))</f>
        <v>310.5</v>
      </c>
      <c r="CS249" s="2">
        <f t="shared" ref="CS249:CS262" si="209">ROUND((ROUND((AE249*AV249*1),2)*BS249),2)</f>
        <v>41.39</v>
      </c>
      <c r="CT249" s="2">
        <f t="shared" ref="CT249:CT262" si="210">ROUND((ROUND((AF249*AV249*1),2)*BA249),2)</f>
        <v>2504.29</v>
      </c>
      <c r="CU249" s="2">
        <f t="shared" ref="CU249:CU262" si="211">AG249</f>
        <v>0</v>
      </c>
      <c r="CV249" s="2">
        <f t="shared" ref="CV249:CV262" si="212">(AH249*AV249)</f>
        <v>214.09</v>
      </c>
      <c r="CW249" s="2">
        <f t="shared" ref="CW249:CW262" si="213">AI249</f>
        <v>0</v>
      </c>
      <c r="CX249" s="2">
        <f t="shared" ref="CX249:CX262" si="214">AJ249</f>
        <v>0</v>
      </c>
      <c r="CY249" s="2">
        <f>((S249*BZ249)/100)</f>
        <v>194.73599999999999</v>
      </c>
      <c r="CZ249" s="2">
        <f>((S249*CA249)/100)</f>
        <v>136.3152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1005</v>
      </c>
      <c r="DV249" s="2" t="s">
        <v>286</v>
      </c>
      <c r="DW249" s="2" t="s">
        <v>286</v>
      </c>
      <c r="DX249" s="2">
        <v>100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49574465</v>
      </c>
      <c r="EF249" s="2">
        <v>30</v>
      </c>
      <c r="EG249" s="2" t="s">
        <v>70</v>
      </c>
      <c r="EH249" s="2">
        <v>0</v>
      </c>
      <c r="EI249" s="2" t="s">
        <v>3</v>
      </c>
      <c r="EJ249" s="2">
        <v>1</v>
      </c>
      <c r="EK249" s="2">
        <v>1150</v>
      </c>
      <c r="EL249" s="2" t="s">
        <v>341</v>
      </c>
      <c r="EM249" s="2" t="s">
        <v>342</v>
      </c>
      <c r="EN249" s="2"/>
      <c r="EO249" s="2" t="s">
        <v>3</v>
      </c>
      <c r="EP249" s="2"/>
      <c r="EQ249" s="2">
        <v>0</v>
      </c>
      <c r="ER249" s="2">
        <v>10371.64</v>
      </c>
      <c r="ES249" s="2">
        <v>7556.85</v>
      </c>
      <c r="ET249" s="2">
        <v>310.5</v>
      </c>
      <c r="EU249" s="2">
        <v>41.39</v>
      </c>
      <c r="EV249" s="2">
        <v>2504.29</v>
      </c>
      <c r="EW249" s="2">
        <v>214.09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f t="shared" ref="FR249:FR262" si="215">ROUND(IF(BI249=3,GM249,0),2)</f>
        <v>0</v>
      </c>
      <c r="FS249" s="2">
        <v>0</v>
      </c>
      <c r="FT249" s="2"/>
      <c r="FU249" s="2"/>
      <c r="FV249" s="2"/>
      <c r="FW249" s="2"/>
      <c r="FX249" s="2">
        <v>120</v>
      </c>
      <c r="FY249" s="2">
        <v>84</v>
      </c>
      <c r="FZ249" s="2"/>
      <c r="GA249" s="2" t="s">
        <v>3</v>
      </c>
      <c r="GB249" s="2"/>
      <c r="GC249" s="2"/>
      <c r="GD249" s="2">
        <v>0</v>
      </c>
      <c r="GE249" s="2"/>
      <c r="GF249" s="2">
        <v>340568307</v>
      </c>
      <c r="GG249" s="2">
        <v>2</v>
      </c>
      <c r="GH249" s="2">
        <v>1</v>
      </c>
      <c r="GI249" s="2">
        <v>-2</v>
      </c>
      <c r="GJ249" s="2">
        <v>0</v>
      </c>
      <c r="GK249" s="2">
        <f>ROUND(R249*(R12)/100,2)</f>
        <v>4.6900000000000004</v>
      </c>
      <c r="GL249" s="2">
        <f t="shared" ref="GL249:GL262" si="216">ROUND(IF(AND(BH249=3,BI249=3,FS249&lt;&gt;0),P249,0),2)</f>
        <v>0</v>
      </c>
      <c r="GM249" s="2">
        <f t="shared" ref="GM249:GM262" si="217">ROUND(O249+X249+Y249+GK249,2)+GX249</f>
        <v>1007.83</v>
      </c>
      <c r="GN249" s="2">
        <f t="shared" ref="GN249:GN262" si="218">IF(OR(BI249=0,BI249=1),GM249-GX249,0)</f>
        <v>1007.83</v>
      </c>
      <c r="GO249" s="2">
        <f t="shared" ref="GO249:GO262" si="219">IF(BI249=2,GM249-GX249,0)</f>
        <v>0</v>
      </c>
      <c r="GP249" s="2">
        <f t="shared" ref="GP249:GP262" si="220">IF(BI249=4,GM249-GX249,0)</f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ref="GV249:GV262" si="221">ROUND((GT249),6)</f>
        <v>0</v>
      </c>
      <c r="GW249" s="2">
        <v>1</v>
      </c>
      <c r="GX249" s="2">
        <f t="shared" ref="GX249:GX262" si="222">ROUND(HC249*I249,2)</f>
        <v>0</v>
      </c>
      <c r="GY249" s="2"/>
      <c r="GZ249" s="2"/>
      <c r="HA249" s="2">
        <v>0</v>
      </c>
      <c r="HB249" s="2">
        <v>0</v>
      </c>
      <c r="HC249" s="2">
        <f t="shared" ref="HC249:HC262" si="223">GV249*GW249</f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C250">
        <f>ROW(SmtRes!A338)</f>
        <v>338</v>
      </c>
      <c r="D250">
        <f>ROW(EtalonRes!A334)</f>
        <v>334</v>
      </c>
      <c r="E250" t="s">
        <v>337</v>
      </c>
      <c r="F250" t="s">
        <v>338</v>
      </c>
      <c r="G250" t="s">
        <v>339</v>
      </c>
      <c r="H250" t="s">
        <v>286</v>
      </c>
      <c r="I250">
        <f>ROUND(6.48/100,9)</f>
        <v>6.4799999999999996E-2</v>
      </c>
      <c r="J250">
        <v>0</v>
      </c>
      <c r="K250">
        <f>ROUND(6.48/100,9)</f>
        <v>6.4799999999999996E-2</v>
      </c>
      <c r="O250">
        <f t="shared" si="186"/>
        <v>7501.47</v>
      </c>
      <c r="P250">
        <f t="shared" si="187"/>
        <v>1723.67</v>
      </c>
      <c r="Q250">
        <f t="shared" si="188"/>
        <v>245.67</v>
      </c>
      <c r="R250">
        <f t="shared" si="189"/>
        <v>91.36</v>
      </c>
      <c r="S250">
        <f t="shared" si="190"/>
        <v>5532.13</v>
      </c>
      <c r="T250">
        <f t="shared" si="191"/>
        <v>0</v>
      </c>
      <c r="U250">
        <f t="shared" si="192"/>
        <v>13.873032</v>
      </c>
      <c r="V250">
        <f t="shared" si="193"/>
        <v>0</v>
      </c>
      <c r="W250">
        <f t="shared" si="194"/>
        <v>0</v>
      </c>
      <c r="X250">
        <f t="shared" si="195"/>
        <v>4923.6000000000004</v>
      </c>
      <c r="Y250">
        <f t="shared" si="196"/>
        <v>2268.17</v>
      </c>
      <c r="AA250">
        <v>50554565</v>
      </c>
      <c r="AB250">
        <f t="shared" si="197"/>
        <v>10371.64</v>
      </c>
      <c r="AC250">
        <f t="shared" si="198"/>
        <v>7556.85</v>
      </c>
      <c r="AD250">
        <f t="shared" si="199"/>
        <v>310.5</v>
      </c>
      <c r="AE250">
        <f t="shared" si="200"/>
        <v>41.39</v>
      </c>
      <c r="AF250">
        <f t="shared" si="201"/>
        <v>2504.29</v>
      </c>
      <c r="AG250">
        <f t="shared" si="202"/>
        <v>0</v>
      </c>
      <c r="AH250">
        <f t="shared" si="203"/>
        <v>214.09</v>
      </c>
      <c r="AI250">
        <f t="shared" si="204"/>
        <v>0</v>
      </c>
      <c r="AJ250">
        <f t="shared" si="205"/>
        <v>0</v>
      </c>
      <c r="AK250">
        <v>10371.64</v>
      </c>
      <c r="AL250">
        <v>7556.85</v>
      </c>
      <c r="AM250">
        <v>310.5</v>
      </c>
      <c r="AN250">
        <v>41.39</v>
      </c>
      <c r="AO250">
        <v>2504.29</v>
      </c>
      <c r="AP250">
        <v>0</v>
      </c>
      <c r="AQ250">
        <v>214.09</v>
      </c>
      <c r="AR250">
        <v>0</v>
      </c>
      <c r="AS250">
        <v>0</v>
      </c>
      <c r="AT250">
        <v>89</v>
      </c>
      <c r="AU250">
        <v>41</v>
      </c>
      <c r="AV250">
        <v>1</v>
      </c>
      <c r="AW250">
        <v>1</v>
      </c>
      <c r="AZ250">
        <v>1</v>
      </c>
      <c r="BA250">
        <v>34.090000000000003</v>
      </c>
      <c r="BB250">
        <v>12.21</v>
      </c>
      <c r="BC250">
        <v>3.52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340</v>
      </c>
      <c r="BM250">
        <v>1150</v>
      </c>
      <c r="BN250">
        <v>0</v>
      </c>
      <c r="BO250" t="s">
        <v>338</v>
      </c>
      <c r="BP250">
        <v>1</v>
      </c>
      <c r="BQ250">
        <v>30</v>
      </c>
      <c r="BR250">
        <v>0</v>
      </c>
      <c r="BS250">
        <v>34.090000000000003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89</v>
      </c>
      <c r="CA250">
        <v>41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06"/>
        <v>7501.47</v>
      </c>
      <c r="CQ250">
        <f t="shared" si="207"/>
        <v>26600.11</v>
      </c>
      <c r="CR250">
        <f t="shared" si="208"/>
        <v>3791.21</v>
      </c>
      <c r="CS250">
        <f t="shared" si="209"/>
        <v>1410.99</v>
      </c>
      <c r="CT250">
        <f t="shared" si="210"/>
        <v>85371.25</v>
      </c>
      <c r="CU250">
        <f t="shared" si="211"/>
        <v>0</v>
      </c>
      <c r="CV250">
        <f t="shared" si="212"/>
        <v>214.09</v>
      </c>
      <c r="CW250">
        <f t="shared" si="213"/>
        <v>0</v>
      </c>
      <c r="CX250">
        <f t="shared" si="214"/>
        <v>0</v>
      </c>
      <c r="CY250">
        <f>S250*(BZ250/100)</f>
        <v>4923.5956999999999</v>
      </c>
      <c r="CZ250">
        <f>S250*(CA250/100)</f>
        <v>2268.1732999999999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120</v>
      </c>
      <c r="DO250">
        <v>84</v>
      </c>
      <c r="DP250">
        <v>1</v>
      </c>
      <c r="DQ250">
        <v>1</v>
      </c>
      <c r="DU250">
        <v>1005</v>
      </c>
      <c r="DV250" t="s">
        <v>286</v>
      </c>
      <c r="DW250" t="s">
        <v>286</v>
      </c>
      <c r="DX250">
        <v>100</v>
      </c>
      <c r="DZ250" t="s">
        <v>3</v>
      </c>
      <c r="EA250" t="s">
        <v>3</v>
      </c>
      <c r="EB250" t="s">
        <v>3</v>
      </c>
      <c r="EC250" t="s">
        <v>3</v>
      </c>
      <c r="EE250">
        <v>49574465</v>
      </c>
      <c r="EF250">
        <v>30</v>
      </c>
      <c r="EG250" t="s">
        <v>70</v>
      </c>
      <c r="EH250">
        <v>0</v>
      </c>
      <c r="EI250" t="s">
        <v>3</v>
      </c>
      <c r="EJ250">
        <v>1</v>
      </c>
      <c r="EK250">
        <v>1150</v>
      </c>
      <c r="EL250" t="s">
        <v>341</v>
      </c>
      <c r="EM250" t="s">
        <v>342</v>
      </c>
      <c r="EO250" t="s">
        <v>3</v>
      </c>
      <c r="EQ250">
        <v>0</v>
      </c>
      <c r="ER250">
        <v>10371.64</v>
      </c>
      <c r="ES250">
        <v>7556.85</v>
      </c>
      <c r="ET250">
        <v>310.5</v>
      </c>
      <c r="EU250">
        <v>41.39</v>
      </c>
      <c r="EV250">
        <v>2504.29</v>
      </c>
      <c r="EW250">
        <v>214.09</v>
      </c>
      <c r="EX250">
        <v>0</v>
      </c>
      <c r="EY250">
        <v>0</v>
      </c>
      <c r="FQ250">
        <v>0</v>
      </c>
      <c r="FR250">
        <f t="shared" si="215"/>
        <v>0</v>
      </c>
      <c r="FS250">
        <v>0</v>
      </c>
      <c r="FX250">
        <v>120</v>
      </c>
      <c r="FY250">
        <v>84</v>
      </c>
      <c r="GA250" t="s">
        <v>3</v>
      </c>
      <c r="GD250">
        <v>0</v>
      </c>
      <c r="GF250">
        <v>340568307</v>
      </c>
      <c r="GG250">
        <v>2</v>
      </c>
      <c r="GH250">
        <v>1</v>
      </c>
      <c r="GI250">
        <v>2</v>
      </c>
      <c r="GJ250">
        <v>0</v>
      </c>
      <c r="GK250">
        <f>ROUND(R250*(S12)/100,2)</f>
        <v>146.18</v>
      </c>
      <c r="GL250">
        <f t="shared" si="216"/>
        <v>0</v>
      </c>
      <c r="GM250">
        <f t="shared" si="217"/>
        <v>14839.42</v>
      </c>
      <c r="GN250">
        <f t="shared" si="218"/>
        <v>14839.42</v>
      </c>
      <c r="GO250">
        <f t="shared" si="219"/>
        <v>0</v>
      </c>
      <c r="GP250">
        <f t="shared" si="220"/>
        <v>0</v>
      </c>
      <c r="GR250">
        <v>0</v>
      </c>
      <c r="GS250">
        <v>3</v>
      </c>
      <c r="GT250">
        <v>0</v>
      </c>
      <c r="GU250" t="s">
        <v>3</v>
      </c>
      <c r="GV250">
        <f t="shared" si="221"/>
        <v>0</v>
      </c>
      <c r="GW250">
        <v>1</v>
      </c>
      <c r="GX250">
        <f t="shared" si="222"/>
        <v>0</v>
      </c>
      <c r="HA250">
        <v>0</v>
      </c>
      <c r="HB250">
        <v>0</v>
      </c>
      <c r="HC250">
        <f t="shared" si="223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55" x14ac:dyDescent="0.2">
      <c r="A251" s="2">
        <v>18</v>
      </c>
      <c r="B251" s="2">
        <v>1</v>
      </c>
      <c r="C251" s="2">
        <v>325</v>
      </c>
      <c r="D251" s="2"/>
      <c r="E251" s="2" t="s">
        <v>343</v>
      </c>
      <c r="F251" s="2" t="s">
        <v>344</v>
      </c>
      <c r="G251" s="2" t="s">
        <v>1068</v>
      </c>
      <c r="H251" s="2" t="s">
        <v>345</v>
      </c>
      <c r="I251" s="2">
        <f>I249*J251</f>
        <v>4.3415999999999988</v>
      </c>
      <c r="J251" s="2">
        <v>66.999999999999986</v>
      </c>
      <c r="K251" s="2">
        <v>67</v>
      </c>
      <c r="L251" s="2"/>
      <c r="M251" s="2"/>
      <c r="N251" s="2"/>
      <c r="O251" s="2">
        <f t="shared" si="186"/>
        <v>64.040000000000006</v>
      </c>
      <c r="P251" s="2">
        <f t="shared" si="187"/>
        <v>64.040000000000006</v>
      </c>
      <c r="Q251" s="2">
        <f t="shared" si="188"/>
        <v>0</v>
      </c>
      <c r="R251" s="2">
        <f t="shared" si="189"/>
        <v>0</v>
      </c>
      <c r="S251" s="2">
        <f t="shared" si="190"/>
        <v>0</v>
      </c>
      <c r="T251" s="2">
        <f t="shared" si="191"/>
        <v>0</v>
      </c>
      <c r="U251" s="2">
        <f t="shared" si="192"/>
        <v>0</v>
      </c>
      <c r="V251" s="2">
        <f t="shared" si="193"/>
        <v>0</v>
      </c>
      <c r="W251" s="2">
        <f t="shared" si="194"/>
        <v>0</v>
      </c>
      <c r="X251" s="2">
        <f t="shared" si="195"/>
        <v>0</v>
      </c>
      <c r="Y251" s="2">
        <f t="shared" si="196"/>
        <v>0</v>
      </c>
      <c r="Z251" s="2"/>
      <c r="AA251" s="2">
        <v>50554564</v>
      </c>
      <c r="AB251" s="2">
        <f t="shared" si="197"/>
        <v>14.75</v>
      </c>
      <c r="AC251" s="2">
        <f t="shared" si="198"/>
        <v>14.75</v>
      </c>
      <c r="AD251" s="2">
        <f t="shared" si="199"/>
        <v>0</v>
      </c>
      <c r="AE251" s="2">
        <f t="shared" si="200"/>
        <v>0</v>
      </c>
      <c r="AF251" s="2">
        <f t="shared" si="201"/>
        <v>0</v>
      </c>
      <c r="AG251" s="2">
        <f t="shared" si="202"/>
        <v>0</v>
      </c>
      <c r="AH251" s="2">
        <f t="shared" si="203"/>
        <v>0</v>
      </c>
      <c r="AI251" s="2">
        <f t="shared" si="204"/>
        <v>0</v>
      </c>
      <c r="AJ251" s="2">
        <f t="shared" si="205"/>
        <v>0</v>
      </c>
      <c r="AK251" s="2">
        <v>14.75</v>
      </c>
      <c r="AL251" s="2">
        <v>14.75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120</v>
      </c>
      <c r="AU251" s="2">
        <v>84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346</v>
      </c>
      <c r="BK251" s="2"/>
      <c r="BL251" s="2"/>
      <c r="BM251" s="2">
        <v>1150</v>
      </c>
      <c r="BN251" s="2">
        <v>0</v>
      </c>
      <c r="BO251" s="2" t="s">
        <v>3</v>
      </c>
      <c r="BP251" s="2">
        <v>0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120</v>
      </c>
      <c r="CA251" s="2">
        <v>84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206"/>
        <v>64.040000000000006</v>
      </c>
      <c r="CQ251" s="2">
        <f t="shared" si="207"/>
        <v>14.75</v>
      </c>
      <c r="CR251" s="2">
        <f t="shared" si="208"/>
        <v>0</v>
      </c>
      <c r="CS251" s="2">
        <f t="shared" si="209"/>
        <v>0</v>
      </c>
      <c r="CT251" s="2">
        <f t="shared" si="210"/>
        <v>0</v>
      </c>
      <c r="CU251" s="2">
        <f t="shared" si="211"/>
        <v>0</v>
      </c>
      <c r="CV251" s="2">
        <f t="shared" si="212"/>
        <v>0</v>
      </c>
      <c r="CW251" s="2">
        <f t="shared" si="213"/>
        <v>0</v>
      </c>
      <c r="CX251" s="2">
        <f t="shared" si="214"/>
        <v>0</v>
      </c>
      <c r="CY251" s="2">
        <f>((S251*BZ251)/100)</f>
        <v>0</v>
      </c>
      <c r="CZ251" s="2">
        <f>((S251*CA251)/100)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1003</v>
      </c>
      <c r="DV251" s="2" t="s">
        <v>345</v>
      </c>
      <c r="DW251" s="2" t="s">
        <v>345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49574465</v>
      </c>
      <c r="EF251" s="2">
        <v>30</v>
      </c>
      <c r="EG251" s="2" t="s">
        <v>70</v>
      </c>
      <c r="EH251" s="2">
        <v>0</v>
      </c>
      <c r="EI251" s="2" t="s">
        <v>3</v>
      </c>
      <c r="EJ251" s="2">
        <v>1</v>
      </c>
      <c r="EK251" s="2">
        <v>1150</v>
      </c>
      <c r="EL251" s="2" t="s">
        <v>341</v>
      </c>
      <c r="EM251" s="2" t="s">
        <v>342</v>
      </c>
      <c r="EN251" s="2"/>
      <c r="EO251" s="2" t="s">
        <v>3</v>
      </c>
      <c r="EP251" s="2"/>
      <c r="EQ251" s="2">
        <v>0</v>
      </c>
      <c r="ER251" s="2">
        <v>14.75</v>
      </c>
      <c r="ES251" s="2">
        <v>14.75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f t="shared" si="215"/>
        <v>0</v>
      </c>
      <c r="FS251" s="2">
        <v>0</v>
      </c>
      <c r="FT251" s="2"/>
      <c r="FU251" s="2"/>
      <c r="FV251" s="2"/>
      <c r="FW251" s="2"/>
      <c r="FX251" s="2">
        <v>120</v>
      </c>
      <c r="FY251" s="2">
        <v>84</v>
      </c>
      <c r="FZ251" s="2"/>
      <c r="GA251" s="2" t="s">
        <v>3</v>
      </c>
      <c r="GB251" s="2"/>
      <c r="GC251" s="2"/>
      <c r="GD251" s="2">
        <v>0</v>
      </c>
      <c r="GE251" s="2"/>
      <c r="GF251" s="2">
        <v>460121743</v>
      </c>
      <c r="GG251" s="2">
        <v>2</v>
      </c>
      <c r="GH251" s="2">
        <v>1</v>
      </c>
      <c r="GI251" s="2">
        <v>-2</v>
      </c>
      <c r="GJ251" s="2">
        <v>0</v>
      </c>
      <c r="GK251" s="2">
        <f>ROUND(R251*(R12)/100,2)</f>
        <v>0</v>
      </c>
      <c r="GL251" s="2">
        <f t="shared" si="216"/>
        <v>0</v>
      </c>
      <c r="GM251" s="2">
        <f t="shared" si="217"/>
        <v>64.040000000000006</v>
      </c>
      <c r="GN251" s="2">
        <f t="shared" si="218"/>
        <v>64.040000000000006</v>
      </c>
      <c r="GO251" s="2">
        <f t="shared" si="219"/>
        <v>0</v>
      </c>
      <c r="GP251" s="2">
        <f t="shared" si="220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221"/>
        <v>0</v>
      </c>
      <c r="GW251" s="2">
        <v>1</v>
      </c>
      <c r="GX251" s="2">
        <f t="shared" si="222"/>
        <v>0</v>
      </c>
      <c r="GY251" s="2"/>
      <c r="GZ251" s="2"/>
      <c r="HA251" s="2">
        <v>0</v>
      </c>
      <c r="HB251" s="2">
        <v>0</v>
      </c>
      <c r="HC251" s="2">
        <f t="shared" si="223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18</v>
      </c>
      <c r="B252">
        <v>1</v>
      </c>
      <c r="C252">
        <v>335</v>
      </c>
      <c r="E252" t="s">
        <v>343</v>
      </c>
      <c r="F252" t="s">
        <v>344</v>
      </c>
      <c r="G252" t="s">
        <v>1068</v>
      </c>
      <c r="H252" t="s">
        <v>345</v>
      </c>
      <c r="I252">
        <f>I250*J252</f>
        <v>4.3415999999999988</v>
      </c>
      <c r="J252">
        <v>66.999999999999986</v>
      </c>
      <c r="K252">
        <v>67</v>
      </c>
      <c r="O252">
        <f t="shared" si="186"/>
        <v>99.9</v>
      </c>
      <c r="P252">
        <f t="shared" si="187"/>
        <v>99.9</v>
      </c>
      <c r="Q252">
        <f t="shared" si="188"/>
        <v>0</v>
      </c>
      <c r="R252">
        <f t="shared" si="189"/>
        <v>0</v>
      </c>
      <c r="S252">
        <f t="shared" si="190"/>
        <v>0</v>
      </c>
      <c r="T252">
        <f t="shared" si="191"/>
        <v>0</v>
      </c>
      <c r="U252">
        <f t="shared" si="192"/>
        <v>0</v>
      </c>
      <c r="V252">
        <f t="shared" si="193"/>
        <v>0</v>
      </c>
      <c r="W252">
        <f t="shared" si="194"/>
        <v>0</v>
      </c>
      <c r="X252">
        <f t="shared" si="195"/>
        <v>0</v>
      </c>
      <c r="Y252">
        <f t="shared" si="196"/>
        <v>0</v>
      </c>
      <c r="AA252">
        <v>50554565</v>
      </c>
      <c r="AB252">
        <f t="shared" si="197"/>
        <v>14.75</v>
      </c>
      <c r="AC252">
        <f t="shared" si="198"/>
        <v>14.75</v>
      </c>
      <c r="AD252">
        <f t="shared" si="199"/>
        <v>0</v>
      </c>
      <c r="AE252">
        <f t="shared" si="200"/>
        <v>0</v>
      </c>
      <c r="AF252">
        <f t="shared" si="201"/>
        <v>0</v>
      </c>
      <c r="AG252">
        <f t="shared" si="202"/>
        <v>0</v>
      </c>
      <c r="AH252">
        <f t="shared" si="203"/>
        <v>0</v>
      </c>
      <c r="AI252">
        <f t="shared" si="204"/>
        <v>0</v>
      </c>
      <c r="AJ252">
        <f t="shared" si="205"/>
        <v>0</v>
      </c>
      <c r="AK252">
        <v>14.75</v>
      </c>
      <c r="AL252">
        <v>14.75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1.56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346</v>
      </c>
      <c r="BM252">
        <v>1150</v>
      </c>
      <c r="BN252">
        <v>0</v>
      </c>
      <c r="BO252" t="s">
        <v>344</v>
      </c>
      <c r="BP252">
        <v>1</v>
      </c>
      <c r="BQ252">
        <v>30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06"/>
        <v>99.9</v>
      </c>
      <c r="CQ252">
        <f t="shared" si="207"/>
        <v>23.01</v>
      </c>
      <c r="CR252">
        <f t="shared" si="208"/>
        <v>0</v>
      </c>
      <c r="CS252">
        <f t="shared" si="209"/>
        <v>0</v>
      </c>
      <c r="CT252">
        <f t="shared" si="210"/>
        <v>0</v>
      </c>
      <c r="CU252">
        <f t="shared" si="211"/>
        <v>0</v>
      </c>
      <c r="CV252">
        <f t="shared" si="212"/>
        <v>0</v>
      </c>
      <c r="CW252">
        <f t="shared" si="213"/>
        <v>0</v>
      </c>
      <c r="CX252">
        <f t="shared" si="214"/>
        <v>0</v>
      </c>
      <c r="CY252">
        <f>S252*(BZ252/100)</f>
        <v>0</v>
      </c>
      <c r="CZ252">
        <f>S252*(CA252/100)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120</v>
      </c>
      <c r="DO252">
        <v>84</v>
      </c>
      <c r="DP252">
        <v>1</v>
      </c>
      <c r="DQ252">
        <v>1</v>
      </c>
      <c r="DU252">
        <v>1003</v>
      </c>
      <c r="DV252" t="s">
        <v>345</v>
      </c>
      <c r="DW252" t="s">
        <v>345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49574465</v>
      </c>
      <c r="EF252">
        <v>30</v>
      </c>
      <c r="EG252" t="s">
        <v>70</v>
      </c>
      <c r="EH252">
        <v>0</v>
      </c>
      <c r="EI252" t="s">
        <v>3</v>
      </c>
      <c r="EJ252">
        <v>1</v>
      </c>
      <c r="EK252">
        <v>1150</v>
      </c>
      <c r="EL252" t="s">
        <v>341</v>
      </c>
      <c r="EM252" t="s">
        <v>342</v>
      </c>
      <c r="EO252" t="s">
        <v>3</v>
      </c>
      <c r="EQ252">
        <v>0</v>
      </c>
      <c r="ER252">
        <v>14.75</v>
      </c>
      <c r="ES252">
        <v>14.75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f t="shared" si="215"/>
        <v>0</v>
      </c>
      <c r="FS252">
        <v>0</v>
      </c>
      <c r="FX252">
        <v>120</v>
      </c>
      <c r="FY252">
        <v>84</v>
      </c>
      <c r="GA252" t="s">
        <v>3</v>
      </c>
      <c r="GD252">
        <v>0</v>
      </c>
      <c r="GF252">
        <v>460121743</v>
      </c>
      <c r="GG252">
        <v>2</v>
      </c>
      <c r="GH252">
        <v>1</v>
      </c>
      <c r="GI252">
        <v>2</v>
      </c>
      <c r="GJ252">
        <v>0</v>
      </c>
      <c r="GK252">
        <f>ROUND(R252*(S12)/100,2)</f>
        <v>0</v>
      </c>
      <c r="GL252">
        <f t="shared" si="216"/>
        <v>0</v>
      </c>
      <c r="GM252">
        <f t="shared" si="217"/>
        <v>99.9</v>
      </c>
      <c r="GN252">
        <f t="shared" si="218"/>
        <v>99.9</v>
      </c>
      <c r="GO252">
        <f t="shared" si="219"/>
        <v>0</v>
      </c>
      <c r="GP252">
        <f t="shared" si="220"/>
        <v>0</v>
      </c>
      <c r="GR252">
        <v>0</v>
      </c>
      <c r="GS252">
        <v>3</v>
      </c>
      <c r="GT252">
        <v>0</v>
      </c>
      <c r="GU252" t="s">
        <v>3</v>
      </c>
      <c r="GV252">
        <f t="shared" si="221"/>
        <v>0</v>
      </c>
      <c r="GW252">
        <v>1</v>
      </c>
      <c r="GX252">
        <f t="shared" si="222"/>
        <v>0</v>
      </c>
      <c r="HA252">
        <v>0</v>
      </c>
      <c r="HB252">
        <v>0</v>
      </c>
      <c r="HC252">
        <f t="shared" si="223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55" x14ac:dyDescent="0.2">
      <c r="A253" s="2">
        <v>18</v>
      </c>
      <c r="B253" s="2">
        <v>1</v>
      </c>
      <c r="C253" s="2">
        <v>328</v>
      </c>
      <c r="D253" s="2"/>
      <c r="E253" s="2" t="s">
        <v>347</v>
      </c>
      <c r="F253" s="2" t="s">
        <v>348</v>
      </c>
      <c r="G253" s="2" t="s">
        <v>349</v>
      </c>
      <c r="H253" s="2" t="s">
        <v>209</v>
      </c>
      <c r="I253" s="2">
        <f>I249*J253</f>
        <v>6.4799999999999986</v>
      </c>
      <c r="J253" s="2">
        <v>99.999999999999986</v>
      </c>
      <c r="K253" s="2">
        <v>100</v>
      </c>
      <c r="L253" s="2"/>
      <c r="M253" s="2"/>
      <c r="N253" s="2"/>
      <c r="O253" s="2">
        <f t="shared" si="186"/>
        <v>15351.57</v>
      </c>
      <c r="P253" s="2">
        <f t="shared" si="187"/>
        <v>15351.57</v>
      </c>
      <c r="Q253" s="2">
        <f t="shared" si="188"/>
        <v>0</v>
      </c>
      <c r="R253" s="2">
        <f t="shared" si="189"/>
        <v>0</v>
      </c>
      <c r="S253" s="2">
        <f t="shared" si="190"/>
        <v>0</v>
      </c>
      <c r="T253" s="2">
        <f t="shared" si="191"/>
        <v>0</v>
      </c>
      <c r="U253" s="2">
        <f t="shared" si="192"/>
        <v>0</v>
      </c>
      <c r="V253" s="2">
        <f t="shared" si="193"/>
        <v>0</v>
      </c>
      <c r="W253" s="2">
        <f t="shared" si="194"/>
        <v>0</v>
      </c>
      <c r="X253" s="2">
        <f t="shared" si="195"/>
        <v>0</v>
      </c>
      <c r="Y253" s="2">
        <f t="shared" si="196"/>
        <v>0</v>
      </c>
      <c r="Z253" s="2"/>
      <c r="AA253" s="2">
        <v>50554564</v>
      </c>
      <c r="AB253" s="2">
        <f t="shared" si="197"/>
        <v>2369.0700000000002</v>
      </c>
      <c r="AC253" s="2">
        <f t="shared" si="198"/>
        <v>2369.0700000000002</v>
      </c>
      <c r="AD253" s="2">
        <f t="shared" si="199"/>
        <v>0</v>
      </c>
      <c r="AE253" s="2">
        <f t="shared" si="200"/>
        <v>0</v>
      </c>
      <c r="AF253" s="2">
        <f t="shared" si="201"/>
        <v>0</v>
      </c>
      <c r="AG253" s="2">
        <f t="shared" si="202"/>
        <v>0</v>
      </c>
      <c r="AH253" s="2">
        <f t="shared" si="203"/>
        <v>0</v>
      </c>
      <c r="AI253" s="2">
        <f t="shared" si="204"/>
        <v>0</v>
      </c>
      <c r="AJ253" s="2">
        <f t="shared" si="205"/>
        <v>0</v>
      </c>
      <c r="AK253" s="2">
        <v>2369.0700000000002</v>
      </c>
      <c r="AL253" s="2">
        <v>2369.0700000000002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120</v>
      </c>
      <c r="AU253" s="2">
        <v>84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350</v>
      </c>
      <c r="BK253" s="2"/>
      <c r="BL253" s="2"/>
      <c r="BM253" s="2">
        <v>1150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120</v>
      </c>
      <c r="CA253" s="2">
        <v>84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206"/>
        <v>15351.57</v>
      </c>
      <c r="CQ253" s="2">
        <f t="shared" si="207"/>
        <v>2369.0700000000002</v>
      </c>
      <c r="CR253" s="2">
        <f t="shared" si="208"/>
        <v>0</v>
      </c>
      <c r="CS253" s="2">
        <f t="shared" si="209"/>
        <v>0</v>
      </c>
      <c r="CT253" s="2">
        <f t="shared" si="210"/>
        <v>0</v>
      </c>
      <c r="CU253" s="2">
        <f t="shared" si="211"/>
        <v>0</v>
      </c>
      <c r="CV253" s="2">
        <f t="shared" si="212"/>
        <v>0</v>
      </c>
      <c r="CW253" s="2">
        <f t="shared" si="213"/>
        <v>0</v>
      </c>
      <c r="CX253" s="2">
        <f t="shared" si="214"/>
        <v>0</v>
      </c>
      <c r="CY253" s="2">
        <f>((S253*BZ253)/100)</f>
        <v>0</v>
      </c>
      <c r="CZ253" s="2">
        <f>((S253*CA253)/100)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1005</v>
      </c>
      <c r="DV253" s="2" t="s">
        <v>209</v>
      </c>
      <c r="DW253" s="2" t="s">
        <v>209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49574465</v>
      </c>
      <c r="EF253" s="2">
        <v>30</v>
      </c>
      <c r="EG253" s="2" t="s">
        <v>70</v>
      </c>
      <c r="EH253" s="2">
        <v>0</v>
      </c>
      <c r="EI253" s="2" t="s">
        <v>3</v>
      </c>
      <c r="EJ253" s="2">
        <v>1</v>
      </c>
      <c r="EK253" s="2">
        <v>1150</v>
      </c>
      <c r="EL253" s="2" t="s">
        <v>341</v>
      </c>
      <c r="EM253" s="2" t="s">
        <v>342</v>
      </c>
      <c r="EN253" s="2"/>
      <c r="EO253" s="2" t="s">
        <v>3</v>
      </c>
      <c r="EP253" s="2"/>
      <c r="EQ253" s="2">
        <v>0</v>
      </c>
      <c r="ER253" s="2">
        <v>2369.0700000000002</v>
      </c>
      <c r="ES253" s="2">
        <v>2369.0700000000002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f t="shared" si="215"/>
        <v>0</v>
      </c>
      <c r="FS253" s="2">
        <v>0</v>
      </c>
      <c r="FT253" s="2"/>
      <c r="FU253" s="2"/>
      <c r="FV253" s="2"/>
      <c r="FW253" s="2"/>
      <c r="FX253" s="2">
        <v>120</v>
      </c>
      <c r="FY253" s="2">
        <v>84</v>
      </c>
      <c r="FZ253" s="2"/>
      <c r="GA253" s="2" t="s">
        <v>3</v>
      </c>
      <c r="GB253" s="2"/>
      <c r="GC253" s="2"/>
      <c r="GD253" s="2">
        <v>0</v>
      </c>
      <c r="GE253" s="2"/>
      <c r="GF253" s="2">
        <v>-869619359</v>
      </c>
      <c r="GG253" s="2">
        <v>2</v>
      </c>
      <c r="GH253" s="2">
        <v>1</v>
      </c>
      <c r="GI253" s="2">
        <v>-2</v>
      </c>
      <c r="GJ253" s="2">
        <v>0</v>
      </c>
      <c r="GK253" s="2">
        <f>ROUND(R253*(R12)/100,2)</f>
        <v>0</v>
      </c>
      <c r="GL253" s="2">
        <f t="shared" si="216"/>
        <v>0</v>
      </c>
      <c r="GM253" s="2">
        <f t="shared" si="217"/>
        <v>15351.57</v>
      </c>
      <c r="GN253" s="2">
        <f t="shared" si="218"/>
        <v>15351.57</v>
      </c>
      <c r="GO253" s="2">
        <f t="shared" si="219"/>
        <v>0</v>
      </c>
      <c r="GP253" s="2">
        <f t="shared" si="220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221"/>
        <v>0</v>
      </c>
      <c r="GW253" s="2">
        <v>1</v>
      </c>
      <c r="GX253" s="2">
        <f t="shared" si="222"/>
        <v>0</v>
      </c>
      <c r="GY253" s="2"/>
      <c r="GZ253" s="2"/>
      <c r="HA253" s="2">
        <v>0</v>
      </c>
      <c r="HB253" s="2">
        <v>0</v>
      </c>
      <c r="HC253" s="2">
        <f t="shared" si="223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C254">
        <v>338</v>
      </c>
      <c r="E254" t="s">
        <v>347</v>
      </c>
      <c r="F254" t="s">
        <v>348</v>
      </c>
      <c r="G254" t="s">
        <v>349</v>
      </c>
      <c r="H254" t="s">
        <v>209</v>
      </c>
      <c r="I254">
        <f>I250*J254</f>
        <v>6.4799999999999986</v>
      </c>
      <c r="J254">
        <v>99.999999999999986</v>
      </c>
      <c r="K254">
        <v>100</v>
      </c>
      <c r="O254">
        <f t="shared" si="186"/>
        <v>109763.73</v>
      </c>
      <c r="P254">
        <f t="shared" si="187"/>
        <v>109763.73</v>
      </c>
      <c r="Q254">
        <f t="shared" si="188"/>
        <v>0</v>
      </c>
      <c r="R254">
        <f t="shared" si="189"/>
        <v>0</v>
      </c>
      <c r="S254">
        <f t="shared" si="190"/>
        <v>0</v>
      </c>
      <c r="T254">
        <f t="shared" si="191"/>
        <v>0</v>
      </c>
      <c r="U254">
        <f t="shared" si="192"/>
        <v>0</v>
      </c>
      <c r="V254">
        <f t="shared" si="193"/>
        <v>0</v>
      </c>
      <c r="W254">
        <f t="shared" si="194"/>
        <v>0</v>
      </c>
      <c r="X254">
        <f t="shared" si="195"/>
        <v>0</v>
      </c>
      <c r="Y254">
        <f t="shared" si="196"/>
        <v>0</v>
      </c>
      <c r="AA254">
        <v>50554565</v>
      </c>
      <c r="AB254">
        <f t="shared" si="197"/>
        <v>2369.0700000000002</v>
      </c>
      <c r="AC254">
        <f t="shared" si="198"/>
        <v>2369.0700000000002</v>
      </c>
      <c r="AD254">
        <f t="shared" si="199"/>
        <v>0</v>
      </c>
      <c r="AE254">
        <f t="shared" si="200"/>
        <v>0</v>
      </c>
      <c r="AF254">
        <f t="shared" si="201"/>
        <v>0</v>
      </c>
      <c r="AG254">
        <f t="shared" si="202"/>
        <v>0</v>
      </c>
      <c r="AH254">
        <f t="shared" si="203"/>
        <v>0</v>
      </c>
      <c r="AI254">
        <f t="shared" si="204"/>
        <v>0</v>
      </c>
      <c r="AJ254">
        <f t="shared" si="205"/>
        <v>0</v>
      </c>
      <c r="AK254">
        <v>2369.0700000000002</v>
      </c>
      <c r="AL254">
        <v>2369.0700000000002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7.15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350</v>
      </c>
      <c r="BM254">
        <v>1150</v>
      </c>
      <c r="BN254">
        <v>0</v>
      </c>
      <c r="BO254" t="s">
        <v>348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06"/>
        <v>109763.73</v>
      </c>
      <c r="CQ254">
        <f t="shared" si="207"/>
        <v>16938.849999999999</v>
      </c>
      <c r="CR254">
        <f t="shared" si="208"/>
        <v>0</v>
      </c>
      <c r="CS254">
        <f t="shared" si="209"/>
        <v>0</v>
      </c>
      <c r="CT254">
        <f t="shared" si="210"/>
        <v>0</v>
      </c>
      <c r="CU254">
        <f t="shared" si="211"/>
        <v>0</v>
      </c>
      <c r="CV254">
        <f t="shared" si="212"/>
        <v>0</v>
      </c>
      <c r="CW254">
        <f t="shared" si="213"/>
        <v>0</v>
      </c>
      <c r="CX254">
        <f t="shared" si="214"/>
        <v>0</v>
      </c>
      <c r="CY254">
        <f>S254*(BZ254/100)</f>
        <v>0</v>
      </c>
      <c r="CZ254">
        <f>S254*(CA254/100)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120</v>
      </c>
      <c r="DO254">
        <v>84</v>
      </c>
      <c r="DP254">
        <v>1</v>
      </c>
      <c r="DQ254">
        <v>1</v>
      </c>
      <c r="DU254">
        <v>1005</v>
      </c>
      <c r="DV254" t="s">
        <v>209</v>
      </c>
      <c r="DW254" t="s">
        <v>209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49574465</v>
      </c>
      <c r="EF254">
        <v>30</v>
      </c>
      <c r="EG254" t="s">
        <v>70</v>
      </c>
      <c r="EH254">
        <v>0</v>
      </c>
      <c r="EI254" t="s">
        <v>3</v>
      </c>
      <c r="EJ254">
        <v>1</v>
      </c>
      <c r="EK254">
        <v>1150</v>
      </c>
      <c r="EL254" t="s">
        <v>341</v>
      </c>
      <c r="EM254" t="s">
        <v>342</v>
      </c>
      <c r="EO254" t="s">
        <v>3</v>
      </c>
      <c r="EQ254">
        <v>0</v>
      </c>
      <c r="ER254">
        <v>2369.0700000000002</v>
      </c>
      <c r="ES254">
        <v>2369.0700000000002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f t="shared" si="215"/>
        <v>0</v>
      </c>
      <c r="FS254">
        <v>0</v>
      </c>
      <c r="FX254">
        <v>120</v>
      </c>
      <c r="FY254">
        <v>84</v>
      </c>
      <c r="GA254" t="s">
        <v>3</v>
      </c>
      <c r="GD254">
        <v>0</v>
      </c>
      <c r="GF254">
        <v>-869619359</v>
      </c>
      <c r="GG254">
        <v>2</v>
      </c>
      <c r="GH254">
        <v>1</v>
      </c>
      <c r="GI254">
        <v>2</v>
      </c>
      <c r="GJ254">
        <v>0</v>
      </c>
      <c r="GK254">
        <f>ROUND(R254*(S12)/100,2)</f>
        <v>0</v>
      </c>
      <c r="GL254">
        <f t="shared" si="216"/>
        <v>0</v>
      </c>
      <c r="GM254">
        <f t="shared" si="217"/>
        <v>109763.73</v>
      </c>
      <c r="GN254">
        <f t="shared" si="218"/>
        <v>109763.73</v>
      </c>
      <c r="GO254">
        <f t="shared" si="219"/>
        <v>0</v>
      </c>
      <c r="GP254">
        <f t="shared" si="220"/>
        <v>0</v>
      </c>
      <c r="GR254">
        <v>0</v>
      </c>
      <c r="GS254">
        <v>3</v>
      </c>
      <c r="GT254">
        <v>0</v>
      </c>
      <c r="GU254" t="s">
        <v>3</v>
      </c>
      <c r="GV254">
        <f t="shared" si="221"/>
        <v>0</v>
      </c>
      <c r="GW254">
        <v>1</v>
      </c>
      <c r="GX254">
        <f t="shared" si="222"/>
        <v>0</v>
      </c>
      <c r="HA254">
        <v>0</v>
      </c>
      <c r="HB254">
        <v>0</v>
      </c>
      <c r="HC254">
        <f t="shared" si="223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55" x14ac:dyDescent="0.2">
      <c r="A255" s="2">
        <v>18</v>
      </c>
      <c r="B255" s="2">
        <v>1</v>
      </c>
      <c r="C255" s="2">
        <v>326</v>
      </c>
      <c r="D255" s="2"/>
      <c r="E255" s="2" t="s">
        <v>351</v>
      </c>
      <c r="F255" s="2" t="s">
        <v>352</v>
      </c>
      <c r="G255" s="2" t="s">
        <v>353</v>
      </c>
      <c r="H255" s="2" t="s">
        <v>345</v>
      </c>
      <c r="I255" s="2">
        <f>I249*J255</f>
        <v>17.560799999999997</v>
      </c>
      <c r="J255" s="2">
        <v>270.99999999999994</v>
      </c>
      <c r="K255" s="2">
        <v>271</v>
      </c>
      <c r="L255" s="2"/>
      <c r="M255" s="2"/>
      <c r="N255" s="2"/>
      <c r="O255" s="2">
        <f t="shared" si="186"/>
        <v>281.14999999999998</v>
      </c>
      <c r="P255" s="2">
        <f t="shared" si="187"/>
        <v>281.14999999999998</v>
      </c>
      <c r="Q255" s="2">
        <f t="shared" si="188"/>
        <v>0</v>
      </c>
      <c r="R255" s="2">
        <f t="shared" si="189"/>
        <v>0</v>
      </c>
      <c r="S255" s="2">
        <f t="shared" si="190"/>
        <v>0</v>
      </c>
      <c r="T255" s="2">
        <f t="shared" si="191"/>
        <v>0</v>
      </c>
      <c r="U255" s="2">
        <f t="shared" si="192"/>
        <v>0</v>
      </c>
      <c r="V255" s="2">
        <f t="shared" si="193"/>
        <v>0</v>
      </c>
      <c r="W255" s="2">
        <f t="shared" si="194"/>
        <v>0</v>
      </c>
      <c r="X255" s="2">
        <f t="shared" si="195"/>
        <v>0</v>
      </c>
      <c r="Y255" s="2">
        <f t="shared" si="196"/>
        <v>0</v>
      </c>
      <c r="Z255" s="2"/>
      <c r="AA255" s="2">
        <v>50554564</v>
      </c>
      <c r="AB255" s="2">
        <f t="shared" si="197"/>
        <v>16.010000000000002</v>
      </c>
      <c r="AC255" s="2">
        <f t="shared" si="198"/>
        <v>16.010000000000002</v>
      </c>
      <c r="AD255" s="2">
        <f t="shared" si="199"/>
        <v>0</v>
      </c>
      <c r="AE255" s="2">
        <f t="shared" si="200"/>
        <v>0</v>
      </c>
      <c r="AF255" s="2">
        <f t="shared" si="201"/>
        <v>0</v>
      </c>
      <c r="AG255" s="2">
        <f t="shared" si="202"/>
        <v>0</v>
      </c>
      <c r="AH255" s="2">
        <f t="shared" si="203"/>
        <v>0</v>
      </c>
      <c r="AI255" s="2">
        <f t="shared" si="204"/>
        <v>0</v>
      </c>
      <c r="AJ255" s="2">
        <f t="shared" si="205"/>
        <v>0</v>
      </c>
      <c r="AK255" s="2">
        <v>16.010000000000002</v>
      </c>
      <c r="AL255" s="2">
        <v>16.010000000000002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120</v>
      </c>
      <c r="AU255" s="2">
        <v>84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354</v>
      </c>
      <c r="BK255" s="2"/>
      <c r="BL255" s="2"/>
      <c r="BM255" s="2">
        <v>1150</v>
      </c>
      <c r="BN255" s="2">
        <v>0</v>
      </c>
      <c r="BO255" s="2" t="s">
        <v>3</v>
      </c>
      <c r="BP255" s="2">
        <v>0</v>
      </c>
      <c r="BQ255" s="2">
        <v>30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120</v>
      </c>
      <c r="CA255" s="2">
        <v>84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06"/>
        <v>281.14999999999998</v>
      </c>
      <c r="CQ255" s="2">
        <f t="shared" si="207"/>
        <v>16.010000000000002</v>
      </c>
      <c r="CR255" s="2">
        <f t="shared" si="208"/>
        <v>0</v>
      </c>
      <c r="CS255" s="2">
        <f t="shared" si="209"/>
        <v>0</v>
      </c>
      <c r="CT255" s="2">
        <f t="shared" si="210"/>
        <v>0</v>
      </c>
      <c r="CU255" s="2">
        <f t="shared" si="211"/>
        <v>0</v>
      </c>
      <c r="CV255" s="2">
        <f t="shared" si="212"/>
        <v>0</v>
      </c>
      <c r="CW255" s="2">
        <f t="shared" si="213"/>
        <v>0</v>
      </c>
      <c r="CX255" s="2">
        <f t="shared" si="214"/>
        <v>0</v>
      </c>
      <c r="CY255" s="2">
        <f>((S255*BZ255)/100)</f>
        <v>0</v>
      </c>
      <c r="CZ255" s="2">
        <f>((S255*CA255)/100)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1003</v>
      </c>
      <c r="DV255" s="2" t="s">
        <v>345</v>
      </c>
      <c r="DW255" s="2" t="s">
        <v>345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49574465</v>
      </c>
      <c r="EF255" s="2">
        <v>30</v>
      </c>
      <c r="EG255" s="2" t="s">
        <v>70</v>
      </c>
      <c r="EH255" s="2">
        <v>0</v>
      </c>
      <c r="EI255" s="2" t="s">
        <v>3</v>
      </c>
      <c r="EJ255" s="2">
        <v>1</v>
      </c>
      <c r="EK255" s="2">
        <v>1150</v>
      </c>
      <c r="EL255" s="2" t="s">
        <v>341</v>
      </c>
      <c r="EM255" s="2" t="s">
        <v>342</v>
      </c>
      <c r="EN255" s="2"/>
      <c r="EO255" s="2" t="s">
        <v>3</v>
      </c>
      <c r="EP255" s="2"/>
      <c r="EQ255" s="2">
        <v>0</v>
      </c>
      <c r="ER255" s="2">
        <v>16.010000000000002</v>
      </c>
      <c r="ES255" s="2">
        <v>16.010000000000002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f t="shared" si="215"/>
        <v>0</v>
      </c>
      <c r="FS255" s="2">
        <v>0</v>
      </c>
      <c r="FT255" s="2"/>
      <c r="FU255" s="2"/>
      <c r="FV255" s="2"/>
      <c r="FW255" s="2"/>
      <c r="FX255" s="2">
        <v>120</v>
      </c>
      <c r="FY255" s="2">
        <v>84</v>
      </c>
      <c r="FZ255" s="2"/>
      <c r="GA255" s="2" t="s">
        <v>3</v>
      </c>
      <c r="GB255" s="2"/>
      <c r="GC255" s="2"/>
      <c r="GD255" s="2">
        <v>0</v>
      </c>
      <c r="GE255" s="2"/>
      <c r="GF255" s="2">
        <v>-1941096413</v>
      </c>
      <c r="GG255" s="2">
        <v>2</v>
      </c>
      <c r="GH255" s="2">
        <v>1</v>
      </c>
      <c r="GI255" s="2">
        <v>-2</v>
      </c>
      <c r="GJ255" s="2">
        <v>0</v>
      </c>
      <c r="GK255" s="2">
        <f>ROUND(R255*(R12)/100,2)</f>
        <v>0</v>
      </c>
      <c r="GL255" s="2">
        <f t="shared" si="216"/>
        <v>0</v>
      </c>
      <c r="GM255" s="2">
        <f t="shared" si="217"/>
        <v>281.14999999999998</v>
      </c>
      <c r="GN255" s="2">
        <f t="shared" si="218"/>
        <v>281.14999999999998</v>
      </c>
      <c r="GO255" s="2">
        <f t="shared" si="219"/>
        <v>0</v>
      </c>
      <c r="GP255" s="2">
        <f t="shared" si="220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21"/>
        <v>0</v>
      </c>
      <c r="GW255" s="2">
        <v>1</v>
      </c>
      <c r="GX255" s="2">
        <f t="shared" si="222"/>
        <v>0</v>
      </c>
      <c r="GY255" s="2"/>
      <c r="GZ255" s="2"/>
      <c r="HA255" s="2">
        <v>0</v>
      </c>
      <c r="HB255" s="2">
        <v>0</v>
      </c>
      <c r="HC255" s="2">
        <f t="shared" si="223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18</v>
      </c>
      <c r="B256">
        <v>1</v>
      </c>
      <c r="C256">
        <v>336</v>
      </c>
      <c r="E256" t="s">
        <v>351</v>
      </c>
      <c r="F256" t="s">
        <v>352</v>
      </c>
      <c r="G256" t="s">
        <v>353</v>
      </c>
      <c r="H256" t="s">
        <v>345</v>
      </c>
      <c r="I256">
        <f>I250*J256</f>
        <v>17.560799999999997</v>
      </c>
      <c r="J256">
        <v>270.99999999999994</v>
      </c>
      <c r="K256">
        <v>271</v>
      </c>
      <c r="O256">
        <f t="shared" si="186"/>
        <v>320.51</v>
      </c>
      <c r="P256">
        <f t="shared" si="187"/>
        <v>320.51</v>
      </c>
      <c r="Q256">
        <f t="shared" si="188"/>
        <v>0</v>
      </c>
      <c r="R256">
        <f t="shared" si="189"/>
        <v>0</v>
      </c>
      <c r="S256">
        <f t="shared" si="190"/>
        <v>0</v>
      </c>
      <c r="T256">
        <f t="shared" si="191"/>
        <v>0</v>
      </c>
      <c r="U256">
        <f t="shared" si="192"/>
        <v>0</v>
      </c>
      <c r="V256">
        <f t="shared" si="193"/>
        <v>0</v>
      </c>
      <c r="W256">
        <f t="shared" si="194"/>
        <v>0</v>
      </c>
      <c r="X256">
        <f t="shared" si="195"/>
        <v>0</v>
      </c>
      <c r="Y256">
        <f t="shared" si="196"/>
        <v>0</v>
      </c>
      <c r="AA256">
        <v>50554565</v>
      </c>
      <c r="AB256">
        <f t="shared" si="197"/>
        <v>16.010000000000002</v>
      </c>
      <c r="AC256">
        <f t="shared" si="198"/>
        <v>16.010000000000002</v>
      </c>
      <c r="AD256">
        <f t="shared" si="199"/>
        <v>0</v>
      </c>
      <c r="AE256">
        <f t="shared" si="200"/>
        <v>0</v>
      </c>
      <c r="AF256">
        <f t="shared" si="201"/>
        <v>0</v>
      </c>
      <c r="AG256">
        <f t="shared" si="202"/>
        <v>0</v>
      </c>
      <c r="AH256">
        <f t="shared" si="203"/>
        <v>0</v>
      </c>
      <c r="AI256">
        <f t="shared" si="204"/>
        <v>0</v>
      </c>
      <c r="AJ256">
        <f t="shared" si="205"/>
        <v>0</v>
      </c>
      <c r="AK256">
        <v>16.010000000000002</v>
      </c>
      <c r="AL256">
        <v>16.010000000000002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1.1399999999999999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354</v>
      </c>
      <c r="BM256">
        <v>1150</v>
      </c>
      <c r="BN256">
        <v>0</v>
      </c>
      <c r="BO256" t="s">
        <v>352</v>
      </c>
      <c r="BP256">
        <v>1</v>
      </c>
      <c r="BQ256">
        <v>30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06"/>
        <v>320.51</v>
      </c>
      <c r="CQ256">
        <f t="shared" si="207"/>
        <v>18.25</v>
      </c>
      <c r="CR256">
        <f t="shared" si="208"/>
        <v>0</v>
      </c>
      <c r="CS256">
        <f t="shared" si="209"/>
        <v>0</v>
      </c>
      <c r="CT256">
        <f t="shared" si="210"/>
        <v>0</v>
      </c>
      <c r="CU256">
        <f t="shared" si="211"/>
        <v>0</v>
      </c>
      <c r="CV256">
        <f t="shared" si="212"/>
        <v>0</v>
      </c>
      <c r="CW256">
        <f t="shared" si="213"/>
        <v>0</v>
      </c>
      <c r="CX256">
        <f t="shared" si="214"/>
        <v>0</v>
      </c>
      <c r="CY256">
        <f>S256*(BZ256/100)</f>
        <v>0</v>
      </c>
      <c r="CZ256">
        <f>S256*(CA256/100)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120</v>
      </c>
      <c r="DO256">
        <v>84</v>
      </c>
      <c r="DP256">
        <v>1</v>
      </c>
      <c r="DQ256">
        <v>1</v>
      </c>
      <c r="DU256">
        <v>1003</v>
      </c>
      <c r="DV256" t="s">
        <v>345</v>
      </c>
      <c r="DW256" t="s">
        <v>345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49574465</v>
      </c>
      <c r="EF256">
        <v>30</v>
      </c>
      <c r="EG256" t="s">
        <v>70</v>
      </c>
      <c r="EH256">
        <v>0</v>
      </c>
      <c r="EI256" t="s">
        <v>3</v>
      </c>
      <c r="EJ256">
        <v>1</v>
      </c>
      <c r="EK256">
        <v>1150</v>
      </c>
      <c r="EL256" t="s">
        <v>341</v>
      </c>
      <c r="EM256" t="s">
        <v>342</v>
      </c>
      <c r="EO256" t="s">
        <v>3</v>
      </c>
      <c r="EQ256">
        <v>0</v>
      </c>
      <c r="ER256">
        <v>16.010000000000002</v>
      </c>
      <c r="ES256">
        <v>16.010000000000002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f t="shared" si="215"/>
        <v>0</v>
      </c>
      <c r="FS256">
        <v>0</v>
      </c>
      <c r="FX256">
        <v>120</v>
      </c>
      <c r="FY256">
        <v>84</v>
      </c>
      <c r="GA256" t="s">
        <v>3</v>
      </c>
      <c r="GD256">
        <v>0</v>
      </c>
      <c r="GF256">
        <v>-1941096413</v>
      </c>
      <c r="GG256">
        <v>2</v>
      </c>
      <c r="GH256">
        <v>1</v>
      </c>
      <c r="GI256">
        <v>2</v>
      </c>
      <c r="GJ256">
        <v>0</v>
      </c>
      <c r="GK256">
        <f>ROUND(R256*(S12)/100,2)</f>
        <v>0</v>
      </c>
      <c r="GL256">
        <f t="shared" si="216"/>
        <v>0</v>
      </c>
      <c r="GM256">
        <f t="shared" si="217"/>
        <v>320.51</v>
      </c>
      <c r="GN256">
        <f t="shared" si="218"/>
        <v>320.51</v>
      </c>
      <c r="GO256">
        <f t="shared" si="219"/>
        <v>0</v>
      </c>
      <c r="GP256">
        <f t="shared" si="220"/>
        <v>0</v>
      </c>
      <c r="GR256">
        <v>0</v>
      </c>
      <c r="GS256">
        <v>3</v>
      </c>
      <c r="GT256">
        <v>0</v>
      </c>
      <c r="GU256" t="s">
        <v>3</v>
      </c>
      <c r="GV256">
        <f t="shared" si="221"/>
        <v>0</v>
      </c>
      <c r="GW256">
        <v>1</v>
      </c>
      <c r="GX256">
        <f t="shared" si="222"/>
        <v>0</v>
      </c>
      <c r="HA256">
        <v>0</v>
      </c>
      <c r="HB256">
        <v>0</v>
      </c>
      <c r="HC256">
        <f t="shared" si="223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55" x14ac:dyDescent="0.2">
      <c r="A257" s="2">
        <v>17</v>
      </c>
      <c r="B257" s="2">
        <v>1</v>
      </c>
      <c r="C257" s="2">
        <f>ROW(SmtRes!A344)</f>
        <v>344</v>
      </c>
      <c r="D257" s="2">
        <f>ROW(EtalonRes!A342)</f>
        <v>342</v>
      </c>
      <c r="E257" s="2" t="s">
        <v>355</v>
      </c>
      <c r="F257" s="2" t="s">
        <v>356</v>
      </c>
      <c r="G257" s="2" t="s">
        <v>357</v>
      </c>
      <c r="H257" s="2" t="s">
        <v>358</v>
      </c>
      <c r="I257" s="2">
        <f>ROUND(18/100,9)</f>
        <v>0.18</v>
      </c>
      <c r="J257" s="2">
        <v>0</v>
      </c>
      <c r="K257" s="2">
        <f>ROUND(18/100,9)</f>
        <v>0.18</v>
      </c>
      <c r="L257" s="2"/>
      <c r="M257" s="2"/>
      <c r="N257" s="2"/>
      <c r="O257" s="2">
        <f t="shared" si="186"/>
        <v>1164.1099999999999</v>
      </c>
      <c r="P257" s="2">
        <f t="shared" si="187"/>
        <v>341.82</v>
      </c>
      <c r="Q257" s="2">
        <f t="shared" si="188"/>
        <v>254.12</v>
      </c>
      <c r="R257" s="2">
        <f t="shared" si="189"/>
        <v>49.56</v>
      </c>
      <c r="S257" s="2">
        <f t="shared" si="190"/>
        <v>568.16999999999996</v>
      </c>
      <c r="T257" s="2">
        <f t="shared" si="191"/>
        <v>0</v>
      </c>
      <c r="U257" s="2">
        <f t="shared" si="192"/>
        <v>46.08</v>
      </c>
      <c r="V257" s="2">
        <f t="shared" si="193"/>
        <v>0</v>
      </c>
      <c r="W257" s="2">
        <f t="shared" si="194"/>
        <v>0</v>
      </c>
      <c r="X257" s="2">
        <f t="shared" si="195"/>
        <v>681.8</v>
      </c>
      <c r="Y257" s="2">
        <f t="shared" si="196"/>
        <v>477.26</v>
      </c>
      <c r="Z257" s="2"/>
      <c r="AA257" s="2">
        <v>50554564</v>
      </c>
      <c r="AB257" s="2">
        <f t="shared" si="197"/>
        <v>6467.26</v>
      </c>
      <c r="AC257" s="2">
        <f t="shared" si="198"/>
        <v>1899.01</v>
      </c>
      <c r="AD257" s="2">
        <f t="shared" si="199"/>
        <v>1411.77</v>
      </c>
      <c r="AE257" s="2">
        <f t="shared" si="200"/>
        <v>275.35000000000002</v>
      </c>
      <c r="AF257" s="2">
        <f t="shared" si="201"/>
        <v>3156.48</v>
      </c>
      <c r="AG257" s="2">
        <f t="shared" si="202"/>
        <v>0</v>
      </c>
      <c r="AH257" s="2">
        <f t="shared" si="203"/>
        <v>256</v>
      </c>
      <c r="AI257" s="2">
        <f t="shared" si="204"/>
        <v>0</v>
      </c>
      <c r="AJ257" s="2">
        <f t="shared" si="205"/>
        <v>0</v>
      </c>
      <c r="AK257" s="2">
        <v>6467.26</v>
      </c>
      <c r="AL257" s="2">
        <v>1899.01</v>
      </c>
      <c r="AM257" s="2">
        <v>1411.77</v>
      </c>
      <c r="AN257" s="2">
        <v>275.35000000000002</v>
      </c>
      <c r="AO257" s="2">
        <v>3156.48</v>
      </c>
      <c r="AP257" s="2">
        <v>0</v>
      </c>
      <c r="AQ257" s="2">
        <v>256</v>
      </c>
      <c r="AR257" s="2">
        <v>0</v>
      </c>
      <c r="AS257" s="2">
        <v>0</v>
      </c>
      <c r="AT257" s="2">
        <v>120</v>
      </c>
      <c r="AU257" s="2">
        <v>84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0</v>
      </c>
      <c r="BI257" s="2">
        <v>1</v>
      </c>
      <c r="BJ257" s="2" t="s">
        <v>359</v>
      </c>
      <c r="BK257" s="2"/>
      <c r="BL257" s="2"/>
      <c r="BM257" s="2">
        <v>81</v>
      </c>
      <c r="BN257" s="2">
        <v>0</v>
      </c>
      <c r="BO257" s="2" t="s">
        <v>3</v>
      </c>
      <c r="BP257" s="2">
        <v>0</v>
      </c>
      <c r="BQ257" s="2">
        <v>30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120</v>
      </c>
      <c r="CA257" s="2">
        <v>84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06"/>
        <v>1164.1100000000001</v>
      </c>
      <c r="CQ257" s="2">
        <f t="shared" si="207"/>
        <v>1899.01</v>
      </c>
      <c r="CR257" s="2">
        <f t="shared" si="208"/>
        <v>1411.77</v>
      </c>
      <c r="CS257" s="2">
        <f t="shared" si="209"/>
        <v>275.35000000000002</v>
      </c>
      <c r="CT257" s="2">
        <f t="shared" si="210"/>
        <v>3156.48</v>
      </c>
      <c r="CU257" s="2">
        <f t="shared" si="211"/>
        <v>0</v>
      </c>
      <c r="CV257" s="2">
        <f t="shared" si="212"/>
        <v>256</v>
      </c>
      <c r="CW257" s="2">
        <f t="shared" si="213"/>
        <v>0</v>
      </c>
      <c r="CX257" s="2">
        <f t="shared" si="214"/>
        <v>0</v>
      </c>
      <c r="CY257" s="2">
        <f>((S257*BZ257)/100)</f>
        <v>681.80399999999997</v>
      </c>
      <c r="CZ257" s="2">
        <f>((S257*CA257)/100)</f>
        <v>477.26279999999997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358</v>
      </c>
      <c r="DW257" s="2" t="s">
        <v>358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49573342</v>
      </c>
      <c r="EF257" s="2">
        <v>30</v>
      </c>
      <c r="EG257" s="2" t="s">
        <v>70</v>
      </c>
      <c r="EH257" s="2">
        <v>0</v>
      </c>
      <c r="EI257" s="2" t="s">
        <v>3</v>
      </c>
      <c r="EJ257" s="2">
        <v>1</v>
      </c>
      <c r="EK257" s="2">
        <v>81</v>
      </c>
      <c r="EL257" s="2" t="s">
        <v>360</v>
      </c>
      <c r="EM257" s="2" t="s">
        <v>361</v>
      </c>
      <c r="EN257" s="2"/>
      <c r="EO257" s="2" t="s">
        <v>3</v>
      </c>
      <c r="EP257" s="2"/>
      <c r="EQ257" s="2">
        <v>0</v>
      </c>
      <c r="ER257" s="2">
        <v>6467.26</v>
      </c>
      <c r="ES257" s="2">
        <v>1899.01</v>
      </c>
      <c r="ET257" s="2">
        <v>1411.77</v>
      </c>
      <c r="EU257" s="2">
        <v>275.35000000000002</v>
      </c>
      <c r="EV257" s="2">
        <v>3156.48</v>
      </c>
      <c r="EW257" s="2">
        <v>256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f t="shared" si="215"/>
        <v>0</v>
      </c>
      <c r="FS257" s="2">
        <v>0</v>
      </c>
      <c r="FT257" s="2"/>
      <c r="FU257" s="2"/>
      <c r="FV257" s="2"/>
      <c r="FW257" s="2"/>
      <c r="FX257" s="2">
        <v>120</v>
      </c>
      <c r="FY257" s="2">
        <v>84</v>
      </c>
      <c r="FZ257" s="2"/>
      <c r="GA257" s="2" t="s">
        <v>3</v>
      </c>
      <c r="GB257" s="2"/>
      <c r="GC257" s="2"/>
      <c r="GD257" s="2">
        <v>0</v>
      </c>
      <c r="GE257" s="2"/>
      <c r="GF257" s="2">
        <v>-91024582</v>
      </c>
      <c r="GG257" s="2">
        <v>2</v>
      </c>
      <c r="GH257" s="2">
        <v>1</v>
      </c>
      <c r="GI257" s="2">
        <v>-2</v>
      </c>
      <c r="GJ257" s="2">
        <v>0</v>
      </c>
      <c r="GK257" s="2">
        <f>ROUND(R257*(R12)/100,2)</f>
        <v>86.73</v>
      </c>
      <c r="GL257" s="2">
        <f t="shared" si="216"/>
        <v>0</v>
      </c>
      <c r="GM257" s="2">
        <f t="shared" si="217"/>
        <v>2409.9</v>
      </c>
      <c r="GN257" s="2">
        <f t="shared" si="218"/>
        <v>2409.9</v>
      </c>
      <c r="GO257" s="2">
        <f t="shared" si="219"/>
        <v>0</v>
      </c>
      <c r="GP257" s="2">
        <f t="shared" si="220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21"/>
        <v>0</v>
      </c>
      <c r="GW257" s="2">
        <v>1</v>
      </c>
      <c r="GX257" s="2">
        <f t="shared" si="222"/>
        <v>0</v>
      </c>
      <c r="GY257" s="2"/>
      <c r="GZ257" s="2"/>
      <c r="HA257" s="2">
        <v>0</v>
      </c>
      <c r="HB257" s="2">
        <v>0</v>
      </c>
      <c r="HC257" s="2">
        <f t="shared" si="223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C258">
        <f>ROW(SmtRes!A350)</f>
        <v>350</v>
      </c>
      <c r="D258">
        <f>ROW(EtalonRes!A350)</f>
        <v>350</v>
      </c>
      <c r="E258" t="s">
        <v>355</v>
      </c>
      <c r="F258" t="s">
        <v>356</v>
      </c>
      <c r="G258" t="s">
        <v>357</v>
      </c>
      <c r="H258" t="s">
        <v>358</v>
      </c>
      <c r="I258">
        <f>ROUND(18/100,9)</f>
        <v>0.18</v>
      </c>
      <c r="J258">
        <v>0</v>
      </c>
      <c r="K258">
        <f>ROUND(18/100,9)</f>
        <v>0.18</v>
      </c>
      <c r="O258">
        <f t="shared" si="186"/>
        <v>26144.52</v>
      </c>
      <c r="P258">
        <f t="shared" si="187"/>
        <v>3182.34</v>
      </c>
      <c r="Q258">
        <f t="shared" si="188"/>
        <v>3593.26</v>
      </c>
      <c r="R258">
        <f t="shared" si="189"/>
        <v>1689.5</v>
      </c>
      <c r="S258">
        <f t="shared" si="190"/>
        <v>19368.919999999998</v>
      </c>
      <c r="T258">
        <f t="shared" si="191"/>
        <v>0</v>
      </c>
      <c r="U258">
        <f t="shared" si="192"/>
        <v>46.08</v>
      </c>
      <c r="V258">
        <f t="shared" si="193"/>
        <v>0</v>
      </c>
      <c r="W258">
        <f t="shared" si="194"/>
        <v>0</v>
      </c>
      <c r="X258">
        <f t="shared" si="195"/>
        <v>17238.34</v>
      </c>
      <c r="Y258">
        <f t="shared" si="196"/>
        <v>7941.26</v>
      </c>
      <c r="AA258">
        <v>50554565</v>
      </c>
      <c r="AB258">
        <f t="shared" si="197"/>
        <v>6467.26</v>
      </c>
      <c r="AC258">
        <f t="shared" si="198"/>
        <v>1899.01</v>
      </c>
      <c r="AD258">
        <f t="shared" si="199"/>
        <v>1411.77</v>
      </c>
      <c r="AE258">
        <f t="shared" si="200"/>
        <v>275.35000000000002</v>
      </c>
      <c r="AF258">
        <f t="shared" si="201"/>
        <v>3156.48</v>
      </c>
      <c r="AG258">
        <f t="shared" si="202"/>
        <v>0</v>
      </c>
      <c r="AH258">
        <f t="shared" si="203"/>
        <v>256</v>
      </c>
      <c r="AI258">
        <f t="shared" si="204"/>
        <v>0</v>
      </c>
      <c r="AJ258">
        <f t="shared" si="205"/>
        <v>0</v>
      </c>
      <c r="AK258">
        <v>6467.26</v>
      </c>
      <c r="AL258">
        <v>1899.01</v>
      </c>
      <c r="AM258">
        <v>1411.77</v>
      </c>
      <c r="AN258">
        <v>275.35000000000002</v>
      </c>
      <c r="AO258">
        <v>3156.48</v>
      </c>
      <c r="AP258">
        <v>0</v>
      </c>
      <c r="AQ258">
        <v>256</v>
      </c>
      <c r="AR258">
        <v>0</v>
      </c>
      <c r="AS258">
        <v>0</v>
      </c>
      <c r="AT258">
        <v>89</v>
      </c>
      <c r="AU258">
        <v>41</v>
      </c>
      <c r="AV258">
        <v>1</v>
      </c>
      <c r="AW258">
        <v>1</v>
      </c>
      <c r="AZ258">
        <v>1</v>
      </c>
      <c r="BA258">
        <v>34.090000000000003</v>
      </c>
      <c r="BB258">
        <v>14.14</v>
      </c>
      <c r="BC258">
        <v>9.31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359</v>
      </c>
      <c r="BM258">
        <v>81</v>
      </c>
      <c r="BN258">
        <v>0</v>
      </c>
      <c r="BO258" t="s">
        <v>356</v>
      </c>
      <c r="BP258">
        <v>1</v>
      </c>
      <c r="BQ258">
        <v>30</v>
      </c>
      <c r="BR258">
        <v>0</v>
      </c>
      <c r="BS258">
        <v>34.090000000000003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89</v>
      </c>
      <c r="CA258">
        <v>41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06"/>
        <v>26144.519999999997</v>
      </c>
      <c r="CQ258">
        <f t="shared" si="207"/>
        <v>17679.78</v>
      </c>
      <c r="CR258">
        <f t="shared" si="208"/>
        <v>19962.43</v>
      </c>
      <c r="CS258">
        <f t="shared" si="209"/>
        <v>9386.68</v>
      </c>
      <c r="CT258">
        <f t="shared" si="210"/>
        <v>107604.4</v>
      </c>
      <c r="CU258">
        <f t="shared" si="211"/>
        <v>0</v>
      </c>
      <c r="CV258">
        <f t="shared" si="212"/>
        <v>256</v>
      </c>
      <c r="CW258">
        <f t="shared" si="213"/>
        <v>0</v>
      </c>
      <c r="CX258">
        <f t="shared" si="214"/>
        <v>0</v>
      </c>
      <c r="CY258">
        <f>S258*(BZ258/100)</f>
        <v>17238.338799999998</v>
      </c>
      <c r="CZ258">
        <f>S258*(CA258/100)</f>
        <v>7941.2571999999991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120</v>
      </c>
      <c r="DO258">
        <v>84</v>
      </c>
      <c r="DP258">
        <v>1</v>
      </c>
      <c r="DQ258">
        <v>1</v>
      </c>
      <c r="DU258">
        <v>1013</v>
      </c>
      <c r="DV258" t="s">
        <v>358</v>
      </c>
      <c r="DW258" t="s">
        <v>358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49573342</v>
      </c>
      <c r="EF258">
        <v>30</v>
      </c>
      <c r="EG258" t="s">
        <v>70</v>
      </c>
      <c r="EH258">
        <v>0</v>
      </c>
      <c r="EI258" t="s">
        <v>3</v>
      </c>
      <c r="EJ258">
        <v>1</v>
      </c>
      <c r="EK258">
        <v>81</v>
      </c>
      <c r="EL258" t="s">
        <v>360</v>
      </c>
      <c r="EM258" t="s">
        <v>361</v>
      </c>
      <c r="EO258" t="s">
        <v>3</v>
      </c>
      <c r="EQ258">
        <v>0</v>
      </c>
      <c r="ER258">
        <v>6467.26</v>
      </c>
      <c r="ES258">
        <v>1899.01</v>
      </c>
      <c r="ET258">
        <v>1411.77</v>
      </c>
      <c r="EU258">
        <v>275.35000000000002</v>
      </c>
      <c r="EV258">
        <v>3156.48</v>
      </c>
      <c r="EW258">
        <v>256</v>
      </c>
      <c r="EX258">
        <v>0</v>
      </c>
      <c r="EY258">
        <v>0</v>
      </c>
      <c r="FQ258">
        <v>0</v>
      </c>
      <c r="FR258">
        <f t="shared" si="215"/>
        <v>0</v>
      </c>
      <c r="FS258">
        <v>0</v>
      </c>
      <c r="FX258">
        <v>120</v>
      </c>
      <c r="FY258">
        <v>84</v>
      </c>
      <c r="GA258" t="s">
        <v>3</v>
      </c>
      <c r="GD258">
        <v>0</v>
      </c>
      <c r="GF258">
        <v>-91024582</v>
      </c>
      <c r="GG258">
        <v>2</v>
      </c>
      <c r="GH258">
        <v>1</v>
      </c>
      <c r="GI258">
        <v>2</v>
      </c>
      <c r="GJ258">
        <v>0</v>
      </c>
      <c r="GK258">
        <f>ROUND(R258*(S12)/100,2)</f>
        <v>2703.2</v>
      </c>
      <c r="GL258">
        <f t="shared" si="216"/>
        <v>0</v>
      </c>
      <c r="GM258">
        <f t="shared" si="217"/>
        <v>54027.32</v>
      </c>
      <c r="GN258">
        <f t="shared" si="218"/>
        <v>54027.32</v>
      </c>
      <c r="GO258">
        <f t="shared" si="219"/>
        <v>0</v>
      </c>
      <c r="GP258">
        <f t="shared" si="220"/>
        <v>0</v>
      </c>
      <c r="GR258">
        <v>0</v>
      </c>
      <c r="GS258">
        <v>3</v>
      </c>
      <c r="GT258">
        <v>0</v>
      </c>
      <c r="GU258" t="s">
        <v>3</v>
      </c>
      <c r="GV258">
        <f t="shared" si="221"/>
        <v>0</v>
      </c>
      <c r="GW258">
        <v>1</v>
      </c>
      <c r="GX258">
        <f t="shared" si="222"/>
        <v>0</v>
      </c>
      <c r="HA258">
        <v>0</v>
      </c>
      <c r="HB258">
        <v>0</v>
      </c>
      <c r="HC258">
        <f t="shared" si="223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55" x14ac:dyDescent="0.2">
      <c r="A259" s="2">
        <v>18</v>
      </c>
      <c r="B259" s="2">
        <v>1</v>
      </c>
      <c r="C259" s="2">
        <v>342</v>
      </c>
      <c r="D259" s="2"/>
      <c r="E259" s="2" t="s">
        <v>362</v>
      </c>
      <c r="F259" s="2" t="s">
        <v>363</v>
      </c>
      <c r="G259" s="2" t="s">
        <v>364</v>
      </c>
      <c r="H259" s="2" t="s">
        <v>52</v>
      </c>
      <c r="I259" s="2">
        <f>I257*J259</f>
        <v>0.70379999999999998</v>
      </c>
      <c r="J259" s="2">
        <v>3.91</v>
      </c>
      <c r="K259" s="2">
        <v>3.91</v>
      </c>
      <c r="L259" s="2"/>
      <c r="M259" s="2"/>
      <c r="N259" s="2"/>
      <c r="O259" s="2">
        <f t="shared" si="186"/>
        <v>11982.45</v>
      </c>
      <c r="P259" s="2">
        <f t="shared" si="187"/>
        <v>11982.45</v>
      </c>
      <c r="Q259" s="2">
        <f t="shared" si="188"/>
        <v>0</v>
      </c>
      <c r="R259" s="2">
        <f t="shared" si="189"/>
        <v>0</v>
      </c>
      <c r="S259" s="2">
        <f t="shared" si="190"/>
        <v>0</v>
      </c>
      <c r="T259" s="2">
        <f t="shared" si="191"/>
        <v>0</v>
      </c>
      <c r="U259" s="2">
        <f t="shared" si="192"/>
        <v>0</v>
      </c>
      <c r="V259" s="2">
        <f t="shared" si="193"/>
        <v>0</v>
      </c>
      <c r="W259" s="2">
        <f t="shared" si="194"/>
        <v>0</v>
      </c>
      <c r="X259" s="2">
        <f t="shared" si="195"/>
        <v>0</v>
      </c>
      <c r="Y259" s="2">
        <f t="shared" si="196"/>
        <v>0</v>
      </c>
      <c r="Z259" s="2"/>
      <c r="AA259" s="2">
        <v>50554564</v>
      </c>
      <c r="AB259" s="2">
        <f t="shared" si="197"/>
        <v>17025.36</v>
      </c>
      <c r="AC259" s="2">
        <f t="shared" si="198"/>
        <v>17025.36</v>
      </c>
      <c r="AD259" s="2">
        <f t="shared" si="199"/>
        <v>0</v>
      </c>
      <c r="AE259" s="2">
        <f t="shared" si="200"/>
        <v>0</v>
      </c>
      <c r="AF259" s="2">
        <f t="shared" si="201"/>
        <v>0</v>
      </c>
      <c r="AG259" s="2">
        <f t="shared" si="202"/>
        <v>0</v>
      </c>
      <c r="AH259" s="2">
        <f t="shared" si="203"/>
        <v>0</v>
      </c>
      <c r="AI259" s="2">
        <f t="shared" si="204"/>
        <v>0</v>
      </c>
      <c r="AJ259" s="2">
        <f t="shared" si="205"/>
        <v>0</v>
      </c>
      <c r="AK259" s="2">
        <v>17025.36</v>
      </c>
      <c r="AL259" s="2">
        <v>17025.36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120</v>
      </c>
      <c r="AU259" s="2">
        <v>84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365</v>
      </c>
      <c r="BK259" s="2"/>
      <c r="BL259" s="2"/>
      <c r="BM259" s="2">
        <v>81</v>
      </c>
      <c r="BN259" s="2">
        <v>0</v>
      </c>
      <c r="BO259" s="2" t="s">
        <v>3</v>
      </c>
      <c r="BP259" s="2">
        <v>0</v>
      </c>
      <c r="BQ259" s="2">
        <v>30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120</v>
      </c>
      <c r="CA259" s="2">
        <v>84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06"/>
        <v>11982.45</v>
      </c>
      <c r="CQ259" s="2">
        <f t="shared" si="207"/>
        <v>17025.36</v>
      </c>
      <c r="CR259" s="2">
        <f t="shared" si="208"/>
        <v>0</v>
      </c>
      <c r="CS259" s="2">
        <f t="shared" si="209"/>
        <v>0</v>
      </c>
      <c r="CT259" s="2">
        <f t="shared" si="210"/>
        <v>0</v>
      </c>
      <c r="CU259" s="2">
        <f t="shared" si="211"/>
        <v>0</v>
      </c>
      <c r="CV259" s="2">
        <f t="shared" si="212"/>
        <v>0</v>
      </c>
      <c r="CW259" s="2">
        <f t="shared" si="213"/>
        <v>0</v>
      </c>
      <c r="CX259" s="2">
        <f t="shared" si="214"/>
        <v>0</v>
      </c>
      <c r="CY259" s="2">
        <f>((S259*BZ259)/100)</f>
        <v>0</v>
      </c>
      <c r="CZ259" s="2">
        <f>((S259*CA259)/100)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1009</v>
      </c>
      <c r="DV259" s="2" t="s">
        <v>52</v>
      </c>
      <c r="DW259" s="2" t="s">
        <v>52</v>
      </c>
      <c r="DX259" s="2">
        <v>1000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49573342</v>
      </c>
      <c r="EF259" s="2">
        <v>30</v>
      </c>
      <c r="EG259" s="2" t="s">
        <v>70</v>
      </c>
      <c r="EH259" s="2">
        <v>0</v>
      </c>
      <c r="EI259" s="2" t="s">
        <v>3</v>
      </c>
      <c r="EJ259" s="2">
        <v>1</v>
      </c>
      <c r="EK259" s="2">
        <v>81</v>
      </c>
      <c r="EL259" s="2" t="s">
        <v>360</v>
      </c>
      <c r="EM259" s="2" t="s">
        <v>361</v>
      </c>
      <c r="EN259" s="2"/>
      <c r="EO259" s="2" t="s">
        <v>3</v>
      </c>
      <c r="EP259" s="2"/>
      <c r="EQ259" s="2">
        <v>0</v>
      </c>
      <c r="ER259" s="2">
        <v>17025.36</v>
      </c>
      <c r="ES259" s="2">
        <v>17025.36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f t="shared" si="215"/>
        <v>0</v>
      </c>
      <c r="FS259" s="2">
        <v>0</v>
      </c>
      <c r="FT259" s="2"/>
      <c r="FU259" s="2"/>
      <c r="FV259" s="2"/>
      <c r="FW259" s="2"/>
      <c r="FX259" s="2">
        <v>120</v>
      </c>
      <c r="FY259" s="2">
        <v>84</v>
      </c>
      <c r="FZ259" s="2"/>
      <c r="GA259" s="2" t="s">
        <v>3</v>
      </c>
      <c r="GB259" s="2"/>
      <c r="GC259" s="2"/>
      <c r="GD259" s="2">
        <v>0</v>
      </c>
      <c r="GE259" s="2"/>
      <c r="GF259" s="2">
        <v>377020064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</v>
      </c>
      <c r="GL259" s="2">
        <f t="shared" si="216"/>
        <v>0</v>
      </c>
      <c r="GM259" s="2">
        <f t="shared" si="217"/>
        <v>11982.45</v>
      </c>
      <c r="GN259" s="2">
        <f t="shared" si="218"/>
        <v>11982.45</v>
      </c>
      <c r="GO259" s="2">
        <f t="shared" si="219"/>
        <v>0</v>
      </c>
      <c r="GP259" s="2">
        <f t="shared" si="220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21"/>
        <v>0</v>
      </c>
      <c r="GW259" s="2">
        <v>1</v>
      </c>
      <c r="GX259" s="2">
        <f t="shared" si="222"/>
        <v>0</v>
      </c>
      <c r="GY259" s="2"/>
      <c r="GZ259" s="2"/>
      <c r="HA259" s="2">
        <v>0</v>
      </c>
      <c r="HB259" s="2">
        <v>0</v>
      </c>
      <c r="HC259" s="2">
        <f t="shared" si="223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18</v>
      </c>
      <c r="B260">
        <v>1</v>
      </c>
      <c r="C260">
        <v>348</v>
      </c>
      <c r="E260" t="s">
        <v>362</v>
      </c>
      <c r="F260" t="s">
        <v>363</v>
      </c>
      <c r="G260" t="s">
        <v>364</v>
      </c>
      <c r="H260" t="s">
        <v>52</v>
      </c>
      <c r="I260">
        <f>I258*J260</f>
        <v>0.70379999999999998</v>
      </c>
      <c r="J260">
        <v>3.91</v>
      </c>
      <c r="K260">
        <v>3.91</v>
      </c>
      <c r="O260">
        <f t="shared" si="186"/>
        <v>102689.60000000001</v>
      </c>
      <c r="P260">
        <f t="shared" si="187"/>
        <v>102689.60000000001</v>
      </c>
      <c r="Q260">
        <f t="shared" si="188"/>
        <v>0</v>
      </c>
      <c r="R260">
        <f t="shared" si="189"/>
        <v>0</v>
      </c>
      <c r="S260">
        <f t="shared" si="190"/>
        <v>0</v>
      </c>
      <c r="T260">
        <f t="shared" si="191"/>
        <v>0</v>
      </c>
      <c r="U260">
        <f t="shared" si="192"/>
        <v>0</v>
      </c>
      <c r="V260">
        <f t="shared" si="193"/>
        <v>0</v>
      </c>
      <c r="W260">
        <f t="shared" si="194"/>
        <v>0</v>
      </c>
      <c r="X260">
        <f t="shared" si="195"/>
        <v>0</v>
      </c>
      <c r="Y260">
        <f t="shared" si="196"/>
        <v>0</v>
      </c>
      <c r="AA260">
        <v>50554565</v>
      </c>
      <c r="AB260">
        <f t="shared" si="197"/>
        <v>17025.36</v>
      </c>
      <c r="AC260">
        <f t="shared" si="198"/>
        <v>17025.36</v>
      </c>
      <c r="AD260">
        <f t="shared" si="199"/>
        <v>0</v>
      </c>
      <c r="AE260">
        <f t="shared" si="200"/>
        <v>0</v>
      </c>
      <c r="AF260">
        <f t="shared" si="201"/>
        <v>0</v>
      </c>
      <c r="AG260">
        <f t="shared" si="202"/>
        <v>0</v>
      </c>
      <c r="AH260">
        <f t="shared" si="203"/>
        <v>0</v>
      </c>
      <c r="AI260">
        <f t="shared" si="204"/>
        <v>0</v>
      </c>
      <c r="AJ260">
        <f t="shared" si="205"/>
        <v>0</v>
      </c>
      <c r="AK260">
        <v>17025.36</v>
      </c>
      <c r="AL260">
        <v>17025.36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8.57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365</v>
      </c>
      <c r="BM260">
        <v>81</v>
      </c>
      <c r="BN260">
        <v>0</v>
      </c>
      <c r="BO260" t="s">
        <v>363</v>
      </c>
      <c r="BP260">
        <v>1</v>
      </c>
      <c r="BQ260">
        <v>30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06"/>
        <v>102689.60000000001</v>
      </c>
      <c r="CQ260">
        <f t="shared" si="207"/>
        <v>145907.34</v>
      </c>
      <c r="CR260">
        <f t="shared" si="208"/>
        <v>0</v>
      </c>
      <c r="CS260">
        <f t="shared" si="209"/>
        <v>0</v>
      </c>
      <c r="CT260">
        <f t="shared" si="210"/>
        <v>0</v>
      </c>
      <c r="CU260">
        <f t="shared" si="211"/>
        <v>0</v>
      </c>
      <c r="CV260">
        <f t="shared" si="212"/>
        <v>0</v>
      </c>
      <c r="CW260">
        <f t="shared" si="213"/>
        <v>0</v>
      </c>
      <c r="CX260">
        <f t="shared" si="214"/>
        <v>0</v>
      </c>
      <c r="CY260">
        <f>S260*(BZ260/100)</f>
        <v>0</v>
      </c>
      <c r="CZ260">
        <f>S260*(CA260/100)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120</v>
      </c>
      <c r="DO260">
        <v>84</v>
      </c>
      <c r="DP260">
        <v>1</v>
      </c>
      <c r="DQ260">
        <v>1</v>
      </c>
      <c r="DU260">
        <v>1009</v>
      </c>
      <c r="DV260" t="s">
        <v>52</v>
      </c>
      <c r="DW260" t="s">
        <v>52</v>
      </c>
      <c r="DX260">
        <v>1000</v>
      </c>
      <c r="DZ260" t="s">
        <v>3</v>
      </c>
      <c r="EA260" t="s">
        <v>3</v>
      </c>
      <c r="EB260" t="s">
        <v>3</v>
      </c>
      <c r="EC260" t="s">
        <v>3</v>
      </c>
      <c r="EE260">
        <v>49573342</v>
      </c>
      <c r="EF260">
        <v>30</v>
      </c>
      <c r="EG260" t="s">
        <v>70</v>
      </c>
      <c r="EH260">
        <v>0</v>
      </c>
      <c r="EI260" t="s">
        <v>3</v>
      </c>
      <c r="EJ260">
        <v>1</v>
      </c>
      <c r="EK260">
        <v>81</v>
      </c>
      <c r="EL260" t="s">
        <v>360</v>
      </c>
      <c r="EM260" t="s">
        <v>361</v>
      </c>
      <c r="EO260" t="s">
        <v>3</v>
      </c>
      <c r="EQ260">
        <v>0</v>
      </c>
      <c r="ER260">
        <v>17025.36</v>
      </c>
      <c r="ES260">
        <v>17025.36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f t="shared" si="215"/>
        <v>0</v>
      </c>
      <c r="FS260">
        <v>0</v>
      </c>
      <c r="FX260">
        <v>120</v>
      </c>
      <c r="FY260">
        <v>84</v>
      </c>
      <c r="GA260" t="s">
        <v>3</v>
      </c>
      <c r="GD260">
        <v>0</v>
      </c>
      <c r="GF260">
        <v>377020064</v>
      </c>
      <c r="GG260">
        <v>2</v>
      </c>
      <c r="GH260">
        <v>1</v>
      </c>
      <c r="GI260">
        <v>2</v>
      </c>
      <c r="GJ260">
        <v>0</v>
      </c>
      <c r="GK260">
        <f>ROUND(R260*(S12)/100,2)</f>
        <v>0</v>
      </c>
      <c r="GL260">
        <f t="shared" si="216"/>
        <v>0</v>
      </c>
      <c r="GM260">
        <f t="shared" si="217"/>
        <v>102689.60000000001</v>
      </c>
      <c r="GN260">
        <f t="shared" si="218"/>
        <v>102689.60000000001</v>
      </c>
      <c r="GO260">
        <f t="shared" si="219"/>
        <v>0</v>
      </c>
      <c r="GP260">
        <f t="shared" si="220"/>
        <v>0</v>
      </c>
      <c r="GR260">
        <v>0</v>
      </c>
      <c r="GS260">
        <v>3</v>
      </c>
      <c r="GT260">
        <v>0</v>
      </c>
      <c r="GU260" t="s">
        <v>3</v>
      </c>
      <c r="GV260">
        <f t="shared" si="221"/>
        <v>0</v>
      </c>
      <c r="GW260">
        <v>1</v>
      </c>
      <c r="GX260">
        <f t="shared" si="222"/>
        <v>0</v>
      </c>
      <c r="HA260">
        <v>0</v>
      </c>
      <c r="HB260">
        <v>0</v>
      </c>
      <c r="HC260">
        <f t="shared" si="223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55" x14ac:dyDescent="0.2">
      <c r="A261" s="2">
        <v>18</v>
      </c>
      <c r="B261" s="2">
        <v>1</v>
      </c>
      <c r="C261" s="2">
        <v>343</v>
      </c>
      <c r="D261" s="2"/>
      <c r="E261" s="2" t="s">
        <v>366</v>
      </c>
      <c r="F261" s="2" t="s">
        <v>367</v>
      </c>
      <c r="G261" s="2" t="s">
        <v>368</v>
      </c>
      <c r="H261" s="2" t="s">
        <v>52</v>
      </c>
      <c r="I261" s="2">
        <f>I257*J261</f>
        <v>0.23399999999999999</v>
      </c>
      <c r="J261" s="2">
        <v>1.3</v>
      </c>
      <c r="K261" s="2">
        <v>1.3</v>
      </c>
      <c r="L261" s="2"/>
      <c r="M261" s="2"/>
      <c r="N261" s="2"/>
      <c r="O261" s="2">
        <f t="shared" si="186"/>
        <v>4239.79</v>
      </c>
      <c r="P261" s="2">
        <f t="shared" si="187"/>
        <v>4239.79</v>
      </c>
      <c r="Q261" s="2">
        <f t="shared" si="188"/>
        <v>0</v>
      </c>
      <c r="R261" s="2">
        <f t="shared" si="189"/>
        <v>0</v>
      </c>
      <c r="S261" s="2">
        <f t="shared" si="190"/>
        <v>0</v>
      </c>
      <c r="T261" s="2">
        <f t="shared" si="191"/>
        <v>0</v>
      </c>
      <c r="U261" s="2">
        <f t="shared" si="192"/>
        <v>0</v>
      </c>
      <c r="V261" s="2">
        <f t="shared" si="193"/>
        <v>0</v>
      </c>
      <c r="W261" s="2">
        <f t="shared" si="194"/>
        <v>0</v>
      </c>
      <c r="X261" s="2">
        <f t="shared" si="195"/>
        <v>0</v>
      </c>
      <c r="Y261" s="2">
        <f t="shared" si="196"/>
        <v>0</v>
      </c>
      <c r="Z261" s="2"/>
      <c r="AA261" s="2">
        <v>50554564</v>
      </c>
      <c r="AB261" s="2">
        <f t="shared" si="197"/>
        <v>18118.78</v>
      </c>
      <c r="AC261" s="2">
        <f t="shared" si="198"/>
        <v>18118.78</v>
      </c>
      <c r="AD261" s="2">
        <f t="shared" si="199"/>
        <v>0</v>
      </c>
      <c r="AE261" s="2">
        <f t="shared" si="200"/>
        <v>0</v>
      </c>
      <c r="AF261" s="2">
        <f t="shared" si="201"/>
        <v>0</v>
      </c>
      <c r="AG261" s="2">
        <f t="shared" si="202"/>
        <v>0</v>
      </c>
      <c r="AH261" s="2">
        <f t="shared" si="203"/>
        <v>0</v>
      </c>
      <c r="AI261" s="2">
        <f t="shared" si="204"/>
        <v>0</v>
      </c>
      <c r="AJ261" s="2">
        <f t="shared" si="205"/>
        <v>0</v>
      </c>
      <c r="AK261" s="2">
        <v>18118.78</v>
      </c>
      <c r="AL261" s="2">
        <v>18118.78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120</v>
      </c>
      <c r="AU261" s="2">
        <v>84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369</v>
      </c>
      <c r="BK261" s="2"/>
      <c r="BL261" s="2"/>
      <c r="BM261" s="2">
        <v>81</v>
      </c>
      <c r="BN261" s="2">
        <v>0</v>
      </c>
      <c r="BO261" s="2" t="s">
        <v>3</v>
      </c>
      <c r="BP261" s="2">
        <v>0</v>
      </c>
      <c r="BQ261" s="2">
        <v>30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120</v>
      </c>
      <c r="CA261" s="2">
        <v>84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06"/>
        <v>4239.79</v>
      </c>
      <c r="CQ261" s="2">
        <f t="shared" si="207"/>
        <v>18118.78</v>
      </c>
      <c r="CR261" s="2">
        <f t="shared" si="208"/>
        <v>0</v>
      </c>
      <c r="CS261" s="2">
        <f t="shared" si="209"/>
        <v>0</v>
      </c>
      <c r="CT261" s="2">
        <f t="shared" si="210"/>
        <v>0</v>
      </c>
      <c r="CU261" s="2">
        <f t="shared" si="211"/>
        <v>0</v>
      </c>
      <c r="CV261" s="2">
        <f t="shared" si="212"/>
        <v>0</v>
      </c>
      <c r="CW261" s="2">
        <f t="shared" si="213"/>
        <v>0</v>
      </c>
      <c r="CX261" s="2">
        <f t="shared" si="214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1009</v>
      </c>
      <c r="DV261" s="2" t="s">
        <v>52</v>
      </c>
      <c r="DW261" s="2" t="s">
        <v>52</v>
      </c>
      <c r="DX261" s="2">
        <v>1000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49573342</v>
      </c>
      <c r="EF261" s="2">
        <v>30</v>
      </c>
      <c r="EG261" s="2" t="s">
        <v>70</v>
      </c>
      <c r="EH261" s="2">
        <v>0</v>
      </c>
      <c r="EI261" s="2" t="s">
        <v>3</v>
      </c>
      <c r="EJ261" s="2">
        <v>1</v>
      </c>
      <c r="EK261" s="2">
        <v>81</v>
      </c>
      <c r="EL261" s="2" t="s">
        <v>360</v>
      </c>
      <c r="EM261" s="2" t="s">
        <v>361</v>
      </c>
      <c r="EN261" s="2"/>
      <c r="EO261" s="2" t="s">
        <v>3</v>
      </c>
      <c r="EP261" s="2"/>
      <c r="EQ261" s="2">
        <v>0</v>
      </c>
      <c r="ER261" s="2">
        <v>18118.78</v>
      </c>
      <c r="ES261" s="2">
        <v>18118.78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f t="shared" si="215"/>
        <v>0</v>
      </c>
      <c r="FS261" s="2">
        <v>0</v>
      </c>
      <c r="FT261" s="2"/>
      <c r="FU261" s="2"/>
      <c r="FV261" s="2"/>
      <c r="FW261" s="2"/>
      <c r="FX261" s="2">
        <v>120</v>
      </c>
      <c r="FY261" s="2">
        <v>84</v>
      </c>
      <c r="FZ261" s="2"/>
      <c r="GA261" s="2" t="s">
        <v>3</v>
      </c>
      <c r="GB261" s="2"/>
      <c r="GC261" s="2"/>
      <c r="GD261" s="2">
        <v>0</v>
      </c>
      <c r="GE261" s="2"/>
      <c r="GF261" s="2">
        <v>-862834447</v>
      </c>
      <c r="GG261" s="2">
        <v>2</v>
      </c>
      <c r="GH261" s="2">
        <v>1</v>
      </c>
      <c r="GI261" s="2">
        <v>-2</v>
      </c>
      <c r="GJ261" s="2">
        <v>0</v>
      </c>
      <c r="GK261" s="2">
        <f>ROUND(R261*(R12)/100,2)</f>
        <v>0</v>
      </c>
      <c r="GL261" s="2">
        <f t="shared" si="216"/>
        <v>0</v>
      </c>
      <c r="GM261" s="2">
        <f t="shared" si="217"/>
        <v>4239.79</v>
      </c>
      <c r="GN261" s="2">
        <f t="shared" si="218"/>
        <v>4239.79</v>
      </c>
      <c r="GO261" s="2">
        <f t="shared" si="219"/>
        <v>0</v>
      </c>
      <c r="GP261" s="2">
        <f t="shared" si="220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21"/>
        <v>0</v>
      </c>
      <c r="GW261" s="2">
        <v>1</v>
      </c>
      <c r="GX261" s="2">
        <f t="shared" si="222"/>
        <v>0</v>
      </c>
      <c r="GY261" s="2"/>
      <c r="GZ261" s="2"/>
      <c r="HA261" s="2">
        <v>0</v>
      </c>
      <c r="HB261" s="2">
        <v>0</v>
      </c>
      <c r="HC261" s="2">
        <f t="shared" si="223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18</v>
      </c>
      <c r="B262">
        <v>1</v>
      </c>
      <c r="C262">
        <v>349</v>
      </c>
      <c r="E262" t="s">
        <v>366</v>
      </c>
      <c r="F262" t="s">
        <v>367</v>
      </c>
      <c r="G262" t="s">
        <v>368</v>
      </c>
      <c r="H262" t="s">
        <v>52</v>
      </c>
      <c r="I262">
        <f>I258*J262</f>
        <v>0.23399999999999999</v>
      </c>
      <c r="J262">
        <v>1.3</v>
      </c>
      <c r="K262">
        <v>1.3</v>
      </c>
      <c r="O262">
        <f t="shared" si="186"/>
        <v>36335</v>
      </c>
      <c r="P262">
        <f t="shared" si="187"/>
        <v>36335</v>
      </c>
      <c r="Q262">
        <f t="shared" si="188"/>
        <v>0</v>
      </c>
      <c r="R262">
        <f t="shared" si="189"/>
        <v>0</v>
      </c>
      <c r="S262">
        <f t="shared" si="190"/>
        <v>0</v>
      </c>
      <c r="T262">
        <f t="shared" si="191"/>
        <v>0</v>
      </c>
      <c r="U262">
        <f t="shared" si="192"/>
        <v>0</v>
      </c>
      <c r="V262">
        <f t="shared" si="193"/>
        <v>0</v>
      </c>
      <c r="W262">
        <f t="shared" si="194"/>
        <v>0</v>
      </c>
      <c r="X262">
        <f t="shared" si="195"/>
        <v>0</v>
      </c>
      <c r="Y262">
        <f t="shared" si="196"/>
        <v>0</v>
      </c>
      <c r="AA262">
        <v>50554565</v>
      </c>
      <c r="AB262">
        <f t="shared" si="197"/>
        <v>18118.78</v>
      </c>
      <c r="AC262">
        <f t="shared" si="198"/>
        <v>18118.78</v>
      </c>
      <c r="AD262">
        <f t="shared" si="199"/>
        <v>0</v>
      </c>
      <c r="AE262">
        <f t="shared" si="200"/>
        <v>0</v>
      </c>
      <c r="AF262">
        <f t="shared" si="201"/>
        <v>0</v>
      </c>
      <c r="AG262">
        <f t="shared" si="202"/>
        <v>0</v>
      </c>
      <c r="AH262">
        <f t="shared" si="203"/>
        <v>0</v>
      </c>
      <c r="AI262">
        <f t="shared" si="204"/>
        <v>0</v>
      </c>
      <c r="AJ262">
        <f t="shared" si="205"/>
        <v>0</v>
      </c>
      <c r="AK262">
        <v>18118.78</v>
      </c>
      <c r="AL262">
        <v>18118.78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8.57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369</v>
      </c>
      <c r="BM262">
        <v>81</v>
      </c>
      <c r="BN262">
        <v>0</v>
      </c>
      <c r="BO262" t="s">
        <v>367</v>
      </c>
      <c r="BP262">
        <v>1</v>
      </c>
      <c r="BQ262">
        <v>30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06"/>
        <v>36335</v>
      </c>
      <c r="CQ262">
        <f t="shared" si="207"/>
        <v>155277.94</v>
      </c>
      <c r="CR262">
        <f t="shared" si="208"/>
        <v>0</v>
      </c>
      <c r="CS262">
        <f t="shared" si="209"/>
        <v>0</v>
      </c>
      <c r="CT262">
        <f t="shared" si="210"/>
        <v>0</v>
      </c>
      <c r="CU262">
        <f t="shared" si="211"/>
        <v>0</v>
      </c>
      <c r="CV262">
        <f t="shared" si="212"/>
        <v>0</v>
      </c>
      <c r="CW262">
        <f t="shared" si="213"/>
        <v>0</v>
      </c>
      <c r="CX262">
        <f t="shared" si="214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120</v>
      </c>
      <c r="DO262">
        <v>84</v>
      </c>
      <c r="DP262">
        <v>1</v>
      </c>
      <c r="DQ262">
        <v>1</v>
      </c>
      <c r="DU262">
        <v>1009</v>
      </c>
      <c r="DV262" t="s">
        <v>52</v>
      </c>
      <c r="DW262" t="s">
        <v>52</v>
      </c>
      <c r="DX262">
        <v>1000</v>
      </c>
      <c r="DZ262" t="s">
        <v>3</v>
      </c>
      <c r="EA262" t="s">
        <v>3</v>
      </c>
      <c r="EB262" t="s">
        <v>3</v>
      </c>
      <c r="EC262" t="s">
        <v>3</v>
      </c>
      <c r="EE262">
        <v>49573342</v>
      </c>
      <c r="EF262">
        <v>30</v>
      </c>
      <c r="EG262" t="s">
        <v>70</v>
      </c>
      <c r="EH262">
        <v>0</v>
      </c>
      <c r="EI262" t="s">
        <v>3</v>
      </c>
      <c r="EJ262">
        <v>1</v>
      </c>
      <c r="EK262">
        <v>81</v>
      </c>
      <c r="EL262" t="s">
        <v>360</v>
      </c>
      <c r="EM262" t="s">
        <v>361</v>
      </c>
      <c r="EO262" t="s">
        <v>3</v>
      </c>
      <c r="EQ262">
        <v>0</v>
      </c>
      <c r="ER262">
        <v>18118.78</v>
      </c>
      <c r="ES262">
        <v>18118.78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f t="shared" si="215"/>
        <v>0</v>
      </c>
      <c r="FS262">
        <v>0</v>
      </c>
      <c r="FX262">
        <v>120</v>
      </c>
      <c r="FY262">
        <v>84</v>
      </c>
      <c r="GA262" t="s">
        <v>3</v>
      </c>
      <c r="GD262">
        <v>0</v>
      </c>
      <c r="GF262">
        <v>-862834447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16"/>
        <v>0</v>
      </c>
      <c r="GM262">
        <f t="shared" si="217"/>
        <v>36335</v>
      </c>
      <c r="GN262">
        <f t="shared" si="218"/>
        <v>36335</v>
      </c>
      <c r="GO262">
        <f t="shared" si="219"/>
        <v>0</v>
      </c>
      <c r="GP262">
        <f t="shared" si="220"/>
        <v>0</v>
      </c>
      <c r="GR262">
        <v>0</v>
      </c>
      <c r="GS262">
        <v>3</v>
      </c>
      <c r="GT262">
        <v>0</v>
      </c>
      <c r="GU262" t="s">
        <v>3</v>
      </c>
      <c r="GV262">
        <f t="shared" si="221"/>
        <v>0</v>
      </c>
      <c r="GW262">
        <v>1</v>
      </c>
      <c r="GX262">
        <f t="shared" si="222"/>
        <v>0</v>
      </c>
      <c r="HA262">
        <v>0</v>
      </c>
      <c r="HB262">
        <v>0</v>
      </c>
      <c r="HC262">
        <f t="shared" si="223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4" spans="1:255" x14ac:dyDescent="0.2">
      <c r="A264" s="3">
        <v>51</v>
      </c>
      <c r="B264" s="3">
        <f>B245</f>
        <v>1</v>
      </c>
      <c r="C264" s="3">
        <f>A245</f>
        <v>4</v>
      </c>
      <c r="D264" s="3">
        <f>ROW(A245)</f>
        <v>245</v>
      </c>
      <c r="E264" s="3"/>
      <c r="F264" s="3" t="str">
        <f>IF(F245&lt;&gt;"",F245,"")</f>
        <v>Новый раздел</v>
      </c>
      <c r="G264" s="3" t="str">
        <f>IF(G245&lt;&gt;"",G245,"")</f>
        <v>Заполнение окон и распашных ворот</v>
      </c>
      <c r="H264" s="3">
        <v>0</v>
      </c>
      <c r="I264" s="3"/>
      <c r="J264" s="3"/>
      <c r="K264" s="3"/>
      <c r="L264" s="3"/>
      <c r="M264" s="3"/>
      <c r="N264" s="3"/>
      <c r="O264" s="3">
        <f t="shared" ref="O264:T264" si="224">ROUND(AB264,2)</f>
        <v>33755.19</v>
      </c>
      <c r="P264" s="3">
        <f t="shared" si="224"/>
        <v>32750.5</v>
      </c>
      <c r="Q264" s="3">
        <f t="shared" si="224"/>
        <v>274.24</v>
      </c>
      <c r="R264" s="3">
        <f t="shared" si="224"/>
        <v>52.24</v>
      </c>
      <c r="S264" s="3">
        <f t="shared" si="224"/>
        <v>730.45</v>
      </c>
      <c r="T264" s="3">
        <f t="shared" si="224"/>
        <v>0</v>
      </c>
      <c r="U264" s="3">
        <f>AH264</f>
        <v>59.953032</v>
      </c>
      <c r="V264" s="3">
        <f>AI264</f>
        <v>0</v>
      </c>
      <c r="W264" s="3">
        <f>ROUND(AJ264,2)</f>
        <v>0</v>
      </c>
      <c r="X264" s="3">
        <f>ROUND(AK264,2)</f>
        <v>876.54</v>
      </c>
      <c r="Y264" s="3">
        <f>ROUND(AL264,2)</f>
        <v>613.58000000000004</v>
      </c>
      <c r="Z264" s="3"/>
      <c r="AA264" s="3"/>
      <c r="AB264" s="3">
        <f>ROUND(SUMIF(AA249:AA262,"=50554564",O249:O262),2)</f>
        <v>33755.19</v>
      </c>
      <c r="AC264" s="3">
        <f>ROUND(SUMIF(AA249:AA262,"=50554564",P249:P262),2)</f>
        <v>32750.5</v>
      </c>
      <c r="AD264" s="3">
        <f>ROUND(SUMIF(AA249:AA262,"=50554564",Q249:Q262),2)</f>
        <v>274.24</v>
      </c>
      <c r="AE264" s="3">
        <f>ROUND(SUMIF(AA249:AA262,"=50554564",R249:R262),2)</f>
        <v>52.24</v>
      </c>
      <c r="AF264" s="3">
        <f>ROUND(SUMIF(AA249:AA262,"=50554564",S249:S262),2)</f>
        <v>730.45</v>
      </c>
      <c r="AG264" s="3">
        <f>ROUND(SUMIF(AA249:AA262,"=50554564",T249:T262),2)</f>
        <v>0</v>
      </c>
      <c r="AH264" s="3">
        <f>SUMIF(AA249:AA262,"=50554564",U249:U262)</f>
        <v>59.953032</v>
      </c>
      <c r="AI264" s="3">
        <f>SUMIF(AA249:AA262,"=50554564",V249:V262)</f>
        <v>0</v>
      </c>
      <c r="AJ264" s="3">
        <f>ROUND(SUMIF(AA249:AA262,"=50554564",W249:W262),2)</f>
        <v>0</v>
      </c>
      <c r="AK264" s="3">
        <f>ROUND(SUMIF(AA249:AA262,"=50554564",X249:X262),2)</f>
        <v>876.54</v>
      </c>
      <c r="AL264" s="3">
        <f>ROUND(SUMIF(AA249:AA262,"=50554564",Y249:Y262),2)</f>
        <v>613.58000000000004</v>
      </c>
      <c r="AM264" s="3"/>
      <c r="AN264" s="3"/>
      <c r="AO264" s="3">
        <f t="shared" ref="AO264:BD264" si="225">ROUND(BX264,2)</f>
        <v>0</v>
      </c>
      <c r="AP264" s="3">
        <f t="shared" si="225"/>
        <v>0</v>
      </c>
      <c r="AQ264" s="3">
        <f t="shared" si="225"/>
        <v>0</v>
      </c>
      <c r="AR264" s="3">
        <f t="shared" si="225"/>
        <v>35336.730000000003</v>
      </c>
      <c r="AS264" s="3">
        <f t="shared" si="225"/>
        <v>35336.730000000003</v>
      </c>
      <c r="AT264" s="3">
        <f t="shared" si="225"/>
        <v>0</v>
      </c>
      <c r="AU264" s="3">
        <f t="shared" si="225"/>
        <v>0</v>
      </c>
      <c r="AV264" s="3">
        <f t="shared" si="225"/>
        <v>32750.5</v>
      </c>
      <c r="AW264" s="3">
        <f t="shared" si="225"/>
        <v>32750.5</v>
      </c>
      <c r="AX264" s="3">
        <f t="shared" si="225"/>
        <v>0</v>
      </c>
      <c r="AY264" s="3">
        <f t="shared" si="225"/>
        <v>32750.5</v>
      </c>
      <c r="AZ264" s="3">
        <f t="shared" si="225"/>
        <v>0</v>
      </c>
      <c r="BA264" s="3">
        <f t="shared" si="225"/>
        <v>0</v>
      </c>
      <c r="BB264" s="3">
        <f t="shared" si="225"/>
        <v>0</v>
      </c>
      <c r="BC264" s="3">
        <f t="shared" si="225"/>
        <v>0</v>
      </c>
      <c r="BD264" s="3">
        <f t="shared" si="225"/>
        <v>0</v>
      </c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>
        <f>ROUND(SUMIF(AA249:AA262,"=50554564",FQ249:FQ262),2)</f>
        <v>0</v>
      </c>
      <c r="BY264" s="3">
        <f>ROUND(SUMIF(AA249:AA262,"=50554564",FR249:FR262),2)</f>
        <v>0</v>
      </c>
      <c r="BZ264" s="3">
        <f>ROUND(SUMIF(AA249:AA262,"=50554564",GL249:GL262),2)</f>
        <v>0</v>
      </c>
      <c r="CA264" s="3">
        <f>ROUND(SUMIF(AA249:AA262,"=50554564",GM249:GM262),2)</f>
        <v>35336.730000000003</v>
      </c>
      <c r="CB264" s="3">
        <f>ROUND(SUMIF(AA249:AA262,"=50554564",GN249:GN262),2)</f>
        <v>35336.730000000003</v>
      </c>
      <c r="CC264" s="3">
        <f>ROUND(SUMIF(AA249:AA262,"=50554564",GO249:GO262),2)</f>
        <v>0</v>
      </c>
      <c r="CD264" s="3">
        <f>ROUND(SUMIF(AA249:AA262,"=50554564",GP249:GP262),2)</f>
        <v>0</v>
      </c>
      <c r="CE264" s="3">
        <f>AC264-BX264</f>
        <v>32750.5</v>
      </c>
      <c r="CF264" s="3">
        <f>AC264-BY264</f>
        <v>32750.5</v>
      </c>
      <c r="CG264" s="3">
        <f>BX264-BZ264</f>
        <v>0</v>
      </c>
      <c r="CH264" s="3">
        <f>AC264-BX264-BY264+BZ264</f>
        <v>32750.5</v>
      </c>
      <c r="CI264" s="3">
        <f>BY264-BZ264</f>
        <v>0</v>
      </c>
      <c r="CJ264" s="3">
        <f>ROUND(SUMIF(AA249:AA262,"=50554564",GX249:GX262),2)</f>
        <v>0</v>
      </c>
      <c r="CK264" s="3">
        <f>ROUND(SUMIF(AA249:AA262,"=50554564",GY249:GY262),2)</f>
        <v>0</v>
      </c>
      <c r="CL264" s="3">
        <f>ROUND(SUMIF(AA249:AA262,"=50554564",GZ249:GZ262),2)</f>
        <v>0</v>
      </c>
      <c r="CM264" s="3">
        <f>ROUND(SUMIF(AA249:AA262,"=50554564",HD249:HD262),2)</f>
        <v>0</v>
      </c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4">
        <f t="shared" ref="DG264:DL264" si="226">ROUND(DT264,2)</f>
        <v>282854.73</v>
      </c>
      <c r="DH264" s="4">
        <f t="shared" si="226"/>
        <v>254114.75</v>
      </c>
      <c r="DI264" s="4">
        <f t="shared" si="226"/>
        <v>3838.93</v>
      </c>
      <c r="DJ264" s="4">
        <f t="shared" si="226"/>
        <v>1780.86</v>
      </c>
      <c r="DK264" s="4">
        <f t="shared" si="226"/>
        <v>24901.05</v>
      </c>
      <c r="DL264" s="4">
        <f t="shared" si="226"/>
        <v>0</v>
      </c>
      <c r="DM264" s="4">
        <f>DZ264</f>
        <v>59.953032</v>
      </c>
      <c r="DN264" s="4">
        <f>EA264</f>
        <v>0</v>
      </c>
      <c r="DO264" s="4">
        <f>ROUND(EB264,2)</f>
        <v>0</v>
      </c>
      <c r="DP264" s="4">
        <f>ROUND(EC264,2)</f>
        <v>22161.94</v>
      </c>
      <c r="DQ264" s="4">
        <f>ROUND(ED264,2)</f>
        <v>10209.43</v>
      </c>
      <c r="DR264" s="4"/>
      <c r="DS264" s="4"/>
      <c r="DT264" s="4">
        <f>ROUND(SUMIF(AA249:AA262,"=50554565",O249:O262),2)</f>
        <v>282854.73</v>
      </c>
      <c r="DU264" s="4">
        <f>ROUND(SUMIF(AA249:AA262,"=50554565",P249:P262),2)</f>
        <v>254114.75</v>
      </c>
      <c r="DV264" s="4">
        <f>ROUND(SUMIF(AA249:AA262,"=50554565",Q249:Q262),2)</f>
        <v>3838.93</v>
      </c>
      <c r="DW264" s="4">
        <f>ROUND(SUMIF(AA249:AA262,"=50554565",R249:R262),2)</f>
        <v>1780.86</v>
      </c>
      <c r="DX264" s="4">
        <f>ROUND(SUMIF(AA249:AA262,"=50554565",S249:S262),2)</f>
        <v>24901.05</v>
      </c>
      <c r="DY264" s="4">
        <f>ROUND(SUMIF(AA249:AA262,"=50554565",T249:T262),2)</f>
        <v>0</v>
      </c>
      <c r="DZ264" s="4">
        <f>SUMIF(AA249:AA262,"=50554565",U249:U262)</f>
        <v>59.953032</v>
      </c>
      <c r="EA264" s="4">
        <f>SUMIF(AA249:AA262,"=50554565",V249:V262)</f>
        <v>0</v>
      </c>
      <c r="EB264" s="4">
        <f>ROUND(SUMIF(AA249:AA262,"=50554565",W249:W262),2)</f>
        <v>0</v>
      </c>
      <c r="EC264" s="4">
        <f>ROUND(SUMIF(AA249:AA262,"=50554565",X249:X262),2)</f>
        <v>22161.94</v>
      </c>
      <c r="ED264" s="4">
        <f>ROUND(SUMIF(AA249:AA262,"=50554565",Y249:Y262),2)</f>
        <v>10209.43</v>
      </c>
      <c r="EE264" s="4"/>
      <c r="EF264" s="4"/>
      <c r="EG264" s="4">
        <f t="shared" ref="EG264:EV264" si="227">ROUND(FP264,2)</f>
        <v>0</v>
      </c>
      <c r="EH264" s="4">
        <f t="shared" si="227"/>
        <v>0</v>
      </c>
      <c r="EI264" s="4">
        <f t="shared" si="227"/>
        <v>0</v>
      </c>
      <c r="EJ264" s="4">
        <f t="shared" si="227"/>
        <v>318075.48</v>
      </c>
      <c r="EK264" s="4">
        <f t="shared" si="227"/>
        <v>318075.48</v>
      </c>
      <c r="EL264" s="4">
        <f t="shared" si="227"/>
        <v>0</v>
      </c>
      <c r="EM264" s="4">
        <f t="shared" si="227"/>
        <v>0</v>
      </c>
      <c r="EN264" s="4">
        <f t="shared" si="227"/>
        <v>254114.75</v>
      </c>
      <c r="EO264" s="4">
        <f t="shared" si="227"/>
        <v>254114.75</v>
      </c>
      <c r="EP264" s="4">
        <f t="shared" si="227"/>
        <v>0</v>
      </c>
      <c r="EQ264" s="4">
        <f t="shared" si="227"/>
        <v>254114.75</v>
      </c>
      <c r="ER264" s="4">
        <f t="shared" si="227"/>
        <v>0</v>
      </c>
      <c r="ES264" s="4">
        <f t="shared" si="227"/>
        <v>0</v>
      </c>
      <c r="ET264" s="4">
        <f t="shared" si="227"/>
        <v>0</v>
      </c>
      <c r="EU264" s="4">
        <f t="shared" si="227"/>
        <v>0</v>
      </c>
      <c r="EV264" s="4">
        <f t="shared" si="227"/>
        <v>0</v>
      </c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>
        <f>ROUND(SUMIF(AA249:AA262,"=50554565",FQ249:FQ262),2)</f>
        <v>0</v>
      </c>
      <c r="FQ264" s="4">
        <f>ROUND(SUMIF(AA249:AA262,"=50554565",FR249:FR262),2)</f>
        <v>0</v>
      </c>
      <c r="FR264" s="4">
        <f>ROUND(SUMIF(AA249:AA262,"=50554565",GL249:GL262),2)</f>
        <v>0</v>
      </c>
      <c r="FS264" s="4">
        <f>ROUND(SUMIF(AA249:AA262,"=50554565",GM249:GM262),2)</f>
        <v>318075.48</v>
      </c>
      <c r="FT264" s="4">
        <f>ROUND(SUMIF(AA249:AA262,"=50554565",GN249:GN262),2)</f>
        <v>318075.48</v>
      </c>
      <c r="FU264" s="4">
        <f>ROUND(SUMIF(AA249:AA262,"=50554565",GO249:GO262),2)</f>
        <v>0</v>
      </c>
      <c r="FV264" s="4">
        <f>ROUND(SUMIF(AA249:AA262,"=50554565",GP249:GP262),2)</f>
        <v>0</v>
      </c>
      <c r="FW264" s="4">
        <f>DU264-FP264</f>
        <v>254114.75</v>
      </c>
      <c r="FX264" s="4">
        <f>DU264-FQ264</f>
        <v>254114.75</v>
      </c>
      <c r="FY264" s="4">
        <f>FP264-FR264</f>
        <v>0</v>
      </c>
      <c r="FZ264" s="4">
        <f>DU264-FP264-FQ264+FR264</f>
        <v>254114.75</v>
      </c>
      <c r="GA264" s="4">
        <f>FQ264-FR264</f>
        <v>0</v>
      </c>
      <c r="GB264" s="4">
        <f>ROUND(SUMIF(AA249:AA262,"=50554565",GX249:GX262),2)</f>
        <v>0</v>
      </c>
      <c r="GC264" s="4">
        <f>ROUND(SUMIF(AA249:AA262,"=50554565",GY249:GY262),2)</f>
        <v>0</v>
      </c>
      <c r="GD264" s="4">
        <f>ROUND(SUMIF(AA249:AA262,"=50554565",GZ249:GZ262),2)</f>
        <v>0</v>
      </c>
      <c r="GE264" s="4">
        <f>ROUND(SUMIF(AA249:AA262,"=50554565",HD249:HD262),2)</f>
        <v>0</v>
      </c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>
        <v>0</v>
      </c>
    </row>
    <row r="266" spans="1:255" x14ac:dyDescent="0.2">
      <c r="A266" s="5">
        <v>50</v>
      </c>
      <c r="B266" s="5">
        <v>0</v>
      </c>
      <c r="C266" s="5">
        <v>0</v>
      </c>
      <c r="D266" s="5">
        <v>1</v>
      </c>
      <c r="E266" s="5">
        <v>201</v>
      </c>
      <c r="F266" s="5">
        <f>ROUND(Source!O264,O266)</f>
        <v>33755.19</v>
      </c>
      <c r="G266" s="5" t="s">
        <v>118</v>
      </c>
      <c r="H266" s="5" t="s">
        <v>119</v>
      </c>
      <c r="I266" s="5"/>
      <c r="J266" s="5"/>
      <c r="K266" s="5">
        <v>201</v>
      </c>
      <c r="L266" s="5">
        <v>1</v>
      </c>
      <c r="M266" s="5">
        <v>3</v>
      </c>
      <c r="N266" s="5" t="s">
        <v>3</v>
      </c>
      <c r="O266" s="5">
        <v>2</v>
      </c>
      <c r="P266" s="5">
        <f>ROUND(Source!DG264,O266)</f>
        <v>282854.73</v>
      </c>
      <c r="Q266" s="5"/>
      <c r="R266" s="5"/>
      <c r="S266" s="5"/>
      <c r="T266" s="5"/>
      <c r="U266" s="5"/>
      <c r="V266" s="5"/>
      <c r="W266" s="5">
        <v>33755.19</v>
      </c>
      <c r="X266" s="5">
        <v>1</v>
      </c>
      <c r="Y266" s="5">
        <v>33755.19</v>
      </c>
      <c r="Z266" s="5">
        <v>282854.73</v>
      </c>
      <c r="AA266" s="5">
        <v>1</v>
      </c>
      <c r="AB266" s="5">
        <v>282854.73</v>
      </c>
    </row>
    <row r="267" spans="1:255" x14ac:dyDescent="0.2">
      <c r="A267" s="5">
        <v>50</v>
      </c>
      <c r="B267" s="5">
        <v>0</v>
      </c>
      <c r="C267" s="5">
        <v>0</v>
      </c>
      <c r="D267" s="5">
        <v>1</v>
      </c>
      <c r="E267" s="5">
        <v>202</v>
      </c>
      <c r="F267" s="5">
        <f>ROUND(Source!P264,O267)</f>
        <v>32750.5</v>
      </c>
      <c r="G267" s="5" t="s">
        <v>120</v>
      </c>
      <c r="H267" s="5" t="s">
        <v>121</v>
      </c>
      <c r="I267" s="5"/>
      <c r="J267" s="5"/>
      <c r="K267" s="5">
        <v>202</v>
      </c>
      <c r="L267" s="5">
        <v>2</v>
      </c>
      <c r="M267" s="5">
        <v>3</v>
      </c>
      <c r="N267" s="5" t="s">
        <v>3</v>
      </c>
      <c r="O267" s="5">
        <v>2</v>
      </c>
      <c r="P267" s="5">
        <f>ROUND(Source!DH264,O267)</f>
        <v>254114.75</v>
      </c>
      <c r="Q267" s="5"/>
      <c r="R267" s="5"/>
      <c r="S267" s="5"/>
      <c r="T267" s="5"/>
      <c r="U267" s="5"/>
      <c r="V267" s="5"/>
      <c r="W267" s="5">
        <v>32750.5</v>
      </c>
      <c r="X267" s="5">
        <v>1</v>
      </c>
      <c r="Y267" s="5">
        <v>32750.5</v>
      </c>
      <c r="Z267" s="5">
        <v>254114.75</v>
      </c>
      <c r="AA267" s="5">
        <v>1</v>
      </c>
      <c r="AB267" s="5">
        <v>254114.75</v>
      </c>
    </row>
    <row r="268" spans="1:255" x14ac:dyDescent="0.2">
      <c r="A268" s="5">
        <v>50</v>
      </c>
      <c r="B268" s="5">
        <v>0</v>
      </c>
      <c r="C268" s="5">
        <v>0</v>
      </c>
      <c r="D268" s="5">
        <v>1</v>
      </c>
      <c r="E268" s="5">
        <v>222</v>
      </c>
      <c r="F268" s="5">
        <f>ROUND(Source!AO264,O268)</f>
        <v>0</v>
      </c>
      <c r="G268" s="5" t="s">
        <v>122</v>
      </c>
      <c r="H268" s="5" t="s">
        <v>123</v>
      </c>
      <c r="I268" s="5"/>
      <c r="J268" s="5"/>
      <c r="K268" s="5">
        <v>222</v>
      </c>
      <c r="L268" s="5">
        <v>3</v>
      </c>
      <c r="M268" s="5">
        <v>3</v>
      </c>
      <c r="N268" s="5" t="s">
        <v>3</v>
      </c>
      <c r="O268" s="5">
        <v>2</v>
      </c>
      <c r="P268" s="5">
        <f>ROUND(Source!EG264,O268)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55" x14ac:dyDescent="0.2">
      <c r="A269" s="5">
        <v>50</v>
      </c>
      <c r="B269" s="5">
        <v>0</v>
      </c>
      <c r="C269" s="5">
        <v>0</v>
      </c>
      <c r="D269" s="5">
        <v>1</v>
      </c>
      <c r="E269" s="5">
        <v>225</v>
      </c>
      <c r="F269" s="5">
        <f>ROUND(Source!AV264,O269)</f>
        <v>32750.5</v>
      </c>
      <c r="G269" s="5" t="s">
        <v>124</v>
      </c>
      <c r="H269" s="5" t="s">
        <v>125</v>
      </c>
      <c r="I269" s="5"/>
      <c r="J269" s="5"/>
      <c r="K269" s="5">
        <v>225</v>
      </c>
      <c r="L269" s="5">
        <v>4</v>
      </c>
      <c r="M269" s="5">
        <v>3</v>
      </c>
      <c r="N269" s="5" t="s">
        <v>3</v>
      </c>
      <c r="O269" s="5">
        <v>2</v>
      </c>
      <c r="P269" s="5">
        <f>ROUND(Source!EN264,O269)</f>
        <v>254114.75</v>
      </c>
      <c r="Q269" s="5"/>
      <c r="R269" s="5"/>
      <c r="S269" s="5"/>
      <c r="T269" s="5"/>
      <c r="U269" s="5"/>
      <c r="V269" s="5"/>
      <c r="W269" s="5">
        <v>32750.5</v>
      </c>
      <c r="X269" s="5">
        <v>1</v>
      </c>
      <c r="Y269" s="5">
        <v>32750.5</v>
      </c>
      <c r="Z269" s="5">
        <v>254114.75</v>
      </c>
      <c r="AA269" s="5">
        <v>1</v>
      </c>
      <c r="AB269" s="5">
        <v>254114.75</v>
      </c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226</v>
      </c>
      <c r="F270" s="5">
        <f>ROUND(Source!AW264,O270)</f>
        <v>32750.5</v>
      </c>
      <c r="G270" s="5" t="s">
        <v>126</v>
      </c>
      <c r="H270" s="5" t="s">
        <v>127</v>
      </c>
      <c r="I270" s="5"/>
      <c r="J270" s="5"/>
      <c r="K270" s="5">
        <v>226</v>
      </c>
      <c r="L270" s="5">
        <v>5</v>
      </c>
      <c r="M270" s="5">
        <v>3</v>
      </c>
      <c r="N270" s="5" t="s">
        <v>3</v>
      </c>
      <c r="O270" s="5">
        <v>2</v>
      </c>
      <c r="P270" s="5">
        <f>ROUND(Source!EO264,O270)</f>
        <v>254114.75</v>
      </c>
      <c r="Q270" s="5"/>
      <c r="R270" s="5"/>
      <c r="S270" s="5"/>
      <c r="T270" s="5"/>
      <c r="U270" s="5"/>
      <c r="V270" s="5"/>
      <c r="W270" s="5">
        <v>32750.5</v>
      </c>
      <c r="X270" s="5">
        <v>1</v>
      </c>
      <c r="Y270" s="5">
        <v>32750.5</v>
      </c>
      <c r="Z270" s="5">
        <v>254114.75</v>
      </c>
      <c r="AA270" s="5">
        <v>1</v>
      </c>
      <c r="AB270" s="5">
        <v>254114.75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227</v>
      </c>
      <c r="F271" s="5">
        <f>ROUND(Source!AX264,O271)</f>
        <v>0</v>
      </c>
      <c r="G271" s="5" t="s">
        <v>128</v>
      </c>
      <c r="H271" s="5" t="s">
        <v>129</v>
      </c>
      <c r="I271" s="5"/>
      <c r="J271" s="5"/>
      <c r="K271" s="5">
        <v>227</v>
      </c>
      <c r="L271" s="5">
        <v>6</v>
      </c>
      <c r="M271" s="5">
        <v>3</v>
      </c>
      <c r="N271" s="5" t="s">
        <v>3</v>
      </c>
      <c r="O271" s="5">
        <v>2</v>
      </c>
      <c r="P271" s="5">
        <f>ROUND(Source!EP264,O271)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228</v>
      </c>
      <c r="F272" s="5">
        <f>ROUND(Source!AY264,O272)</f>
        <v>32750.5</v>
      </c>
      <c r="G272" s="5" t="s">
        <v>130</v>
      </c>
      <c r="H272" s="5" t="s">
        <v>131</v>
      </c>
      <c r="I272" s="5"/>
      <c r="J272" s="5"/>
      <c r="K272" s="5">
        <v>228</v>
      </c>
      <c r="L272" s="5">
        <v>7</v>
      </c>
      <c r="M272" s="5">
        <v>3</v>
      </c>
      <c r="N272" s="5" t="s">
        <v>3</v>
      </c>
      <c r="O272" s="5">
        <v>2</v>
      </c>
      <c r="P272" s="5">
        <f>ROUND(Source!EQ264,O272)</f>
        <v>254114.75</v>
      </c>
      <c r="Q272" s="5"/>
      <c r="R272" s="5"/>
      <c r="S272" s="5"/>
      <c r="T272" s="5"/>
      <c r="U272" s="5"/>
      <c r="V272" s="5"/>
      <c r="W272" s="5">
        <v>32750.5</v>
      </c>
      <c r="X272" s="5">
        <v>1</v>
      </c>
      <c r="Y272" s="5">
        <v>32750.5</v>
      </c>
      <c r="Z272" s="5">
        <v>254114.75</v>
      </c>
      <c r="AA272" s="5">
        <v>1</v>
      </c>
      <c r="AB272" s="5">
        <v>254114.75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216</v>
      </c>
      <c r="F273" s="5">
        <f>ROUND(Source!AP264,O273)</f>
        <v>0</v>
      </c>
      <c r="G273" s="5" t="s">
        <v>132</v>
      </c>
      <c r="H273" s="5" t="s">
        <v>133</v>
      </c>
      <c r="I273" s="5"/>
      <c r="J273" s="5"/>
      <c r="K273" s="5">
        <v>216</v>
      </c>
      <c r="L273" s="5">
        <v>8</v>
      </c>
      <c r="M273" s="5">
        <v>3</v>
      </c>
      <c r="N273" s="5" t="s">
        <v>3</v>
      </c>
      <c r="O273" s="5">
        <v>2</v>
      </c>
      <c r="P273" s="5">
        <f>ROUND(Source!EH264,O273)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223</v>
      </c>
      <c r="F274" s="5">
        <f>ROUND(Source!AQ264,O274)</f>
        <v>0</v>
      </c>
      <c r="G274" s="5" t="s">
        <v>134</v>
      </c>
      <c r="H274" s="5" t="s">
        <v>135</v>
      </c>
      <c r="I274" s="5"/>
      <c r="J274" s="5"/>
      <c r="K274" s="5">
        <v>223</v>
      </c>
      <c r="L274" s="5">
        <v>9</v>
      </c>
      <c r="M274" s="5">
        <v>3</v>
      </c>
      <c r="N274" s="5" t="s">
        <v>3</v>
      </c>
      <c r="O274" s="5">
        <v>2</v>
      </c>
      <c r="P274" s="5">
        <f>ROUND(Source!EI264,O274)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229</v>
      </c>
      <c r="F275" s="5">
        <f>ROUND(Source!AZ264,O275)</f>
        <v>0</v>
      </c>
      <c r="G275" s="5" t="s">
        <v>136</v>
      </c>
      <c r="H275" s="5" t="s">
        <v>137</v>
      </c>
      <c r="I275" s="5"/>
      <c r="J275" s="5"/>
      <c r="K275" s="5">
        <v>229</v>
      </c>
      <c r="L275" s="5">
        <v>10</v>
      </c>
      <c r="M275" s="5">
        <v>3</v>
      </c>
      <c r="N275" s="5" t="s">
        <v>3</v>
      </c>
      <c r="O275" s="5">
        <v>2</v>
      </c>
      <c r="P275" s="5">
        <f>ROUND(Source!ER264,O275)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203</v>
      </c>
      <c r="F276" s="5">
        <f>ROUND(Source!Q264,O276)</f>
        <v>274.24</v>
      </c>
      <c r="G276" s="5" t="s">
        <v>138</v>
      </c>
      <c r="H276" s="5" t="s">
        <v>139</v>
      </c>
      <c r="I276" s="5"/>
      <c r="J276" s="5"/>
      <c r="K276" s="5">
        <v>203</v>
      </c>
      <c r="L276" s="5">
        <v>11</v>
      </c>
      <c r="M276" s="5">
        <v>3</v>
      </c>
      <c r="N276" s="5" t="s">
        <v>3</v>
      </c>
      <c r="O276" s="5">
        <v>2</v>
      </c>
      <c r="P276" s="5">
        <f>ROUND(Source!DI264,O276)</f>
        <v>3838.93</v>
      </c>
      <c r="Q276" s="5"/>
      <c r="R276" s="5"/>
      <c r="S276" s="5"/>
      <c r="T276" s="5"/>
      <c r="U276" s="5"/>
      <c r="V276" s="5"/>
      <c r="W276" s="5">
        <v>274.24</v>
      </c>
      <c r="X276" s="5">
        <v>1</v>
      </c>
      <c r="Y276" s="5">
        <v>274.24</v>
      </c>
      <c r="Z276" s="5">
        <v>3838.93</v>
      </c>
      <c r="AA276" s="5">
        <v>1</v>
      </c>
      <c r="AB276" s="5">
        <v>3838.93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231</v>
      </c>
      <c r="F277" s="5">
        <f>ROUND(Source!BB264,O277)</f>
        <v>0</v>
      </c>
      <c r="G277" s="5" t="s">
        <v>140</v>
      </c>
      <c r="H277" s="5" t="s">
        <v>141</v>
      </c>
      <c r="I277" s="5"/>
      <c r="J277" s="5"/>
      <c r="K277" s="5">
        <v>231</v>
      </c>
      <c r="L277" s="5">
        <v>12</v>
      </c>
      <c r="M277" s="5">
        <v>3</v>
      </c>
      <c r="N277" s="5" t="s">
        <v>3</v>
      </c>
      <c r="O277" s="5">
        <v>2</v>
      </c>
      <c r="P277" s="5">
        <f>ROUND(Source!ET264,O277)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204</v>
      </c>
      <c r="F278" s="5">
        <f>ROUND(Source!R264,O278)</f>
        <v>52.24</v>
      </c>
      <c r="G278" s="5" t="s">
        <v>142</v>
      </c>
      <c r="H278" s="5" t="s">
        <v>143</v>
      </c>
      <c r="I278" s="5"/>
      <c r="J278" s="5"/>
      <c r="K278" s="5">
        <v>204</v>
      </c>
      <c r="L278" s="5">
        <v>13</v>
      </c>
      <c r="M278" s="5">
        <v>3</v>
      </c>
      <c r="N278" s="5" t="s">
        <v>3</v>
      </c>
      <c r="O278" s="5">
        <v>2</v>
      </c>
      <c r="P278" s="5">
        <f>ROUND(Source!DJ264,O278)</f>
        <v>1780.86</v>
      </c>
      <c r="Q278" s="5"/>
      <c r="R278" s="5"/>
      <c r="S278" s="5"/>
      <c r="T278" s="5"/>
      <c r="U278" s="5"/>
      <c r="V278" s="5"/>
      <c r="W278" s="5">
        <v>52.24</v>
      </c>
      <c r="X278" s="5">
        <v>1</v>
      </c>
      <c r="Y278" s="5">
        <v>52.24</v>
      </c>
      <c r="Z278" s="5">
        <v>1780.86</v>
      </c>
      <c r="AA278" s="5">
        <v>1</v>
      </c>
      <c r="AB278" s="5">
        <v>1780.86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205</v>
      </c>
      <c r="F279" s="5">
        <f>ROUND(Source!S264,O279)</f>
        <v>730.45</v>
      </c>
      <c r="G279" s="5" t="s">
        <v>144</v>
      </c>
      <c r="H279" s="5" t="s">
        <v>145</v>
      </c>
      <c r="I279" s="5"/>
      <c r="J279" s="5"/>
      <c r="K279" s="5">
        <v>205</v>
      </c>
      <c r="L279" s="5">
        <v>14</v>
      </c>
      <c r="M279" s="5">
        <v>3</v>
      </c>
      <c r="N279" s="5" t="s">
        <v>3</v>
      </c>
      <c r="O279" s="5">
        <v>2</v>
      </c>
      <c r="P279" s="5">
        <f>ROUND(Source!DK264,O279)</f>
        <v>24901.05</v>
      </c>
      <c r="Q279" s="5"/>
      <c r="R279" s="5"/>
      <c r="S279" s="5"/>
      <c r="T279" s="5"/>
      <c r="U279" s="5"/>
      <c r="V279" s="5"/>
      <c r="W279" s="5">
        <v>730.45</v>
      </c>
      <c r="X279" s="5">
        <v>1</v>
      </c>
      <c r="Y279" s="5">
        <v>730.45</v>
      </c>
      <c r="Z279" s="5">
        <v>24901.05</v>
      </c>
      <c r="AA279" s="5">
        <v>1</v>
      </c>
      <c r="AB279" s="5">
        <v>24901.05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232</v>
      </c>
      <c r="F280" s="5">
        <f>ROUND(Source!BC264,O280)</f>
        <v>0</v>
      </c>
      <c r="G280" s="5" t="s">
        <v>146</v>
      </c>
      <c r="H280" s="5" t="s">
        <v>147</v>
      </c>
      <c r="I280" s="5"/>
      <c r="J280" s="5"/>
      <c r="K280" s="5">
        <v>232</v>
      </c>
      <c r="L280" s="5">
        <v>15</v>
      </c>
      <c r="M280" s="5">
        <v>3</v>
      </c>
      <c r="N280" s="5" t="s">
        <v>3</v>
      </c>
      <c r="O280" s="5">
        <v>2</v>
      </c>
      <c r="P280" s="5">
        <f>ROUND(Source!EU264,O280)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214</v>
      </c>
      <c r="F281" s="5">
        <f>ROUND(Source!AS264,O281)</f>
        <v>35336.730000000003</v>
      </c>
      <c r="G281" s="5" t="s">
        <v>148</v>
      </c>
      <c r="H281" s="5" t="s">
        <v>149</v>
      </c>
      <c r="I281" s="5"/>
      <c r="J281" s="5"/>
      <c r="K281" s="5">
        <v>214</v>
      </c>
      <c r="L281" s="5">
        <v>16</v>
      </c>
      <c r="M281" s="5">
        <v>3</v>
      </c>
      <c r="N281" s="5" t="s">
        <v>3</v>
      </c>
      <c r="O281" s="5">
        <v>2</v>
      </c>
      <c r="P281" s="5">
        <f>ROUND(Source!EK264,O281)</f>
        <v>318075.48</v>
      </c>
      <c r="Q281" s="5"/>
      <c r="R281" s="5"/>
      <c r="S281" s="5"/>
      <c r="T281" s="5"/>
      <c r="U281" s="5"/>
      <c r="V281" s="5"/>
      <c r="W281" s="5">
        <v>35336.730000000003</v>
      </c>
      <c r="X281" s="5">
        <v>1</v>
      </c>
      <c r="Y281" s="5">
        <v>35336.730000000003</v>
      </c>
      <c r="Z281" s="5">
        <v>318075.48</v>
      </c>
      <c r="AA281" s="5">
        <v>1</v>
      </c>
      <c r="AB281" s="5">
        <v>318075.48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215</v>
      </c>
      <c r="F282" s="5">
        <f>ROUND(Source!AT264,O282)</f>
        <v>0</v>
      </c>
      <c r="G282" s="5" t="s">
        <v>150</v>
      </c>
      <c r="H282" s="5" t="s">
        <v>151</v>
      </c>
      <c r="I282" s="5"/>
      <c r="J282" s="5"/>
      <c r="K282" s="5">
        <v>215</v>
      </c>
      <c r="L282" s="5">
        <v>17</v>
      </c>
      <c r="M282" s="5">
        <v>3</v>
      </c>
      <c r="N282" s="5" t="s">
        <v>3</v>
      </c>
      <c r="O282" s="5">
        <v>2</v>
      </c>
      <c r="P282" s="5">
        <f>ROUND(Source!EL264,O282)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217</v>
      </c>
      <c r="F283" s="5">
        <f>ROUND(Source!AU264,O283)</f>
        <v>0</v>
      </c>
      <c r="G283" s="5" t="s">
        <v>152</v>
      </c>
      <c r="H283" s="5" t="s">
        <v>153</v>
      </c>
      <c r="I283" s="5"/>
      <c r="J283" s="5"/>
      <c r="K283" s="5">
        <v>217</v>
      </c>
      <c r="L283" s="5">
        <v>18</v>
      </c>
      <c r="M283" s="5">
        <v>3</v>
      </c>
      <c r="N283" s="5" t="s">
        <v>3</v>
      </c>
      <c r="O283" s="5">
        <v>2</v>
      </c>
      <c r="P283" s="5">
        <f>ROUND(Source!EM264,O283)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230</v>
      </c>
      <c r="F284" s="5">
        <f>ROUND(Source!BA264,O284)</f>
        <v>0</v>
      </c>
      <c r="G284" s="5" t="s">
        <v>154</v>
      </c>
      <c r="H284" s="5" t="s">
        <v>155</v>
      </c>
      <c r="I284" s="5"/>
      <c r="J284" s="5"/>
      <c r="K284" s="5">
        <v>230</v>
      </c>
      <c r="L284" s="5">
        <v>19</v>
      </c>
      <c r="M284" s="5">
        <v>3</v>
      </c>
      <c r="N284" s="5" t="s">
        <v>3</v>
      </c>
      <c r="O284" s="5">
        <v>2</v>
      </c>
      <c r="P284" s="5">
        <f>ROUND(Source!ES264,O284)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206</v>
      </c>
      <c r="F285" s="5">
        <f>ROUND(Source!T264,O285)</f>
        <v>0</v>
      </c>
      <c r="G285" s="5" t="s">
        <v>156</v>
      </c>
      <c r="H285" s="5" t="s">
        <v>157</v>
      </c>
      <c r="I285" s="5"/>
      <c r="J285" s="5"/>
      <c r="K285" s="5">
        <v>206</v>
      </c>
      <c r="L285" s="5">
        <v>20</v>
      </c>
      <c r="M285" s="5">
        <v>3</v>
      </c>
      <c r="N285" s="5" t="s">
        <v>3</v>
      </c>
      <c r="O285" s="5">
        <v>2</v>
      </c>
      <c r="P285" s="5">
        <f>ROUND(Source!DL264,O285)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207</v>
      </c>
      <c r="F286" s="5">
        <f>Source!U264</f>
        <v>59.953032</v>
      </c>
      <c r="G286" s="5" t="s">
        <v>158</v>
      </c>
      <c r="H286" s="5" t="s">
        <v>159</v>
      </c>
      <c r="I286" s="5"/>
      <c r="J286" s="5"/>
      <c r="K286" s="5">
        <v>207</v>
      </c>
      <c r="L286" s="5">
        <v>21</v>
      </c>
      <c r="M286" s="5">
        <v>3</v>
      </c>
      <c r="N286" s="5" t="s">
        <v>3</v>
      </c>
      <c r="O286" s="5">
        <v>-1</v>
      </c>
      <c r="P286" s="5">
        <f>Source!DM264</f>
        <v>59.953032</v>
      </c>
      <c r="Q286" s="5"/>
      <c r="R286" s="5"/>
      <c r="S286" s="5"/>
      <c r="T286" s="5"/>
      <c r="U286" s="5"/>
      <c r="V286" s="5"/>
      <c r="W286" s="5">
        <v>59.953032</v>
      </c>
      <c r="X286" s="5">
        <v>1</v>
      </c>
      <c r="Y286" s="5">
        <v>59.953032</v>
      </c>
      <c r="Z286" s="5">
        <v>59.953032</v>
      </c>
      <c r="AA286" s="5">
        <v>1</v>
      </c>
      <c r="AB286" s="5">
        <v>59.953032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208</v>
      </c>
      <c r="F287" s="5">
        <f>Source!V264</f>
        <v>0</v>
      </c>
      <c r="G287" s="5" t="s">
        <v>160</v>
      </c>
      <c r="H287" s="5" t="s">
        <v>161</v>
      </c>
      <c r="I287" s="5"/>
      <c r="J287" s="5"/>
      <c r="K287" s="5">
        <v>208</v>
      </c>
      <c r="L287" s="5">
        <v>22</v>
      </c>
      <c r="M287" s="5">
        <v>3</v>
      </c>
      <c r="N287" s="5" t="s">
        <v>3</v>
      </c>
      <c r="O287" s="5">
        <v>-1</v>
      </c>
      <c r="P287" s="5">
        <f>Source!DN264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209</v>
      </c>
      <c r="F288" s="5">
        <f>ROUND(Source!W264,O288)</f>
        <v>0</v>
      </c>
      <c r="G288" s="5" t="s">
        <v>162</v>
      </c>
      <c r="H288" s="5" t="s">
        <v>163</v>
      </c>
      <c r="I288" s="5"/>
      <c r="J288" s="5"/>
      <c r="K288" s="5">
        <v>209</v>
      </c>
      <c r="L288" s="5">
        <v>23</v>
      </c>
      <c r="M288" s="5">
        <v>3</v>
      </c>
      <c r="N288" s="5" t="s">
        <v>3</v>
      </c>
      <c r="O288" s="5">
        <v>2</v>
      </c>
      <c r="P288" s="5">
        <f>ROUND(Source!DO264,O288)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233</v>
      </c>
      <c r="F289" s="5">
        <f>ROUND(Source!BD264,O289)</f>
        <v>0</v>
      </c>
      <c r="G289" s="5" t="s">
        <v>164</v>
      </c>
      <c r="H289" s="5" t="s">
        <v>165</v>
      </c>
      <c r="I289" s="5"/>
      <c r="J289" s="5"/>
      <c r="K289" s="5">
        <v>233</v>
      </c>
      <c r="L289" s="5">
        <v>24</v>
      </c>
      <c r="M289" s="5">
        <v>3</v>
      </c>
      <c r="N289" s="5" t="s">
        <v>3</v>
      </c>
      <c r="O289" s="5">
        <v>2</v>
      </c>
      <c r="P289" s="5">
        <f>ROUND(Source!EV264,O289)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210</v>
      </c>
      <c r="F290" s="5">
        <f>ROUND(Source!X264,O290)</f>
        <v>876.54</v>
      </c>
      <c r="G290" s="5" t="s">
        <v>166</v>
      </c>
      <c r="H290" s="5" t="s">
        <v>167</v>
      </c>
      <c r="I290" s="5"/>
      <c r="J290" s="5"/>
      <c r="K290" s="5">
        <v>210</v>
      </c>
      <c r="L290" s="5">
        <v>25</v>
      </c>
      <c r="M290" s="5">
        <v>3</v>
      </c>
      <c r="N290" s="5" t="s">
        <v>3</v>
      </c>
      <c r="O290" s="5">
        <v>2</v>
      </c>
      <c r="P290" s="5">
        <f>ROUND(Source!DP264,O290)</f>
        <v>22161.94</v>
      </c>
      <c r="Q290" s="5"/>
      <c r="R290" s="5"/>
      <c r="S290" s="5"/>
      <c r="T290" s="5"/>
      <c r="U290" s="5"/>
      <c r="V290" s="5"/>
      <c r="W290" s="5">
        <v>876.54</v>
      </c>
      <c r="X290" s="5">
        <v>1</v>
      </c>
      <c r="Y290" s="5">
        <v>876.54</v>
      </c>
      <c r="Z290" s="5">
        <v>22161.94</v>
      </c>
      <c r="AA290" s="5">
        <v>1</v>
      </c>
      <c r="AB290" s="5">
        <v>22161.94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211</v>
      </c>
      <c r="F291" s="5">
        <f>ROUND(Source!Y264,O291)</f>
        <v>613.58000000000004</v>
      </c>
      <c r="G291" s="5" t="s">
        <v>168</v>
      </c>
      <c r="H291" s="5" t="s">
        <v>169</v>
      </c>
      <c r="I291" s="5"/>
      <c r="J291" s="5"/>
      <c r="K291" s="5">
        <v>211</v>
      </c>
      <c r="L291" s="5">
        <v>26</v>
      </c>
      <c r="M291" s="5">
        <v>3</v>
      </c>
      <c r="N291" s="5" t="s">
        <v>3</v>
      </c>
      <c r="O291" s="5">
        <v>2</v>
      </c>
      <c r="P291" s="5">
        <f>ROUND(Source!DQ264,O291)</f>
        <v>10209.43</v>
      </c>
      <c r="Q291" s="5"/>
      <c r="R291" s="5"/>
      <c r="S291" s="5"/>
      <c r="T291" s="5"/>
      <c r="U291" s="5"/>
      <c r="V291" s="5"/>
      <c r="W291" s="5">
        <v>613.58000000000004</v>
      </c>
      <c r="X291" s="5">
        <v>1</v>
      </c>
      <c r="Y291" s="5">
        <v>613.58000000000004</v>
      </c>
      <c r="Z291" s="5">
        <v>10209.43</v>
      </c>
      <c r="AA291" s="5">
        <v>1</v>
      </c>
      <c r="AB291" s="5">
        <v>10209.43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224</v>
      </c>
      <c r="F292" s="5">
        <f>ROUND(Source!AR264,O292)</f>
        <v>35336.730000000003</v>
      </c>
      <c r="G292" s="5" t="s">
        <v>170</v>
      </c>
      <c r="H292" s="5" t="s">
        <v>171</v>
      </c>
      <c r="I292" s="5"/>
      <c r="J292" s="5"/>
      <c r="K292" s="5">
        <v>224</v>
      </c>
      <c r="L292" s="5">
        <v>27</v>
      </c>
      <c r="M292" s="5">
        <v>3</v>
      </c>
      <c r="N292" s="5" t="s">
        <v>3</v>
      </c>
      <c r="O292" s="5">
        <v>2</v>
      </c>
      <c r="P292" s="5">
        <f>ROUND(Source!EJ264,O292)</f>
        <v>318075.48</v>
      </c>
      <c r="Q292" s="5"/>
      <c r="R292" s="5"/>
      <c r="S292" s="5"/>
      <c r="T292" s="5"/>
      <c r="U292" s="5"/>
      <c r="V292" s="5"/>
      <c r="W292" s="5">
        <v>35336.730000000003</v>
      </c>
      <c r="X292" s="5">
        <v>1</v>
      </c>
      <c r="Y292" s="5">
        <v>35336.730000000003</v>
      </c>
      <c r="Z292" s="5">
        <v>318075.48</v>
      </c>
      <c r="AA292" s="5">
        <v>1</v>
      </c>
      <c r="AB292" s="5">
        <v>318075.48</v>
      </c>
    </row>
    <row r="294" spans="1:255" x14ac:dyDescent="0.2">
      <c r="A294" s="1">
        <v>4</v>
      </c>
      <c r="B294" s="1">
        <v>1</v>
      </c>
      <c r="C294" s="1"/>
      <c r="D294" s="1">
        <f>ROW(A307)</f>
        <v>307</v>
      </c>
      <c r="E294" s="1"/>
      <c r="F294" s="1" t="s">
        <v>15</v>
      </c>
      <c r="G294" s="1" t="s">
        <v>370</v>
      </c>
      <c r="H294" s="1" t="s">
        <v>3</v>
      </c>
      <c r="I294" s="1">
        <v>0</v>
      </c>
      <c r="J294" s="1"/>
      <c r="K294" s="1">
        <v>0</v>
      </c>
      <c r="L294" s="1"/>
      <c r="M294" s="1" t="s">
        <v>3</v>
      </c>
      <c r="N294" s="1"/>
      <c r="O294" s="1"/>
      <c r="P294" s="1"/>
      <c r="Q294" s="1"/>
      <c r="R294" s="1"/>
      <c r="S294" s="1">
        <v>0</v>
      </c>
      <c r="T294" s="1">
        <v>0</v>
      </c>
      <c r="U294" s="1" t="s">
        <v>3</v>
      </c>
      <c r="V294" s="1">
        <v>0</v>
      </c>
      <c r="W294" s="1"/>
      <c r="X294" s="1"/>
      <c r="Y294" s="1"/>
      <c r="Z294" s="1"/>
      <c r="AA294" s="1"/>
      <c r="AB294" s="1" t="s">
        <v>3</v>
      </c>
      <c r="AC294" s="1" t="s">
        <v>3</v>
      </c>
      <c r="AD294" s="1" t="s">
        <v>3</v>
      </c>
      <c r="AE294" s="1" t="s">
        <v>3</v>
      </c>
      <c r="AF294" s="1" t="s">
        <v>3</v>
      </c>
      <c r="AG294" s="1" t="s">
        <v>3</v>
      </c>
      <c r="AH294" s="1"/>
      <c r="AI294" s="1"/>
      <c r="AJ294" s="1"/>
      <c r="AK294" s="1"/>
      <c r="AL294" s="1"/>
      <c r="AM294" s="1"/>
      <c r="AN294" s="1"/>
      <c r="AO294" s="1"/>
      <c r="AP294" s="1" t="s">
        <v>3</v>
      </c>
      <c r="AQ294" s="1" t="s">
        <v>3</v>
      </c>
      <c r="AR294" s="1" t="s">
        <v>3</v>
      </c>
      <c r="AS294" s="1"/>
      <c r="AT294" s="1"/>
      <c r="AU294" s="1"/>
      <c r="AV294" s="1"/>
      <c r="AW294" s="1"/>
      <c r="AX294" s="1"/>
      <c r="AY294" s="1"/>
      <c r="AZ294" s="1" t="s">
        <v>3</v>
      </c>
      <c r="BA294" s="1"/>
      <c r="BB294" s="1" t="s">
        <v>3</v>
      </c>
      <c r="BC294" s="1" t="s">
        <v>3</v>
      </c>
      <c r="BD294" s="1" t="s">
        <v>3</v>
      </c>
      <c r="BE294" s="1" t="s">
        <v>3</v>
      </c>
      <c r="BF294" s="1" t="s">
        <v>3</v>
      </c>
      <c r="BG294" s="1" t="s">
        <v>3</v>
      </c>
      <c r="BH294" s="1" t="s">
        <v>3</v>
      </c>
      <c r="BI294" s="1" t="s">
        <v>3</v>
      </c>
      <c r="BJ294" s="1" t="s">
        <v>3</v>
      </c>
      <c r="BK294" s="1" t="s">
        <v>3</v>
      </c>
      <c r="BL294" s="1" t="s">
        <v>3</v>
      </c>
      <c r="BM294" s="1" t="s">
        <v>3</v>
      </c>
      <c r="BN294" s="1" t="s">
        <v>3</v>
      </c>
      <c r="BO294" s="1" t="s">
        <v>3</v>
      </c>
      <c r="BP294" s="1" t="s">
        <v>3</v>
      </c>
      <c r="BQ294" s="1"/>
      <c r="BR294" s="1"/>
      <c r="BS294" s="1"/>
      <c r="BT294" s="1"/>
      <c r="BU294" s="1"/>
      <c r="BV294" s="1"/>
      <c r="BW294" s="1"/>
      <c r="BX294" s="1">
        <v>0</v>
      </c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>
        <v>0</v>
      </c>
    </row>
    <row r="296" spans="1:255" x14ac:dyDescent="0.2">
      <c r="A296" s="3">
        <v>52</v>
      </c>
      <c r="B296" s="3">
        <f t="shared" ref="B296:G296" si="228">B307</f>
        <v>1</v>
      </c>
      <c r="C296" s="3">
        <f t="shared" si="228"/>
        <v>4</v>
      </c>
      <c r="D296" s="3">
        <f t="shared" si="228"/>
        <v>294</v>
      </c>
      <c r="E296" s="3">
        <f t="shared" si="228"/>
        <v>0</v>
      </c>
      <c r="F296" s="3" t="str">
        <f t="shared" si="228"/>
        <v>Новый раздел</v>
      </c>
      <c r="G296" s="3" t="str">
        <f t="shared" si="228"/>
        <v>Кран балка</v>
      </c>
      <c r="H296" s="3"/>
      <c r="I296" s="3"/>
      <c r="J296" s="3"/>
      <c r="K296" s="3"/>
      <c r="L296" s="3"/>
      <c r="M296" s="3"/>
      <c r="N296" s="3"/>
      <c r="O296" s="3">
        <f t="shared" ref="O296:AT296" si="229">O307</f>
        <v>73135.06</v>
      </c>
      <c r="P296" s="3">
        <f t="shared" si="229"/>
        <v>60552.94</v>
      </c>
      <c r="Q296" s="3">
        <f t="shared" si="229"/>
        <v>5125.7700000000004</v>
      </c>
      <c r="R296" s="3">
        <f t="shared" si="229"/>
        <v>1164.57</v>
      </c>
      <c r="S296" s="3">
        <f t="shared" si="229"/>
        <v>7456.35</v>
      </c>
      <c r="T296" s="3">
        <f t="shared" si="229"/>
        <v>0</v>
      </c>
      <c r="U296" s="3">
        <f t="shared" si="229"/>
        <v>606</v>
      </c>
      <c r="V296" s="3">
        <f t="shared" si="229"/>
        <v>0</v>
      </c>
      <c r="W296" s="3">
        <f t="shared" si="229"/>
        <v>0</v>
      </c>
      <c r="X296" s="3">
        <f t="shared" si="229"/>
        <v>5890.51</v>
      </c>
      <c r="Y296" s="3">
        <f t="shared" si="229"/>
        <v>5219.4399999999996</v>
      </c>
      <c r="Z296" s="3">
        <f t="shared" si="229"/>
        <v>0</v>
      </c>
      <c r="AA296" s="3">
        <f t="shared" si="229"/>
        <v>0</v>
      </c>
      <c r="AB296" s="3">
        <f t="shared" si="229"/>
        <v>73135.06</v>
      </c>
      <c r="AC296" s="3">
        <f t="shared" si="229"/>
        <v>60552.94</v>
      </c>
      <c r="AD296" s="3">
        <f t="shared" si="229"/>
        <v>5125.7700000000004</v>
      </c>
      <c r="AE296" s="3">
        <f t="shared" si="229"/>
        <v>1164.57</v>
      </c>
      <c r="AF296" s="3">
        <f t="shared" si="229"/>
        <v>7456.35</v>
      </c>
      <c r="AG296" s="3">
        <f t="shared" si="229"/>
        <v>0</v>
      </c>
      <c r="AH296" s="3">
        <f t="shared" si="229"/>
        <v>606</v>
      </c>
      <c r="AI296" s="3">
        <f t="shared" si="229"/>
        <v>0</v>
      </c>
      <c r="AJ296" s="3">
        <f t="shared" si="229"/>
        <v>0</v>
      </c>
      <c r="AK296" s="3">
        <f t="shared" si="229"/>
        <v>5890.51</v>
      </c>
      <c r="AL296" s="3">
        <f t="shared" si="229"/>
        <v>5219.4399999999996</v>
      </c>
      <c r="AM296" s="3">
        <f t="shared" si="229"/>
        <v>0</v>
      </c>
      <c r="AN296" s="3">
        <f t="shared" si="229"/>
        <v>0</v>
      </c>
      <c r="AO296" s="3">
        <f t="shared" si="229"/>
        <v>0</v>
      </c>
      <c r="AP296" s="3">
        <f t="shared" si="229"/>
        <v>0</v>
      </c>
      <c r="AQ296" s="3">
        <f t="shared" si="229"/>
        <v>0</v>
      </c>
      <c r="AR296" s="3">
        <f t="shared" si="229"/>
        <v>86283.01</v>
      </c>
      <c r="AS296" s="3">
        <f t="shared" si="229"/>
        <v>0</v>
      </c>
      <c r="AT296" s="3">
        <f t="shared" si="229"/>
        <v>86283.01</v>
      </c>
      <c r="AU296" s="3">
        <f t="shared" ref="AU296:BZ296" si="230">AU307</f>
        <v>0</v>
      </c>
      <c r="AV296" s="3">
        <f t="shared" si="230"/>
        <v>60552.94</v>
      </c>
      <c r="AW296" s="3">
        <f t="shared" si="230"/>
        <v>60552.94</v>
      </c>
      <c r="AX296" s="3">
        <f t="shared" si="230"/>
        <v>0</v>
      </c>
      <c r="AY296" s="3">
        <f t="shared" si="230"/>
        <v>60552.94</v>
      </c>
      <c r="AZ296" s="3">
        <f t="shared" si="230"/>
        <v>0</v>
      </c>
      <c r="BA296" s="3">
        <f t="shared" si="230"/>
        <v>0</v>
      </c>
      <c r="BB296" s="3">
        <f t="shared" si="230"/>
        <v>0</v>
      </c>
      <c r="BC296" s="3">
        <f t="shared" si="230"/>
        <v>0</v>
      </c>
      <c r="BD296" s="3">
        <f t="shared" si="230"/>
        <v>0</v>
      </c>
      <c r="BE296" s="3">
        <f t="shared" si="230"/>
        <v>0</v>
      </c>
      <c r="BF296" s="3">
        <f t="shared" si="230"/>
        <v>0</v>
      </c>
      <c r="BG296" s="3">
        <f t="shared" si="230"/>
        <v>0</v>
      </c>
      <c r="BH296" s="3">
        <f t="shared" si="230"/>
        <v>0</v>
      </c>
      <c r="BI296" s="3">
        <f t="shared" si="230"/>
        <v>0</v>
      </c>
      <c r="BJ296" s="3">
        <f t="shared" si="230"/>
        <v>0</v>
      </c>
      <c r="BK296" s="3">
        <f t="shared" si="230"/>
        <v>0</v>
      </c>
      <c r="BL296" s="3">
        <f t="shared" si="230"/>
        <v>0</v>
      </c>
      <c r="BM296" s="3">
        <f t="shared" si="230"/>
        <v>0</v>
      </c>
      <c r="BN296" s="3">
        <f t="shared" si="230"/>
        <v>0</v>
      </c>
      <c r="BO296" s="3">
        <f t="shared" si="230"/>
        <v>0</v>
      </c>
      <c r="BP296" s="3">
        <f t="shared" si="230"/>
        <v>0</v>
      </c>
      <c r="BQ296" s="3">
        <f t="shared" si="230"/>
        <v>0</v>
      </c>
      <c r="BR296" s="3">
        <f t="shared" si="230"/>
        <v>0</v>
      </c>
      <c r="BS296" s="3">
        <f t="shared" si="230"/>
        <v>0</v>
      </c>
      <c r="BT296" s="3">
        <f t="shared" si="230"/>
        <v>0</v>
      </c>
      <c r="BU296" s="3">
        <f t="shared" si="230"/>
        <v>0</v>
      </c>
      <c r="BV296" s="3">
        <f t="shared" si="230"/>
        <v>0</v>
      </c>
      <c r="BW296" s="3">
        <f t="shared" si="230"/>
        <v>0</v>
      </c>
      <c r="BX296" s="3">
        <f t="shared" si="230"/>
        <v>0</v>
      </c>
      <c r="BY296" s="3">
        <f t="shared" si="230"/>
        <v>0</v>
      </c>
      <c r="BZ296" s="3">
        <f t="shared" si="230"/>
        <v>0</v>
      </c>
      <c r="CA296" s="3">
        <f t="shared" ref="CA296:DF296" si="231">CA307</f>
        <v>86283.01</v>
      </c>
      <c r="CB296" s="3">
        <f t="shared" si="231"/>
        <v>0</v>
      </c>
      <c r="CC296" s="3">
        <f t="shared" si="231"/>
        <v>86283.01</v>
      </c>
      <c r="CD296" s="3">
        <f t="shared" si="231"/>
        <v>0</v>
      </c>
      <c r="CE296" s="3">
        <f t="shared" si="231"/>
        <v>60552.94</v>
      </c>
      <c r="CF296" s="3">
        <f t="shared" si="231"/>
        <v>60552.94</v>
      </c>
      <c r="CG296" s="3">
        <f t="shared" si="231"/>
        <v>0</v>
      </c>
      <c r="CH296" s="3">
        <f t="shared" si="231"/>
        <v>60552.94</v>
      </c>
      <c r="CI296" s="3">
        <f t="shared" si="231"/>
        <v>0</v>
      </c>
      <c r="CJ296" s="3">
        <f t="shared" si="231"/>
        <v>0</v>
      </c>
      <c r="CK296" s="3">
        <f t="shared" si="231"/>
        <v>0</v>
      </c>
      <c r="CL296" s="3">
        <f t="shared" si="231"/>
        <v>0</v>
      </c>
      <c r="CM296" s="3">
        <f t="shared" si="231"/>
        <v>0</v>
      </c>
      <c r="CN296" s="3">
        <f t="shared" si="231"/>
        <v>0</v>
      </c>
      <c r="CO296" s="3">
        <f t="shared" si="231"/>
        <v>0</v>
      </c>
      <c r="CP296" s="3">
        <f t="shared" si="231"/>
        <v>0</v>
      </c>
      <c r="CQ296" s="3">
        <f t="shared" si="231"/>
        <v>0</v>
      </c>
      <c r="CR296" s="3">
        <f t="shared" si="231"/>
        <v>0</v>
      </c>
      <c r="CS296" s="3">
        <f t="shared" si="231"/>
        <v>0</v>
      </c>
      <c r="CT296" s="3">
        <f t="shared" si="231"/>
        <v>0</v>
      </c>
      <c r="CU296" s="3">
        <f t="shared" si="231"/>
        <v>0</v>
      </c>
      <c r="CV296" s="3">
        <f t="shared" si="231"/>
        <v>0</v>
      </c>
      <c r="CW296" s="3">
        <f t="shared" si="231"/>
        <v>0</v>
      </c>
      <c r="CX296" s="3">
        <f t="shared" si="231"/>
        <v>0</v>
      </c>
      <c r="CY296" s="3">
        <f t="shared" si="231"/>
        <v>0</v>
      </c>
      <c r="CZ296" s="3">
        <f t="shared" si="231"/>
        <v>0</v>
      </c>
      <c r="DA296" s="3">
        <f t="shared" si="231"/>
        <v>0</v>
      </c>
      <c r="DB296" s="3">
        <f t="shared" si="231"/>
        <v>0</v>
      </c>
      <c r="DC296" s="3">
        <f t="shared" si="231"/>
        <v>0</v>
      </c>
      <c r="DD296" s="3">
        <f t="shared" si="231"/>
        <v>0</v>
      </c>
      <c r="DE296" s="3">
        <f t="shared" si="231"/>
        <v>0</v>
      </c>
      <c r="DF296" s="3">
        <f t="shared" si="231"/>
        <v>0</v>
      </c>
      <c r="DG296" s="4">
        <f t="shared" ref="DG296:EL296" si="232">DG307</f>
        <v>919336.98</v>
      </c>
      <c r="DH296" s="4">
        <f t="shared" si="232"/>
        <v>586354.71</v>
      </c>
      <c r="DI296" s="4">
        <f t="shared" si="232"/>
        <v>78795.3</v>
      </c>
      <c r="DJ296" s="4">
        <f t="shared" si="232"/>
        <v>39700.19</v>
      </c>
      <c r="DK296" s="4">
        <f t="shared" si="232"/>
        <v>254186.97</v>
      </c>
      <c r="DL296" s="4">
        <f t="shared" si="232"/>
        <v>0</v>
      </c>
      <c r="DM296" s="4">
        <f t="shared" si="232"/>
        <v>606</v>
      </c>
      <c r="DN296" s="4">
        <f t="shared" si="232"/>
        <v>0</v>
      </c>
      <c r="DO296" s="4">
        <f t="shared" si="232"/>
        <v>0</v>
      </c>
      <c r="DP296" s="4">
        <f t="shared" si="232"/>
        <v>177930.88</v>
      </c>
      <c r="DQ296" s="4">
        <f t="shared" si="232"/>
        <v>109300.4</v>
      </c>
      <c r="DR296" s="4">
        <f t="shared" si="232"/>
        <v>0</v>
      </c>
      <c r="DS296" s="4">
        <f t="shared" si="232"/>
        <v>0</v>
      </c>
      <c r="DT296" s="4">
        <f t="shared" si="232"/>
        <v>919336.98</v>
      </c>
      <c r="DU296" s="4">
        <f t="shared" si="232"/>
        <v>586354.71</v>
      </c>
      <c r="DV296" s="4">
        <f t="shared" si="232"/>
        <v>78795.3</v>
      </c>
      <c r="DW296" s="4">
        <f t="shared" si="232"/>
        <v>39700.19</v>
      </c>
      <c r="DX296" s="4">
        <f t="shared" si="232"/>
        <v>254186.97</v>
      </c>
      <c r="DY296" s="4">
        <f t="shared" si="232"/>
        <v>0</v>
      </c>
      <c r="DZ296" s="4">
        <f t="shared" si="232"/>
        <v>606</v>
      </c>
      <c r="EA296" s="4">
        <f t="shared" si="232"/>
        <v>0</v>
      </c>
      <c r="EB296" s="4">
        <f t="shared" si="232"/>
        <v>0</v>
      </c>
      <c r="EC296" s="4">
        <f t="shared" si="232"/>
        <v>177930.88</v>
      </c>
      <c r="ED296" s="4">
        <f t="shared" si="232"/>
        <v>109300.4</v>
      </c>
      <c r="EE296" s="4">
        <f t="shared" si="232"/>
        <v>0</v>
      </c>
      <c r="EF296" s="4">
        <f t="shared" si="232"/>
        <v>0</v>
      </c>
      <c r="EG296" s="4">
        <f t="shared" si="232"/>
        <v>0</v>
      </c>
      <c r="EH296" s="4">
        <f t="shared" si="232"/>
        <v>0</v>
      </c>
      <c r="EI296" s="4">
        <f t="shared" si="232"/>
        <v>0</v>
      </c>
      <c r="EJ296" s="4">
        <f t="shared" si="232"/>
        <v>1270088.56</v>
      </c>
      <c r="EK296" s="4">
        <f t="shared" si="232"/>
        <v>0</v>
      </c>
      <c r="EL296" s="4">
        <f t="shared" si="232"/>
        <v>1270088.56</v>
      </c>
      <c r="EM296" s="4">
        <f t="shared" ref="EM296:FR296" si="233">EM307</f>
        <v>0</v>
      </c>
      <c r="EN296" s="4">
        <f t="shared" si="233"/>
        <v>586354.71</v>
      </c>
      <c r="EO296" s="4">
        <f t="shared" si="233"/>
        <v>586354.71</v>
      </c>
      <c r="EP296" s="4">
        <f t="shared" si="233"/>
        <v>0</v>
      </c>
      <c r="EQ296" s="4">
        <f t="shared" si="233"/>
        <v>586354.71</v>
      </c>
      <c r="ER296" s="4">
        <f t="shared" si="233"/>
        <v>0</v>
      </c>
      <c r="ES296" s="4">
        <f t="shared" si="233"/>
        <v>0</v>
      </c>
      <c r="ET296" s="4">
        <f t="shared" si="233"/>
        <v>0</v>
      </c>
      <c r="EU296" s="4">
        <f t="shared" si="233"/>
        <v>0</v>
      </c>
      <c r="EV296" s="4">
        <f t="shared" si="233"/>
        <v>0</v>
      </c>
      <c r="EW296" s="4">
        <f t="shared" si="233"/>
        <v>0</v>
      </c>
      <c r="EX296" s="4">
        <f t="shared" si="233"/>
        <v>0</v>
      </c>
      <c r="EY296" s="4">
        <f t="shared" si="233"/>
        <v>0</v>
      </c>
      <c r="EZ296" s="4">
        <f t="shared" si="233"/>
        <v>0</v>
      </c>
      <c r="FA296" s="4">
        <f t="shared" si="233"/>
        <v>0</v>
      </c>
      <c r="FB296" s="4">
        <f t="shared" si="233"/>
        <v>0</v>
      </c>
      <c r="FC296" s="4">
        <f t="shared" si="233"/>
        <v>0</v>
      </c>
      <c r="FD296" s="4">
        <f t="shared" si="233"/>
        <v>0</v>
      </c>
      <c r="FE296" s="4">
        <f t="shared" si="233"/>
        <v>0</v>
      </c>
      <c r="FF296" s="4">
        <f t="shared" si="233"/>
        <v>0</v>
      </c>
      <c r="FG296" s="4">
        <f t="shared" si="233"/>
        <v>0</v>
      </c>
      <c r="FH296" s="4">
        <f t="shared" si="233"/>
        <v>0</v>
      </c>
      <c r="FI296" s="4">
        <f t="shared" si="233"/>
        <v>0</v>
      </c>
      <c r="FJ296" s="4">
        <f t="shared" si="233"/>
        <v>0</v>
      </c>
      <c r="FK296" s="4">
        <f t="shared" si="233"/>
        <v>0</v>
      </c>
      <c r="FL296" s="4">
        <f t="shared" si="233"/>
        <v>0</v>
      </c>
      <c r="FM296" s="4">
        <f t="shared" si="233"/>
        <v>0</v>
      </c>
      <c r="FN296" s="4">
        <f t="shared" si="233"/>
        <v>0</v>
      </c>
      <c r="FO296" s="4">
        <f t="shared" si="233"/>
        <v>0</v>
      </c>
      <c r="FP296" s="4">
        <f t="shared" si="233"/>
        <v>0</v>
      </c>
      <c r="FQ296" s="4">
        <f t="shared" si="233"/>
        <v>0</v>
      </c>
      <c r="FR296" s="4">
        <f t="shared" si="233"/>
        <v>0</v>
      </c>
      <c r="FS296" s="4">
        <f t="shared" ref="FS296:GX296" si="234">FS307</f>
        <v>1270088.56</v>
      </c>
      <c r="FT296" s="4">
        <f t="shared" si="234"/>
        <v>0</v>
      </c>
      <c r="FU296" s="4">
        <f t="shared" si="234"/>
        <v>1270088.56</v>
      </c>
      <c r="FV296" s="4">
        <f t="shared" si="234"/>
        <v>0</v>
      </c>
      <c r="FW296" s="4">
        <f t="shared" si="234"/>
        <v>586354.71</v>
      </c>
      <c r="FX296" s="4">
        <f t="shared" si="234"/>
        <v>586354.71</v>
      </c>
      <c r="FY296" s="4">
        <f t="shared" si="234"/>
        <v>0</v>
      </c>
      <c r="FZ296" s="4">
        <f t="shared" si="234"/>
        <v>586354.71</v>
      </c>
      <c r="GA296" s="4">
        <f t="shared" si="234"/>
        <v>0</v>
      </c>
      <c r="GB296" s="4">
        <f t="shared" si="234"/>
        <v>0</v>
      </c>
      <c r="GC296" s="4">
        <f t="shared" si="234"/>
        <v>0</v>
      </c>
      <c r="GD296" s="4">
        <f t="shared" si="234"/>
        <v>0</v>
      </c>
      <c r="GE296" s="4">
        <f t="shared" si="234"/>
        <v>0</v>
      </c>
      <c r="GF296" s="4">
        <f t="shared" si="234"/>
        <v>0</v>
      </c>
      <c r="GG296" s="4">
        <f t="shared" si="234"/>
        <v>0</v>
      </c>
      <c r="GH296" s="4">
        <f t="shared" si="234"/>
        <v>0</v>
      </c>
      <c r="GI296" s="4">
        <f t="shared" si="234"/>
        <v>0</v>
      </c>
      <c r="GJ296" s="4">
        <f t="shared" si="234"/>
        <v>0</v>
      </c>
      <c r="GK296" s="4">
        <f t="shared" si="234"/>
        <v>0</v>
      </c>
      <c r="GL296" s="4">
        <f t="shared" si="234"/>
        <v>0</v>
      </c>
      <c r="GM296" s="4">
        <f t="shared" si="234"/>
        <v>0</v>
      </c>
      <c r="GN296" s="4">
        <f t="shared" si="234"/>
        <v>0</v>
      </c>
      <c r="GO296" s="4">
        <f t="shared" si="234"/>
        <v>0</v>
      </c>
      <c r="GP296" s="4">
        <f t="shared" si="234"/>
        <v>0</v>
      </c>
      <c r="GQ296" s="4">
        <f t="shared" si="234"/>
        <v>0</v>
      </c>
      <c r="GR296" s="4">
        <f t="shared" si="234"/>
        <v>0</v>
      </c>
      <c r="GS296" s="4">
        <f t="shared" si="234"/>
        <v>0</v>
      </c>
      <c r="GT296" s="4">
        <f t="shared" si="234"/>
        <v>0</v>
      </c>
      <c r="GU296" s="4">
        <f t="shared" si="234"/>
        <v>0</v>
      </c>
      <c r="GV296" s="4">
        <f t="shared" si="234"/>
        <v>0</v>
      </c>
      <c r="GW296" s="4">
        <f t="shared" si="234"/>
        <v>0</v>
      </c>
      <c r="GX296" s="4">
        <f t="shared" si="234"/>
        <v>0</v>
      </c>
    </row>
    <row r="298" spans="1:255" x14ac:dyDescent="0.2">
      <c r="A298" s="2">
        <v>17</v>
      </c>
      <c r="B298" s="2">
        <v>1</v>
      </c>
      <c r="C298" s="2">
        <f>ROW(SmtRes!A364)</f>
        <v>364</v>
      </c>
      <c r="D298" s="2">
        <f>ROW(EtalonRes!A364)</f>
        <v>364</v>
      </c>
      <c r="E298" s="2" t="s">
        <v>371</v>
      </c>
      <c r="F298" s="2" t="s">
        <v>372</v>
      </c>
      <c r="G298" s="2" t="s">
        <v>373</v>
      </c>
      <c r="H298" s="2" t="s">
        <v>374</v>
      </c>
      <c r="I298" s="2">
        <v>1</v>
      </c>
      <c r="J298" s="2">
        <v>0</v>
      </c>
      <c r="K298" s="2">
        <v>1</v>
      </c>
      <c r="L298" s="2"/>
      <c r="M298" s="2"/>
      <c r="N298" s="2"/>
      <c r="O298" s="2">
        <f t="shared" ref="O298:O305" si="235">ROUND(CP298,2)</f>
        <v>13303.02</v>
      </c>
      <c r="P298" s="2">
        <f t="shared" ref="P298:P305" si="236">ROUND((ROUND((AC298*AW298*I298),2)*BC298),2)</f>
        <v>1161.22</v>
      </c>
      <c r="Q298" s="2">
        <f t="shared" ref="Q298:Q305" si="237">(ROUND((ROUND(((ET298)*AV298*I298),2)*BB298),2)+ROUND((ROUND(((AE298-(EU298))*AV298*I298),2)*BS298),2))</f>
        <v>5082.4399999999996</v>
      </c>
      <c r="R298" s="2">
        <f t="shared" ref="R298:R305" si="238">ROUND((ROUND((AE298*AV298*I298),2)*BS298),2)</f>
        <v>1161.04</v>
      </c>
      <c r="S298" s="2">
        <f t="shared" ref="S298:S305" si="239">ROUND((ROUND((AF298*AV298*I298),2)*BA298),2)</f>
        <v>7059.36</v>
      </c>
      <c r="T298" s="2">
        <f t="shared" ref="T298:T305" si="240">ROUND(CU298*I298,2)</f>
        <v>0</v>
      </c>
      <c r="U298" s="2">
        <f t="shared" ref="U298:U305" si="241">CV298*I298</f>
        <v>573</v>
      </c>
      <c r="V298" s="2">
        <f t="shared" ref="V298:V305" si="242">CW298*I298</f>
        <v>0</v>
      </c>
      <c r="W298" s="2">
        <f t="shared" ref="W298:W305" si="243">ROUND(CX298*I298,2)</f>
        <v>0</v>
      </c>
      <c r="X298" s="2">
        <f t="shared" ref="X298:Y305" si="244">ROUND(CY298,2)</f>
        <v>5576.89</v>
      </c>
      <c r="Y298" s="2">
        <f t="shared" si="244"/>
        <v>4941.55</v>
      </c>
      <c r="Z298" s="2"/>
      <c r="AA298" s="2">
        <v>50554564</v>
      </c>
      <c r="AB298" s="2">
        <f t="shared" ref="AB298:AB305" si="245">ROUND((AC298+AD298+AF298),6)</f>
        <v>13303.02</v>
      </c>
      <c r="AC298" s="2">
        <f t="shared" ref="AC298:AC305" si="246">ROUND((ES298),6)</f>
        <v>1161.22</v>
      </c>
      <c r="AD298" s="2">
        <f t="shared" ref="AD298:AD305" si="247">ROUND((((ET298)-(EU298))+AE298),6)</f>
        <v>5082.4399999999996</v>
      </c>
      <c r="AE298" s="2">
        <f t="shared" ref="AE298:AF305" si="248">ROUND((EU298),6)</f>
        <v>1161.04</v>
      </c>
      <c r="AF298" s="2">
        <f t="shared" si="248"/>
        <v>7059.36</v>
      </c>
      <c r="AG298" s="2">
        <f t="shared" ref="AG298:AG305" si="249">ROUND((AP298),6)</f>
        <v>0</v>
      </c>
      <c r="AH298" s="2">
        <f t="shared" ref="AH298:AI305" si="250">(EW298)</f>
        <v>573</v>
      </c>
      <c r="AI298" s="2">
        <f t="shared" si="250"/>
        <v>0</v>
      </c>
      <c r="AJ298" s="2">
        <f t="shared" ref="AJ298:AJ305" si="251">(AS298)</f>
        <v>0</v>
      </c>
      <c r="AK298" s="2">
        <v>13303.02</v>
      </c>
      <c r="AL298" s="2">
        <v>1161.22</v>
      </c>
      <c r="AM298" s="2">
        <v>5082.4399999999996</v>
      </c>
      <c r="AN298" s="2">
        <v>1161.04</v>
      </c>
      <c r="AO298" s="2">
        <v>7059.36</v>
      </c>
      <c r="AP298" s="2">
        <v>0</v>
      </c>
      <c r="AQ298" s="2">
        <v>573</v>
      </c>
      <c r="AR298" s="2">
        <v>0</v>
      </c>
      <c r="AS298" s="2">
        <v>0</v>
      </c>
      <c r="AT298" s="2">
        <v>79</v>
      </c>
      <c r="AU298" s="2">
        <v>70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2</v>
      </c>
      <c r="BJ298" s="2" t="s">
        <v>375</v>
      </c>
      <c r="BK298" s="2"/>
      <c r="BL298" s="2"/>
      <c r="BM298" s="2">
        <v>313</v>
      </c>
      <c r="BN298" s="2">
        <v>0</v>
      </c>
      <c r="BO298" s="2" t="s">
        <v>3</v>
      </c>
      <c r="BP298" s="2">
        <v>0</v>
      </c>
      <c r="BQ298" s="2">
        <v>40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79</v>
      </c>
      <c r="CA298" s="2">
        <v>70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ref="CP298:CP305" si="252">(P298+Q298+S298)</f>
        <v>13303.02</v>
      </c>
      <c r="CQ298" s="2">
        <f t="shared" ref="CQ298:CQ305" si="253">ROUND((ROUND((AC298*AW298*1),2)*BC298),2)</f>
        <v>1161.22</v>
      </c>
      <c r="CR298" s="2">
        <f t="shared" ref="CR298:CR305" si="254">(ROUND((ROUND(((ET298)*AV298*1),2)*BB298),2)+ROUND((ROUND(((AE298-(EU298))*AV298*1),2)*BS298),2))</f>
        <v>5082.4399999999996</v>
      </c>
      <c r="CS298" s="2">
        <f t="shared" ref="CS298:CS305" si="255">ROUND((ROUND((AE298*AV298*1),2)*BS298),2)</f>
        <v>1161.04</v>
      </c>
      <c r="CT298" s="2">
        <f t="shared" ref="CT298:CT305" si="256">ROUND((ROUND((AF298*AV298*1),2)*BA298),2)</f>
        <v>7059.36</v>
      </c>
      <c r="CU298" s="2">
        <f t="shared" ref="CU298:CU305" si="257">AG298</f>
        <v>0</v>
      </c>
      <c r="CV298" s="2">
        <f t="shared" ref="CV298:CV305" si="258">(AH298*AV298)</f>
        <v>573</v>
      </c>
      <c r="CW298" s="2">
        <f t="shared" ref="CW298:CX305" si="259">AI298</f>
        <v>0</v>
      </c>
      <c r="CX298" s="2">
        <f t="shared" si="259"/>
        <v>0</v>
      </c>
      <c r="CY298" s="2">
        <f>((S298*BZ298)/100)</f>
        <v>5576.8943999999992</v>
      </c>
      <c r="CZ298" s="2">
        <f>((S298*CA298)/100)</f>
        <v>4941.5519999999997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374</v>
      </c>
      <c r="DW298" s="2" t="s">
        <v>374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49573628</v>
      </c>
      <c r="EF298" s="2">
        <v>40</v>
      </c>
      <c r="EG298" s="2" t="s">
        <v>376</v>
      </c>
      <c r="EH298" s="2">
        <v>0</v>
      </c>
      <c r="EI298" s="2" t="s">
        <v>3</v>
      </c>
      <c r="EJ298" s="2">
        <v>2</v>
      </c>
      <c r="EK298" s="2">
        <v>313</v>
      </c>
      <c r="EL298" s="2" t="s">
        <v>377</v>
      </c>
      <c r="EM298" s="2" t="s">
        <v>378</v>
      </c>
      <c r="EN298" s="2"/>
      <c r="EO298" s="2" t="s">
        <v>3</v>
      </c>
      <c r="EP298" s="2"/>
      <c r="EQ298" s="2">
        <v>524288</v>
      </c>
      <c r="ER298" s="2">
        <v>13303.02</v>
      </c>
      <c r="ES298" s="2">
        <v>1161.22</v>
      </c>
      <c r="ET298" s="2">
        <v>5082.4399999999996</v>
      </c>
      <c r="EU298" s="2">
        <v>1161.04</v>
      </c>
      <c r="EV298" s="2">
        <v>7059.36</v>
      </c>
      <c r="EW298" s="2">
        <v>573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f t="shared" ref="FR298:FR305" si="260">ROUND(IF(BI298=3,GM298,0),2)</f>
        <v>0</v>
      </c>
      <c r="FS298" s="2">
        <v>2</v>
      </c>
      <c r="FT298" s="2"/>
      <c r="FU298" s="2"/>
      <c r="FV298" s="2"/>
      <c r="FW298" s="2"/>
      <c r="FX298" s="2">
        <v>79</v>
      </c>
      <c r="FY298" s="2">
        <v>70</v>
      </c>
      <c r="FZ298" s="2"/>
      <c r="GA298" s="2" t="s">
        <v>3</v>
      </c>
      <c r="GB298" s="2"/>
      <c r="GC298" s="2"/>
      <c r="GD298" s="2">
        <v>0</v>
      </c>
      <c r="GE298" s="2"/>
      <c r="GF298" s="2">
        <v>-1166848446</v>
      </c>
      <c r="GG298" s="2">
        <v>2</v>
      </c>
      <c r="GH298" s="2">
        <v>1</v>
      </c>
      <c r="GI298" s="2">
        <v>-2</v>
      </c>
      <c r="GJ298" s="2">
        <v>0</v>
      </c>
      <c r="GK298" s="2">
        <f>ROUND(R298*(R12)/100,2)</f>
        <v>2031.82</v>
      </c>
      <c r="GL298" s="2">
        <f t="shared" ref="GL298:GL305" si="261">ROUND(IF(AND(BH298=3,BI298=3,FS298&lt;&gt;0),P298,0),2)</f>
        <v>0</v>
      </c>
      <c r="GM298" s="2">
        <f t="shared" ref="GM298:GM305" si="262">ROUND(O298+X298+Y298+GK298,2)+GX298</f>
        <v>25853.279999999999</v>
      </c>
      <c r="GN298" s="2">
        <f t="shared" ref="GN298:GN305" si="263">IF(OR(BI298=0,BI298=1),GM298-GX298,0)</f>
        <v>0</v>
      </c>
      <c r="GO298" s="2">
        <f t="shared" ref="GO298:GO305" si="264">IF(BI298=2,GM298-GX298,0)</f>
        <v>25853.279999999999</v>
      </c>
      <c r="GP298" s="2">
        <f t="shared" ref="GP298:GP305" si="265">IF(BI298=4,GM298-GX298,0)</f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ref="GV298:GV305" si="266">ROUND((GT298),6)</f>
        <v>0</v>
      </c>
      <c r="GW298" s="2">
        <v>1</v>
      </c>
      <c r="GX298" s="2">
        <f t="shared" ref="GX298:GX305" si="267">ROUND(HC298*I298,2)</f>
        <v>0</v>
      </c>
      <c r="GY298" s="2"/>
      <c r="GZ298" s="2"/>
      <c r="HA298" s="2">
        <v>0</v>
      </c>
      <c r="HB298" s="2">
        <v>0</v>
      </c>
      <c r="HC298" s="2">
        <f t="shared" ref="HC298:HC305" si="268">GV298*GW298</f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C299">
        <f>ROW(SmtRes!A378)</f>
        <v>378</v>
      </c>
      <c r="D299">
        <f>ROW(EtalonRes!A378)</f>
        <v>378</v>
      </c>
      <c r="E299" t="s">
        <v>371</v>
      </c>
      <c r="F299" t="s">
        <v>372</v>
      </c>
      <c r="G299" t="s">
        <v>373</v>
      </c>
      <c r="H299" t="s">
        <v>374</v>
      </c>
      <c r="I299">
        <v>1</v>
      </c>
      <c r="J299">
        <v>0</v>
      </c>
      <c r="K299">
        <v>1</v>
      </c>
      <c r="O299">
        <f t="shared" si="235"/>
        <v>332792.5</v>
      </c>
      <c r="P299">
        <f t="shared" si="236"/>
        <v>13818.52</v>
      </c>
      <c r="Q299">
        <f t="shared" si="237"/>
        <v>78320.399999999994</v>
      </c>
      <c r="R299">
        <f t="shared" si="238"/>
        <v>39579.85</v>
      </c>
      <c r="S299">
        <f t="shared" si="239"/>
        <v>240653.58</v>
      </c>
      <c r="T299">
        <f t="shared" si="240"/>
        <v>0</v>
      </c>
      <c r="U299">
        <f t="shared" si="241"/>
        <v>573</v>
      </c>
      <c r="V299">
        <f t="shared" si="242"/>
        <v>0</v>
      </c>
      <c r="W299">
        <f t="shared" si="243"/>
        <v>0</v>
      </c>
      <c r="X299">
        <f t="shared" si="244"/>
        <v>168457.51</v>
      </c>
      <c r="Y299">
        <f t="shared" si="244"/>
        <v>103481.04</v>
      </c>
      <c r="AA299">
        <v>50554565</v>
      </c>
      <c r="AB299">
        <f t="shared" si="245"/>
        <v>13303.02</v>
      </c>
      <c r="AC299">
        <f t="shared" si="246"/>
        <v>1161.22</v>
      </c>
      <c r="AD299">
        <f t="shared" si="247"/>
        <v>5082.4399999999996</v>
      </c>
      <c r="AE299">
        <f t="shared" si="248"/>
        <v>1161.04</v>
      </c>
      <c r="AF299">
        <f t="shared" si="248"/>
        <v>7059.36</v>
      </c>
      <c r="AG299">
        <f t="shared" si="249"/>
        <v>0</v>
      </c>
      <c r="AH299">
        <f t="shared" si="250"/>
        <v>573</v>
      </c>
      <c r="AI299">
        <f t="shared" si="250"/>
        <v>0</v>
      </c>
      <c r="AJ299">
        <f t="shared" si="251"/>
        <v>0</v>
      </c>
      <c r="AK299">
        <v>13303.02</v>
      </c>
      <c r="AL299">
        <v>1161.22</v>
      </c>
      <c r="AM299">
        <v>5082.4399999999996</v>
      </c>
      <c r="AN299">
        <v>1161.04</v>
      </c>
      <c r="AO299">
        <v>7059.36</v>
      </c>
      <c r="AP299">
        <v>0</v>
      </c>
      <c r="AQ299">
        <v>573</v>
      </c>
      <c r="AR299">
        <v>0</v>
      </c>
      <c r="AS299">
        <v>0</v>
      </c>
      <c r="AT299">
        <v>70</v>
      </c>
      <c r="AU299">
        <v>43</v>
      </c>
      <c r="AV299">
        <v>1</v>
      </c>
      <c r="AW299">
        <v>1</v>
      </c>
      <c r="AZ299">
        <v>1</v>
      </c>
      <c r="BA299">
        <v>34.090000000000003</v>
      </c>
      <c r="BB299">
        <v>15.41</v>
      </c>
      <c r="BC299">
        <v>11.9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375</v>
      </c>
      <c r="BM299">
        <v>313</v>
      </c>
      <c r="BN299">
        <v>0</v>
      </c>
      <c r="BO299" t="s">
        <v>372</v>
      </c>
      <c r="BP299">
        <v>1</v>
      </c>
      <c r="BQ299">
        <v>40</v>
      </c>
      <c r="BR299">
        <v>0</v>
      </c>
      <c r="BS299">
        <v>34.090000000000003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70</v>
      </c>
      <c r="CA299">
        <v>43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52"/>
        <v>332792.5</v>
      </c>
      <c r="CQ299">
        <f t="shared" si="253"/>
        <v>13818.52</v>
      </c>
      <c r="CR299">
        <f t="shared" si="254"/>
        <v>78320.399999999994</v>
      </c>
      <c r="CS299">
        <f t="shared" si="255"/>
        <v>39579.85</v>
      </c>
      <c r="CT299">
        <f t="shared" si="256"/>
        <v>240653.58</v>
      </c>
      <c r="CU299">
        <f t="shared" si="257"/>
        <v>0</v>
      </c>
      <c r="CV299">
        <f t="shared" si="258"/>
        <v>573</v>
      </c>
      <c r="CW299">
        <f t="shared" si="259"/>
        <v>0</v>
      </c>
      <c r="CX299">
        <f t="shared" si="259"/>
        <v>0</v>
      </c>
      <c r="CY299">
        <f>S299*(BZ299/100)</f>
        <v>168457.50599999999</v>
      </c>
      <c r="CZ299">
        <f>S299*(CA299/100)</f>
        <v>103481.03939999999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79</v>
      </c>
      <c r="DO299">
        <v>70</v>
      </c>
      <c r="DP299">
        <v>1</v>
      </c>
      <c r="DQ299">
        <v>1</v>
      </c>
      <c r="DU299">
        <v>1013</v>
      </c>
      <c r="DV299" t="s">
        <v>374</v>
      </c>
      <c r="DW299" t="s">
        <v>374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49573628</v>
      </c>
      <c r="EF299">
        <v>40</v>
      </c>
      <c r="EG299" t="s">
        <v>376</v>
      </c>
      <c r="EH299">
        <v>0</v>
      </c>
      <c r="EI299" t="s">
        <v>3</v>
      </c>
      <c r="EJ299">
        <v>2</v>
      </c>
      <c r="EK299">
        <v>313</v>
      </c>
      <c r="EL299" t="s">
        <v>377</v>
      </c>
      <c r="EM299" t="s">
        <v>378</v>
      </c>
      <c r="EO299" t="s">
        <v>3</v>
      </c>
      <c r="EQ299">
        <v>524288</v>
      </c>
      <c r="ER299">
        <v>13303.02</v>
      </c>
      <c r="ES299">
        <v>1161.22</v>
      </c>
      <c r="ET299">
        <v>5082.4399999999996</v>
      </c>
      <c r="EU299">
        <v>1161.04</v>
      </c>
      <c r="EV299">
        <v>7059.36</v>
      </c>
      <c r="EW299">
        <v>573</v>
      </c>
      <c r="EX299">
        <v>0</v>
      </c>
      <c r="EY299">
        <v>0</v>
      </c>
      <c r="FQ299">
        <v>0</v>
      </c>
      <c r="FR299">
        <f t="shared" si="260"/>
        <v>0</v>
      </c>
      <c r="FS299">
        <v>2</v>
      </c>
      <c r="FX299">
        <v>79</v>
      </c>
      <c r="FY299">
        <v>70</v>
      </c>
      <c r="GA299" t="s">
        <v>3</v>
      </c>
      <c r="GD299">
        <v>0</v>
      </c>
      <c r="GF299">
        <v>-1166848446</v>
      </c>
      <c r="GG299">
        <v>2</v>
      </c>
      <c r="GH299">
        <v>1</v>
      </c>
      <c r="GI299">
        <v>2</v>
      </c>
      <c r="GJ299">
        <v>0</v>
      </c>
      <c r="GK299">
        <f>ROUND(R299*(S12)/100,2)</f>
        <v>63327.76</v>
      </c>
      <c r="GL299">
        <f t="shared" si="261"/>
        <v>0</v>
      </c>
      <c r="GM299">
        <f t="shared" si="262"/>
        <v>668058.81000000006</v>
      </c>
      <c r="GN299">
        <f t="shared" si="263"/>
        <v>0</v>
      </c>
      <c r="GO299">
        <f t="shared" si="264"/>
        <v>668058.81000000006</v>
      </c>
      <c r="GP299">
        <f t="shared" si="265"/>
        <v>0</v>
      </c>
      <c r="GR299">
        <v>0</v>
      </c>
      <c r="GS299">
        <v>3</v>
      </c>
      <c r="GT299">
        <v>0</v>
      </c>
      <c r="GU299" t="s">
        <v>3</v>
      </c>
      <c r="GV299">
        <f t="shared" si="266"/>
        <v>0</v>
      </c>
      <c r="GW299">
        <v>1</v>
      </c>
      <c r="GX299">
        <f t="shared" si="267"/>
        <v>0</v>
      </c>
      <c r="HA299">
        <v>0</v>
      </c>
      <c r="HB299">
        <v>0</v>
      </c>
      <c r="HC299">
        <f t="shared" si="268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55" x14ac:dyDescent="0.2">
      <c r="A300" s="2">
        <v>18</v>
      </c>
      <c r="B300" s="2">
        <v>1</v>
      </c>
      <c r="C300" s="2">
        <v>364</v>
      </c>
      <c r="D300" s="2"/>
      <c r="E300" s="2" t="s">
        <v>379</v>
      </c>
      <c r="F300" s="2" t="s">
        <v>380</v>
      </c>
      <c r="G300" s="2" t="s">
        <v>381</v>
      </c>
      <c r="H300" s="2" t="s">
        <v>382</v>
      </c>
      <c r="I300" s="2">
        <f>I298*J300</f>
        <v>1</v>
      </c>
      <c r="J300" s="2">
        <v>1</v>
      </c>
      <c r="K300" s="2">
        <v>1</v>
      </c>
      <c r="L300" s="2"/>
      <c r="M300" s="2"/>
      <c r="N300" s="2"/>
      <c r="O300" s="2">
        <f t="shared" si="235"/>
        <v>39411.43</v>
      </c>
      <c r="P300" s="2">
        <f t="shared" si="236"/>
        <v>39411.43</v>
      </c>
      <c r="Q300" s="2">
        <f t="shared" si="237"/>
        <v>0</v>
      </c>
      <c r="R300" s="2">
        <f t="shared" si="238"/>
        <v>0</v>
      </c>
      <c r="S300" s="2">
        <f t="shared" si="239"/>
        <v>0</v>
      </c>
      <c r="T300" s="2">
        <f t="shared" si="240"/>
        <v>0</v>
      </c>
      <c r="U300" s="2">
        <f t="shared" si="241"/>
        <v>0</v>
      </c>
      <c r="V300" s="2">
        <f t="shared" si="242"/>
        <v>0</v>
      </c>
      <c r="W300" s="2">
        <f t="shared" si="243"/>
        <v>0</v>
      </c>
      <c r="X300" s="2">
        <f t="shared" si="244"/>
        <v>0</v>
      </c>
      <c r="Y300" s="2">
        <f t="shared" si="244"/>
        <v>0</v>
      </c>
      <c r="Z300" s="2"/>
      <c r="AA300" s="2">
        <v>50554564</v>
      </c>
      <c r="AB300" s="2">
        <f t="shared" si="245"/>
        <v>39411.43</v>
      </c>
      <c r="AC300" s="2">
        <f t="shared" si="246"/>
        <v>39411.43</v>
      </c>
      <c r="AD300" s="2">
        <f t="shared" si="247"/>
        <v>0</v>
      </c>
      <c r="AE300" s="2">
        <f t="shared" si="248"/>
        <v>0</v>
      </c>
      <c r="AF300" s="2">
        <f t="shared" si="248"/>
        <v>0</v>
      </c>
      <c r="AG300" s="2">
        <f t="shared" si="249"/>
        <v>0</v>
      </c>
      <c r="AH300" s="2">
        <f t="shared" si="250"/>
        <v>0</v>
      </c>
      <c r="AI300" s="2">
        <f t="shared" si="250"/>
        <v>0</v>
      </c>
      <c r="AJ300" s="2">
        <f t="shared" si="251"/>
        <v>0</v>
      </c>
      <c r="AK300" s="2">
        <v>39411.43</v>
      </c>
      <c r="AL300" s="2">
        <v>39411.43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79</v>
      </c>
      <c r="AU300" s="2">
        <v>70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2</v>
      </c>
      <c r="BJ300" s="2" t="s">
        <v>3</v>
      </c>
      <c r="BK300" s="2"/>
      <c r="BL300" s="2"/>
      <c r="BM300" s="2">
        <v>313</v>
      </c>
      <c r="BN300" s="2">
        <v>0</v>
      </c>
      <c r="BO300" s="2" t="s">
        <v>3</v>
      </c>
      <c r="BP300" s="2">
        <v>0</v>
      </c>
      <c r="BQ300" s="2">
        <v>40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79</v>
      </c>
      <c r="CA300" s="2">
        <v>70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52"/>
        <v>39411.43</v>
      </c>
      <c r="CQ300" s="2">
        <f t="shared" si="253"/>
        <v>39411.43</v>
      </c>
      <c r="CR300" s="2">
        <f t="shared" si="254"/>
        <v>0</v>
      </c>
      <c r="CS300" s="2">
        <f t="shared" si="255"/>
        <v>0</v>
      </c>
      <c r="CT300" s="2">
        <f t="shared" si="256"/>
        <v>0</v>
      </c>
      <c r="CU300" s="2">
        <f t="shared" si="257"/>
        <v>0</v>
      </c>
      <c r="CV300" s="2">
        <f t="shared" si="258"/>
        <v>0</v>
      </c>
      <c r="CW300" s="2">
        <f t="shared" si="259"/>
        <v>0</v>
      </c>
      <c r="CX300" s="2">
        <f t="shared" si="259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382</v>
      </c>
      <c r="DW300" s="2" t="s">
        <v>382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49573628</v>
      </c>
      <c r="EF300" s="2">
        <v>40</v>
      </c>
      <c r="EG300" s="2" t="s">
        <v>376</v>
      </c>
      <c r="EH300" s="2">
        <v>0</v>
      </c>
      <c r="EI300" s="2" t="s">
        <v>3</v>
      </c>
      <c r="EJ300" s="2">
        <v>2</v>
      </c>
      <c r="EK300" s="2">
        <v>313</v>
      </c>
      <c r="EL300" s="2" t="s">
        <v>377</v>
      </c>
      <c r="EM300" s="2" t="s">
        <v>378</v>
      </c>
      <c r="EN300" s="2"/>
      <c r="EO300" s="2" t="s">
        <v>3</v>
      </c>
      <c r="EP300" s="2"/>
      <c r="EQ300" s="2">
        <v>0</v>
      </c>
      <c r="ER300" s="2">
        <v>0</v>
      </c>
      <c r="ES300" s="2">
        <v>39411.43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f t="shared" si="260"/>
        <v>0</v>
      </c>
      <c r="FS300" s="2">
        <v>0</v>
      </c>
      <c r="FT300" s="2"/>
      <c r="FU300" s="2"/>
      <c r="FV300" s="2"/>
      <c r="FW300" s="2"/>
      <c r="FX300" s="2">
        <v>79</v>
      </c>
      <c r="FY300" s="2">
        <v>70</v>
      </c>
      <c r="FZ300" s="2"/>
      <c r="GA300" s="2" t="s">
        <v>383</v>
      </c>
      <c r="GB300" s="2"/>
      <c r="GC300" s="2"/>
      <c r="GD300" s="2">
        <v>0</v>
      </c>
      <c r="GE300" s="2"/>
      <c r="GF300" s="2">
        <v>2089641772</v>
      </c>
      <c r="GG300" s="2">
        <v>2</v>
      </c>
      <c r="GH300" s="2">
        <v>4</v>
      </c>
      <c r="GI300" s="2">
        <v>-2</v>
      </c>
      <c r="GJ300" s="2">
        <v>0</v>
      </c>
      <c r="GK300" s="2">
        <f>ROUND(R300*(R12)/100,2)</f>
        <v>0</v>
      </c>
      <c r="GL300" s="2">
        <f t="shared" si="261"/>
        <v>0</v>
      </c>
      <c r="GM300" s="2">
        <f t="shared" si="262"/>
        <v>39411.43</v>
      </c>
      <c r="GN300" s="2">
        <f t="shared" si="263"/>
        <v>0</v>
      </c>
      <c r="GO300" s="2">
        <f t="shared" si="264"/>
        <v>39411.43</v>
      </c>
      <c r="GP300" s="2">
        <f t="shared" si="265"/>
        <v>0</v>
      </c>
      <c r="GQ300" s="2"/>
      <c r="GR300" s="2">
        <v>0</v>
      </c>
      <c r="GS300" s="2">
        <v>2</v>
      </c>
      <c r="GT300" s="2">
        <v>0</v>
      </c>
      <c r="GU300" s="2" t="s">
        <v>3</v>
      </c>
      <c r="GV300" s="2">
        <f t="shared" si="266"/>
        <v>0</v>
      </c>
      <c r="GW300" s="2">
        <v>1</v>
      </c>
      <c r="GX300" s="2">
        <f t="shared" si="267"/>
        <v>0</v>
      </c>
      <c r="GY300" s="2"/>
      <c r="GZ300" s="2"/>
      <c r="HA300" s="2">
        <v>0</v>
      </c>
      <c r="HB300" s="2">
        <v>0</v>
      </c>
      <c r="HC300" s="2">
        <f t="shared" si="268"/>
        <v>0</v>
      </c>
      <c r="HD300" s="2"/>
      <c r="HE300" s="2" t="s">
        <v>384</v>
      </c>
      <c r="HF300" s="2" t="s">
        <v>32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18</v>
      </c>
      <c r="B301">
        <v>1</v>
      </c>
      <c r="C301">
        <v>378</v>
      </c>
      <c r="E301" t="s">
        <v>379</v>
      </c>
      <c r="F301" t="s">
        <v>380</v>
      </c>
      <c r="G301" t="s">
        <v>381</v>
      </c>
      <c r="H301" t="s">
        <v>382</v>
      </c>
      <c r="I301">
        <f>I299*J301</f>
        <v>1</v>
      </c>
      <c r="J301">
        <v>1</v>
      </c>
      <c r="K301">
        <v>1</v>
      </c>
      <c r="O301">
        <f t="shared" si="235"/>
        <v>379926.19</v>
      </c>
      <c r="P301">
        <f t="shared" si="236"/>
        <v>379926.19</v>
      </c>
      <c r="Q301">
        <f t="shared" si="237"/>
        <v>0</v>
      </c>
      <c r="R301">
        <f t="shared" si="238"/>
        <v>0</v>
      </c>
      <c r="S301">
        <f t="shared" si="239"/>
        <v>0</v>
      </c>
      <c r="T301">
        <f t="shared" si="240"/>
        <v>0</v>
      </c>
      <c r="U301">
        <f t="shared" si="241"/>
        <v>0</v>
      </c>
      <c r="V301">
        <f t="shared" si="242"/>
        <v>0</v>
      </c>
      <c r="W301">
        <f t="shared" si="243"/>
        <v>0</v>
      </c>
      <c r="X301">
        <f t="shared" si="244"/>
        <v>0</v>
      </c>
      <c r="Y301">
        <f t="shared" si="244"/>
        <v>0</v>
      </c>
      <c r="AA301">
        <v>50554565</v>
      </c>
      <c r="AB301">
        <f t="shared" si="245"/>
        <v>39411.43</v>
      </c>
      <c r="AC301">
        <f t="shared" si="246"/>
        <v>39411.43</v>
      </c>
      <c r="AD301">
        <f t="shared" si="247"/>
        <v>0</v>
      </c>
      <c r="AE301">
        <f t="shared" si="248"/>
        <v>0</v>
      </c>
      <c r="AF301">
        <f t="shared" si="248"/>
        <v>0</v>
      </c>
      <c r="AG301">
        <f t="shared" si="249"/>
        <v>0</v>
      </c>
      <c r="AH301">
        <f t="shared" si="250"/>
        <v>0</v>
      </c>
      <c r="AI301">
        <f t="shared" si="250"/>
        <v>0</v>
      </c>
      <c r="AJ301">
        <f t="shared" si="251"/>
        <v>0</v>
      </c>
      <c r="AK301">
        <v>39411.43</v>
      </c>
      <c r="AL301">
        <v>39411.43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9.64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2</v>
      </c>
      <c r="BJ301" t="s">
        <v>3</v>
      </c>
      <c r="BM301">
        <v>313</v>
      </c>
      <c r="BN301">
        <v>0</v>
      </c>
      <c r="BO301" t="s">
        <v>3</v>
      </c>
      <c r="BP301">
        <v>0</v>
      </c>
      <c r="BQ301">
        <v>40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52"/>
        <v>379926.19</v>
      </c>
      <c r="CQ301">
        <f t="shared" si="253"/>
        <v>379926.19</v>
      </c>
      <c r="CR301">
        <f t="shared" si="254"/>
        <v>0</v>
      </c>
      <c r="CS301">
        <f t="shared" si="255"/>
        <v>0</v>
      </c>
      <c r="CT301">
        <f t="shared" si="256"/>
        <v>0</v>
      </c>
      <c r="CU301">
        <f t="shared" si="257"/>
        <v>0</v>
      </c>
      <c r="CV301">
        <f t="shared" si="258"/>
        <v>0</v>
      </c>
      <c r="CW301">
        <f t="shared" si="259"/>
        <v>0</v>
      </c>
      <c r="CX301">
        <f t="shared" si="259"/>
        <v>0</v>
      </c>
      <c r="CY301">
        <f>S301*(BZ301/100)</f>
        <v>0</v>
      </c>
      <c r="CZ301">
        <f>S301*(CA301/100)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79</v>
      </c>
      <c r="DO301">
        <v>70</v>
      </c>
      <c r="DP301">
        <v>1</v>
      </c>
      <c r="DQ301">
        <v>1</v>
      </c>
      <c r="DU301">
        <v>1013</v>
      </c>
      <c r="DV301" t="s">
        <v>382</v>
      </c>
      <c r="DW301" t="s">
        <v>382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49573628</v>
      </c>
      <c r="EF301">
        <v>40</v>
      </c>
      <c r="EG301" t="s">
        <v>376</v>
      </c>
      <c r="EH301">
        <v>0</v>
      </c>
      <c r="EI301" t="s">
        <v>3</v>
      </c>
      <c r="EJ301">
        <v>2</v>
      </c>
      <c r="EK301">
        <v>313</v>
      </c>
      <c r="EL301" t="s">
        <v>377</v>
      </c>
      <c r="EM301" t="s">
        <v>378</v>
      </c>
      <c r="EO301" t="s">
        <v>3</v>
      </c>
      <c r="EQ301">
        <v>0</v>
      </c>
      <c r="ER301">
        <v>55464.97</v>
      </c>
      <c r="ES301">
        <v>39411.43</v>
      </c>
      <c r="ET301">
        <v>0</v>
      </c>
      <c r="EU301">
        <v>0</v>
      </c>
      <c r="EV301">
        <v>0</v>
      </c>
      <c r="EW301">
        <v>0</v>
      </c>
      <c r="EX301">
        <v>0</v>
      </c>
      <c r="EZ301">
        <v>5</v>
      </c>
      <c r="FC301">
        <v>1</v>
      </c>
      <c r="FD301">
        <v>18</v>
      </c>
      <c r="FF301">
        <v>446972</v>
      </c>
      <c r="FQ301">
        <v>0</v>
      </c>
      <c r="FR301">
        <f t="shared" si="260"/>
        <v>0</v>
      </c>
      <c r="FS301">
        <v>0</v>
      </c>
      <c r="FX301">
        <v>79</v>
      </c>
      <c r="FY301">
        <v>70</v>
      </c>
      <c r="GA301" t="s">
        <v>383</v>
      </c>
      <c r="GD301">
        <v>0</v>
      </c>
      <c r="GF301">
        <v>2089641772</v>
      </c>
      <c r="GG301">
        <v>2</v>
      </c>
      <c r="GH301">
        <v>3</v>
      </c>
      <c r="GI301">
        <v>5</v>
      </c>
      <c r="GJ301">
        <v>0</v>
      </c>
      <c r="GK301">
        <f>ROUND(R301*(S12)/100,2)</f>
        <v>0</v>
      </c>
      <c r="GL301">
        <f t="shared" si="261"/>
        <v>0</v>
      </c>
      <c r="GM301">
        <f t="shared" si="262"/>
        <v>379926.19</v>
      </c>
      <c r="GN301">
        <f t="shared" si="263"/>
        <v>0</v>
      </c>
      <c r="GO301">
        <f t="shared" si="264"/>
        <v>379926.19</v>
      </c>
      <c r="GP301">
        <f t="shared" si="265"/>
        <v>0</v>
      </c>
      <c r="GR301">
        <v>1</v>
      </c>
      <c r="GS301">
        <v>1</v>
      </c>
      <c r="GT301">
        <v>0</v>
      </c>
      <c r="GU301" t="s">
        <v>3</v>
      </c>
      <c r="GV301">
        <f t="shared" si="266"/>
        <v>0</v>
      </c>
      <c r="GW301">
        <v>1</v>
      </c>
      <c r="GX301">
        <f t="shared" si="267"/>
        <v>0</v>
      </c>
      <c r="HA301">
        <v>0</v>
      </c>
      <c r="HB301">
        <v>0</v>
      </c>
      <c r="HC301">
        <f t="shared" si="268"/>
        <v>0</v>
      </c>
      <c r="HE301" t="s">
        <v>384</v>
      </c>
      <c r="HF301" t="s">
        <v>32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55" x14ac:dyDescent="0.2">
      <c r="A302" s="2">
        <v>17</v>
      </c>
      <c r="B302" s="2">
        <v>1</v>
      </c>
      <c r="C302" s="2">
        <f>ROW(SmtRes!A384)</f>
        <v>384</v>
      </c>
      <c r="D302" s="2">
        <f>ROW(EtalonRes!A384)</f>
        <v>384</v>
      </c>
      <c r="E302" s="2" t="s">
        <v>385</v>
      </c>
      <c r="F302" s="2" t="s">
        <v>386</v>
      </c>
      <c r="G302" s="2" t="s">
        <v>387</v>
      </c>
      <c r="H302" s="2" t="s">
        <v>388</v>
      </c>
      <c r="I302" s="2">
        <f>ROUND(1/10,9)</f>
        <v>0.1</v>
      </c>
      <c r="J302" s="2">
        <v>0</v>
      </c>
      <c r="K302" s="2">
        <f>ROUND(1/10,9)</f>
        <v>0.1</v>
      </c>
      <c r="L302" s="2"/>
      <c r="M302" s="2"/>
      <c r="N302" s="2"/>
      <c r="O302" s="2">
        <f t="shared" si="235"/>
        <v>440.32</v>
      </c>
      <c r="P302" s="2">
        <f t="shared" si="236"/>
        <v>0</v>
      </c>
      <c r="Q302" s="2">
        <f t="shared" si="237"/>
        <v>43.33</v>
      </c>
      <c r="R302" s="2">
        <f t="shared" si="238"/>
        <v>3.53</v>
      </c>
      <c r="S302" s="2">
        <f t="shared" si="239"/>
        <v>396.99</v>
      </c>
      <c r="T302" s="2">
        <f t="shared" si="240"/>
        <v>0</v>
      </c>
      <c r="U302" s="2">
        <f t="shared" si="241"/>
        <v>33</v>
      </c>
      <c r="V302" s="2">
        <f t="shared" si="242"/>
        <v>0</v>
      </c>
      <c r="W302" s="2">
        <f t="shared" si="243"/>
        <v>0</v>
      </c>
      <c r="X302" s="2">
        <f t="shared" si="244"/>
        <v>313.62</v>
      </c>
      <c r="Y302" s="2">
        <f t="shared" si="244"/>
        <v>277.89</v>
      </c>
      <c r="Z302" s="2"/>
      <c r="AA302" s="2">
        <v>50554564</v>
      </c>
      <c r="AB302" s="2">
        <f t="shared" si="245"/>
        <v>4403.2</v>
      </c>
      <c r="AC302" s="2">
        <f t="shared" si="246"/>
        <v>0</v>
      </c>
      <c r="AD302" s="2">
        <f t="shared" si="247"/>
        <v>433.3</v>
      </c>
      <c r="AE302" s="2">
        <f t="shared" si="248"/>
        <v>35.340000000000003</v>
      </c>
      <c r="AF302" s="2">
        <f t="shared" si="248"/>
        <v>3969.9</v>
      </c>
      <c r="AG302" s="2">
        <f t="shared" si="249"/>
        <v>0</v>
      </c>
      <c r="AH302" s="2">
        <f t="shared" si="250"/>
        <v>330</v>
      </c>
      <c r="AI302" s="2">
        <f t="shared" si="250"/>
        <v>0</v>
      </c>
      <c r="AJ302" s="2">
        <f t="shared" si="251"/>
        <v>0</v>
      </c>
      <c r="AK302" s="2">
        <v>4403.2</v>
      </c>
      <c r="AL302" s="2">
        <v>0</v>
      </c>
      <c r="AM302" s="2">
        <v>433.3</v>
      </c>
      <c r="AN302" s="2">
        <v>35.340000000000003</v>
      </c>
      <c r="AO302" s="2">
        <v>3969.9</v>
      </c>
      <c r="AP302" s="2">
        <v>0</v>
      </c>
      <c r="AQ302" s="2">
        <v>330</v>
      </c>
      <c r="AR302" s="2">
        <v>0</v>
      </c>
      <c r="AS302" s="2">
        <v>0</v>
      </c>
      <c r="AT302" s="2">
        <v>79</v>
      </c>
      <c r="AU302" s="2">
        <v>70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2</v>
      </c>
      <c r="BJ302" s="2" t="s">
        <v>389</v>
      </c>
      <c r="BK302" s="2"/>
      <c r="BL302" s="2"/>
      <c r="BM302" s="2">
        <v>313</v>
      </c>
      <c r="BN302" s="2">
        <v>0</v>
      </c>
      <c r="BO302" s="2" t="s">
        <v>3</v>
      </c>
      <c r="BP302" s="2">
        <v>0</v>
      </c>
      <c r="BQ302" s="2">
        <v>40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79</v>
      </c>
      <c r="CA302" s="2">
        <v>70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52"/>
        <v>440.32</v>
      </c>
      <c r="CQ302" s="2">
        <f t="shared" si="253"/>
        <v>0</v>
      </c>
      <c r="CR302" s="2">
        <f t="shared" si="254"/>
        <v>433.3</v>
      </c>
      <c r="CS302" s="2">
        <f t="shared" si="255"/>
        <v>35.340000000000003</v>
      </c>
      <c r="CT302" s="2">
        <f t="shared" si="256"/>
        <v>3969.9</v>
      </c>
      <c r="CU302" s="2">
        <f t="shared" si="257"/>
        <v>0</v>
      </c>
      <c r="CV302" s="2">
        <f t="shared" si="258"/>
        <v>330</v>
      </c>
      <c r="CW302" s="2">
        <f t="shared" si="259"/>
        <v>0</v>
      </c>
      <c r="CX302" s="2">
        <f t="shared" si="259"/>
        <v>0</v>
      </c>
      <c r="CY302" s="2">
        <f>((S302*BZ302)/100)</f>
        <v>313.62209999999999</v>
      </c>
      <c r="CZ302" s="2">
        <f>((S302*CA302)/100)</f>
        <v>277.89299999999997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1010</v>
      </c>
      <c r="DV302" s="2" t="s">
        <v>388</v>
      </c>
      <c r="DW302" s="2" t="s">
        <v>388</v>
      </c>
      <c r="DX302" s="2">
        <v>10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49573628</v>
      </c>
      <c r="EF302" s="2">
        <v>40</v>
      </c>
      <c r="EG302" s="2" t="s">
        <v>376</v>
      </c>
      <c r="EH302" s="2">
        <v>0</v>
      </c>
      <c r="EI302" s="2" t="s">
        <v>3</v>
      </c>
      <c r="EJ302" s="2">
        <v>2</v>
      </c>
      <c r="EK302" s="2">
        <v>313</v>
      </c>
      <c r="EL302" s="2" t="s">
        <v>377</v>
      </c>
      <c r="EM302" s="2" t="s">
        <v>378</v>
      </c>
      <c r="EN302" s="2"/>
      <c r="EO302" s="2" t="s">
        <v>3</v>
      </c>
      <c r="EP302" s="2"/>
      <c r="EQ302" s="2">
        <v>0</v>
      </c>
      <c r="ER302" s="2">
        <v>4403.2</v>
      </c>
      <c r="ES302" s="2">
        <v>0</v>
      </c>
      <c r="ET302" s="2">
        <v>433.3</v>
      </c>
      <c r="EU302" s="2">
        <v>35.340000000000003</v>
      </c>
      <c r="EV302" s="2">
        <v>3969.9</v>
      </c>
      <c r="EW302" s="2">
        <v>330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f t="shared" si="260"/>
        <v>0</v>
      </c>
      <c r="FS302" s="2">
        <v>2</v>
      </c>
      <c r="FT302" s="2"/>
      <c r="FU302" s="2"/>
      <c r="FV302" s="2"/>
      <c r="FW302" s="2"/>
      <c r="FX302" s="2">
        <v>79</v>
      </c>
      <c r="FY302" s="2">
        <v>70</v>
      </c>
      <c r="FZ302" s="2"/>
      <c r="GA302" s="2" t="s">
        <v>3</v>
      </c>
      <c r="GB302" s="2"/>
      <c r="GC302" s="2"/>
      <c r="GD302" s="2">
        <v>0</v>
      </c>
      <c r="GE302" s="2"/>
      <c r="GF302" s="2">
        <v>-1089706939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6.18</v>
      </c>
      <c r="GL302" s="2">
        <f t="shared" si="261"/>
        <v>0</v>
      </c>
      <c r="GM302" s="2">
        <f t="shared" si="262"/>
        <v>1038.01</v>
      </c>
      <c r="GN302" s="2">
        <f t="shared" si="263"/>
        <v>0</v>
      </c>
      <c r="GO302" s="2">
        <f t="shared" si="264"/>
        <v>1038.01</v>
      </c>
      <c r="GP302" s="2">
        <f t="shared" si="265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266"/>
        <v>0</v>
      </c>
      <c r="GW302" s="2">
        <v>1</v>
      </c>
      <c r="GX302" s="2">
        <f t="shared" si="267"/>
        <v>0</v>
      </c>
      <c r="GY302" s="2"/>
      <c r="GZ302" s="2"/>
      <c r="HA302" s="2">
        <v>0</v>
      </c>
      <c r="HB302" s="2">
        <v>0</v>
      </c>
      <c r="HC302" s="2">
        <f t="shared" si="268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C303">
        <f>ROW(SmtRes!A390)</f>
        <v>390</v>
      </c>
      <c r="D303">
        <f>ROW(EtalonRes!A390)</f>
        <v>390</v>
      </c>
      <c r="E303" t="s">
        <v>385</v>
      </c>
      <c r="F303" t="s">
        <v>386</v>
      </c>
      <c r="G303" t="s">
        <v>387</v>
      </c>
      <c r="H303" t="s">
        <v>388</v>
      </c>
      <c r="I303">
        <f>ROUND(1/10,9)</f>
        <v>0.1</v>
      </c>
      <c r="J303">
        <v>0</v>
      </c>
      <c r="K303">
        <f>ROUND(1/10,9)</f>
        <v>0.1</v>
      </c>
      <c r="O303">
        <f t="shared" si="235"/>
        <v>14008.29</v>
      </c>
      <c r="P303">
        <f t="shared" si="236"/>
        <v>0</v>
      </c>
      <c r="Q303">
        <f t="shared" si="237"/>
        <v>474.9</v>
      </c>
      <c r="R303">
        <f t="shared" si="238"/>
        <v>120.34</v>
      </c>
      <c r="S303">
        <f t="shared" si="239"/>
        <v>13533.39</v>
      </c>
      <c r="T303">
        <f t="shared" si="240"/>
        <v>0</v>
      </c>
      <c r="U303">
        <f t="shared" si="241"/>
        <v>33</v>
      </c>
      <c r="V303">
        <f t="shared" si="242"/>
        <v>0</v>
      </c>
      <c r="W303">
        <f t="shared" si="243"/>
        <v>0</v>
      </c>
      <c r="X303">
        <f t="shared" si="244"/>
        <v>9473.3700000000008</v>
      </c>
      <c r="Y303">
        <f t="shared" si="244"/>
        <v>5819.36</v>
      </c>
      <c r="AA303">
        <v>50554565</v>
      </c>
      <c r="AB303">
        <f t="shared" si="245"/>
        <v>4403.2</v>
      </c>
      <c r="AC303">
        <f t="shared" si="246"/>
        <v>0</v>
      </c>
      <c r="AD303">
        <f t="shared" si="247"/>
        <v>433.3</v>
      </c>
      <c r="AE303">
        <f t="shared" si="248"/>
        <v>35.340000000000003</v>
      </c>
      <c r="AF303">
        <f t="shared" si="248"/>
        <v>3969.9</v>
      </c>
      <c r="AG303">
        <f t="shared" si="249"/>
        <v>0</v>
      </c>
      <c r="AH303">
        <f t="shared" si="250"/>
        <v>330</v>
      </c>
      <c r="AI303">
        <f t="shared" si="250"/>
        <v>0</v>
      </c>
      <c r="AJ303">
        <f t="shared" si="251"/>
        <v>0</v>
      </c>
      <c r="AK303">
        <v>4403.2</v>
      </c>
      <c r="AL303">
        <v>0</v>
      </c>
      <c r="AM303">
        <v>433.3</v>
      </c>
      <c r="AN303">
        <v>35.340000000000003</v>
      </c>
      <c r="AO303">
        <v>3969.9</v>
      </c>
      <c r="AP303">
        <v>0</v>
      </c>
      <c r="AQ303">
        <v>330</v>
      </c>
      <c r="AR303">
        <v>0</v>
      </c>
      <c r="AS303">
        <v>0</v>
      </c>
      <c r="AT303">
        <v>70</v>
      </c>
      <c r="AU303">
        <v>43</v>
      </c>
      <c r="AV303">
        <v>1</v>
      </c>
      <c r="AW303">
        <v>1</v>
      </c>
      <c r="AZ303">
        <v>1</v>
      </c>
      <c r="BA303">
        <v>34.090000000000003</v>
      </c>
      <c r="BB303">
        <v>10.96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389</v>
      </c>
      <c r="BM303">
        <v>313</v>
      </c>
      <c r="BN303">
        <v>0</v>
      </c>
      <c r="BO303" t="s">
        <v>386</v>
      </c>
      <c r="BP303">
        <v>1</v>
      </c>
      <c r="BQ303">
        <v>40</v>
      </c>
      <c r="BR303">
        <v>0</v>
      </c>
      <c r="BS303">
        <v>34.090000000000003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70</v>
      </c>
      <c r="CA303">
        <v>43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52"/>
        <v>14008.289999999999</v>
      </c>
      <c r="CQ303">
        <f t="shared" si="253"/>
        <v>0</v>
      </c>
      <c r="CR303">
        <f t="shared" si="254"/>
        <v>4748.97</v>
      </c>
      <c r="CS303">
        <f t="shared" si="255"/>
        <v>1204.74</v>
      </c>
      <c r="CT303">
        <f t="shared" si="256"/>
        <v>135333.89000000001</v>
      </c>
      <c r="CU303">
        <f t="shared" si="257"/>
        <v>0</v>
      </c>
      <c r="CV303">
        <f t="shared" si="258"/>
        <v>330</v>
      </c>
      <c r="CW303">
        <f t="shared" si="259"/>
        <v>0</v>
      </c>
      <c r="CX303">
        <f t="shared" si="259"/>
        <v>0</v>
      </c>
      <c r="CY303">
        <f>S303*(BZ303/100)</f>
        <v>9473.3729999999996</v>
      </c>
      <c r="CZ303">
        <f>S303*(CA303/100)</f>
        <v>5819.3576999999996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79</v>
      </c>
      <c r="DO303">
        <v>70</v>
      </c>
      <c r="DP303">
        <v>1</v>
      </c>
      <c r="DQ303">
        <v>1</v>
      </c>
      <c r="DU303">
        <v>1010</v>
      </c>
      <c r="DV303" t="s">
        <v>388</v>
      </c>
      <c r="DW303" t="s">
        <v>388</v>
      </c>
      <c r="DX303">
        <v>10</v>
      </c>
      <c r="DZ303" t="s">
        <v>3</v>
      </c>
      <c r="EA303" t="s">
        <v>3</v>
      </c>
      <c r="EB303" t="s">
        <v>3</v>
      </c>
      <c r="EC303" t="s">
        <v>3</v>
      </c>
      <c r="EE303">
        <v>49573628</v>
      </c>
      <c r="EF303">
        <v>40</v>
      </c>
      <c r="EG303" t="s">
        <v>376</v>
      </c>
      <c r="EH303">
        <v>0</v>
      </c>
      <c r="EI303" t="s">
        <v>3</v>
      </c>
      <c r="EJ303">
        <v>2</v>
      </c>
      <c r="EK303">
        <v>313</v>
      </c>
      <c r="EL303" t="s">
        <v>377</v>
      </c>
      <c r="EM303" t="s">
        <v>378</v>
      </c>
      <c r="EO303" t="s">
        <v>3</v>
      </c>
      <c r="EQ303">
        <v>0</v>
      </c>
      <c r="ER303">
        <v>4403.2</v>
      </c>
      <c r="ES303">
        <v>0</v>
      </c>
      <c r="ET303">
        <v>433.3</v>
      </c>
      <c r="EU303">
        <v>35.340000000000003</v>
      </c>
      <c r="EV303">
        <v>3969.9</v>
      </c>
      <c r="EW303">
        <v>330</v>
      </c>
      <c r="EX303">
        <v>0</v>
      </c>
      <c r="EY303">
        <v>0</v>
      </c>
      <c r="FQ303">
        <v>0</v>
      </c>
      <c r="FR303">
        <f t="shared" si="260"/>
        <v>0</v>
      </c>
      <c r="FS303">
        <v>2</v>
      </c>
      <c r="FX303">
        <v>79</v>
      </c>
      <c r="FY303">
        <v>70</v>
      </c>
      <c r="GA303" t="s">
        <v>3</v>
      </c>
      <c r="GD303">
        <v>0</v>
      </c>
      <c r="GF303">
        <v>-1089706939</v>
      </c>
      <c r="GG303">
        <v>2</v>
      </c>
      <c r="GH303">
        <v>1</v>
      </c>
      <c r="GI303">
        <v>2</v>
      </c>
      <c r="GJ303">
        <v>0</v>
      </c>
      <c r="GK303">
        <f>ROUND(R303*(S12)/100,2)</f>
        <v>192.54</v>
      </c>
      <c r="GL303">
        <f t="shared" si="261"/>
        <v>0</v>
      </c>
      <c r="GM303">
        <f t="shared" si="262"/>
        <v>29493.56</v>
      </c>
      <c r="GN303">
        <f t="shared" si="263"/>
        <v>0</v>
      </c>
      <c r="GO303">
        <f t="shared" si="264"/>
        <v>29493.56</v>
      </c>
      <c r="GP303">
        <f t="shared" si="265"/>
        <v>0</v>
      </c>
      <c r="GR303">
        <v>0</v>
      </c>
      <c r="GS303">
        <v>3</v>
      </c>
      <c r="GT303">
        <v>0</v>
      </c>
      <c r="GU303" t="s">
        <v>3</v>
      </c>
      <c r="GV303">
        <f t="shared" si="266"/>
        <v>0</v>
      </c>
      <c r="GW303">
        <v>1</v>
      </c>
      <c r="GX303">
        <f t="shared" si="267"/>
        <v>0</v>
      </c>
      <c r="HA303">
        <v>0</v>
      </c>
      <c r="HB303">
        <v>0</v>
      </c>
      <c r="HC303">
        <f t="shared" si="268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55" x14ac:dyDescent="0.2">
      <c r="A304" s="2">
        <v>18</v>
      </c>
      <c r="B304" s="2">
        <v>1</v>
      </c>
      <c r="C304" s="2">
        <v>384</v>
      </c>
      <c r="D304" s="2"/>
      <c r="E304" s="2" t="s">
        <v>390</v>
      </c>
      <c r="F304" s="2" t="s">
        <v>380</v>
      </c>
      <c r="G304" s="2" t="s">
        <v>391</v>
      </c>
      <c r="H304" s="2" t="s">
        <v>382</v>
      </c>
      <c r="I304" s="2">
        <f>I302*J304</f>
        <v>1</v>
      </c>
      <c r="J304" s="2">
        <v>10</v>
      </c>
      <c r="K304" s="2">
        <v>10</v>
      </c>
      <c r="L304" s="2"/>
      <c r="M304" s="2"/>
      <c r="N304" s="2"/>
      <c r="O304" s="2">
        <f t="shared" si="235"/>
        <v>19980.29</v>
      </c>
      <c r="P304" s="2">
        <f t="shared" si="236"/>
        <v>19980.29</v>
      </c>
      <c r="Q304" s="2">
        <f t="shared" si="237"/>
        <v>0</v>
      </c>
      <c r="R304" s="2">
        <f t="shared" si="238"/>
        <v>0</v>
      </c>
      <c r="S304" s="2">
        <f t="shared" si="239"/>
        <v>0</v>
      </c>
      <c r="T304" s="2">
        <f t="shared" si="240"/>
        <v>0</v>
      </c>
      <c r="U304" s="2">
        <f t="shared" si="241"/>
        <v>0</v>
      </c>
      <c r="V304" s="2">
        <f t="shared" si="242"/>
        <v>0</v>
      </c>
      <c r="W304" s="2">
        <f t="shared" si="243"/>
        <v>0</v>
      </c>
      <c r="X304" s="2">
        <f t="shared" si="244"/>
        <v>0</v>
      </c>
      <c r="Y304" s="2">
        <f t="shared" si="244"/>
        <v>0</v>
      </c>
      <c r="Z304" s="2"/>
      <c r="AA304" s="2">
        <v>50554564</v>
      </c>
      <c r="AB304" s="2">
        <f t="shared" si="245"/>
        <v>19980.29</v>
      </c>
      <c r="AC304" s="2">
        <f t="shared" si="246"/>
        <v>19980.29</v>
      </c>
      <c r="AD304" s="2">
        <f t="shared" si="247"/>
        <v>0</v>
      </c>
      <c r="AE304" s="2">
        <f t="shared" si="248"/>
        <v>0</v>
      </c>
      <c r="AF304" s="2">
        <f t="shared" si="248"/>
        <v>0</v>
      </c>
      <c r="AG304" s="2">
        <f t="shared" si="249"/>
        <v>0</v>
      </c>
      <c r="AH304" s="2">
        <f t="shared" si="250"/>
        <v>0</v>
      </c>
      <c r="AI304" s="2">
        <f t="shared" si="250"/>
        <v>0</v>
      </c>
      <c r="AJ304" s="2">
        <f t="shared" si="251"/>
        <v>0</v>
      </c>
      <c r="AK304" s="2">
        <v>19980.29</v>
      </c>
      <c r="AL304" s="2">
        <v>19980.29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79</v>
      </c>
      <c r="AU304" s="2">
        <v>70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2</v>
      </c>
      <c r="BJ304" s="2" t="s">
        <v>3</v>
      </c>
      <c r="BK304" s="2"/>
      <c r="BL304" s="2"/>
      <c r="BM304" s="2">
        <v>313</v>
      </c>
      <c r="BN304" s="2">
        <v>0</v>
      </c>
      <c r="BO304" s="2" t="s">
        <v>3</v>
      </c>
      <c r="BP304" s="2">
        <v>0</v>
      </c>
      <c r="BQ304" s="2">
        <v>40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79</v>
      </c>
      <c r="CA304" s="2">
        <v>70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52"/>
        <v>19980.29</v>
      </c>
      <c r="CQ304" s="2">
        <f t="shared" si="253"/>
        <v>19980.29</v>
      </c>
      <c r="CR304" s="2">
        <f t="shared" si="254"/>
        <v>0</v>
      </c>
      <c r="CS304" s="2">
        <f t="shared" si="255"/>
        <v>0</v>
      </c>
      <c r="CT304" s="2">
        <f t="shared" si="256"/>
        <v>0</v>
      </c>
      <c r="CU304" s="2">
        <f t="shared" si="257"/>
        <v>0</v>
      </c>
      <c r="CV304" s="2">
        <f t="shared" si="258"/>
        <v>0</v>
      </c>
      <c r="CW304" s="2">
        <f t="shared" si="259"/>
        <v>0</v>
      </c>
      <c r="CX304" s="2">
        <f t="shared" si="259"/>
        <v>0</v>
      </c>
      <c r="CY304" s="2">
        <f>((S304*BZ304)/100)</f>
        <v>0</v>
      </c>
      <c r="CZ304" s="2">
        <f>((S304*CA304)/100)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382</v>
      </c>
      <c r="DW304" s="2" t="s">
        <v>382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49573628</v>
      </c>
      <c r="EF304" s="2">
        <v>40</v>
      </c>
      <c r="EG304" s="2" t="s">
        <v>376</v>
      </c>
      <c r="EH304" s="2">
        <v>0</v>
      </c>
      <c r="EI304" s="2" t="s">
        <v>3</v>
      </c>
      <c r="EJ304" s="2">
        <v>2</v>
      </c>
      <c r="EK304" s="2">
        <v>313</v>
      </c>
      <c r="EL304" s="2" t="s">
        <v>377</v>
      </c>
      <c r="EM304" s="2" t="s">
        <v>378</v>
      </c>
      <c r="EN304" s="2"/>
      <c r="EO304" s="2" t="s">
        <v>3</v>
      </c>
      <c r="EP304" s="2"/>
      <c r="EQ304" s="2">
        <v>524288</v>
      </c>
      <c r="ER304" s="2">
        <v>0</v>
      </c>
      <c r="ES304" s="2">
        <v>19980.29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f t="shared" si="260"/>
        <v>0</v>
      </c>
      <c r="FS304" s="2">
        <v>0</v>
      </c>
      <c r="FT304" s="2"/>
      <c r="FU304" s="2"/>
      <c r="FV304" s="2"/>
      <c r="FW304" s="2"/>
      <c r="FX304" s="2">
        <v>79</v>
      </c>
      <c r="FY304" s="2">
        <v>70</v>
      </c>
      <c r="FZ304" s="2"/>
      <c r="GA304" s="2" t="s">
        <v>392</v>
      </c>
      <c r="GB304" s="2"/>
      <c r="GC304" s="2"/>
      <c r="GD304" s="2">
        <v>0</v>
      </c>
      <c r="GE304" s="2"/>
      <c r="GF304" s="2">
        <v>-1037857116</v>
      </c>
      <c r="GG304" s="2">
        <v>2</v>
      </c>
      <c r="GH304" s="2">
        <v>4</v>
      </c>
      <c r="GI304" s="2">
        <v>-2</v>
      </c>
      <c r="GJ304" s="2">
        <v>0</v>
      </c>
      <c r="GK304" s="2">
        <f>ROUND(R304*(R12)/100,2)</f>
        <v>0</v>
      </c>
      <c r="GL304" s="2">
        <f t="shared" si="261"/>
        <v>0</v>
      </c>
      <c r="GM304" s="2">
        <f t="shared" si="262"/>
        <v>19980.29</v>
      </c>
      <c r="GN304" s="2">
        <f t="shared" si="263"/>
        <v>0</v>
      </c>
      <c r="GO304" s="2">
        <f t="shared" si="264"/>
        <v>19980.29</v>
      </c>
      <c r="GP304" s="2">
        <f t="shared" si="265"/>
        <v>0</v>
      </c>
      <c r="GQ304" s="2"/>
      <c r="GR304" s="2">
        <v>0</v>
      </c>
      <c r="GS304" s="2">
        <v>2</v>
      </c>
      <c r="GT304" s="2">
        <v>0</v>
      </c>
      <c r="GU304" s="2" t="s">
        <v>3</v>
      </c>
      <c r="GV304" s="2">
        <f t="shared" si="266"/>
        <v>0</v>
      </c>
      <c r="GW304" s="2">
        <v>1</v>
      </c>
      <c r="GX304" s="2">
        <f t="shared" si="267"/>
        <v>0</v>
      </c>
      <c r="GY304" s="2"/>
      <c r="GZ304" s="2"/>
      <c r="HA304" s="2">
        <v>0</v>
      </c>
      <c r="HB304" s="2">
        <v>0</v>
      </c>
      <c r="HC304" s="2">
        <f t="shared" si="268"/>
        <v>0</v>
      </c>
      <c r="HD304" s="2"/>
      <c r="HE304" s="2" t="s">
        <v>384</v>
      </c>
      <c r="HF304" s="2" t="s">
        <v>32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45" x14ac:dyDescent="0.2">
      <c r="A305">
        <v>18</v>
      </c>
      <c r="B305">
        <v>1</v>
      </c>
      <c r="C305">
        <v>390</v>
      </c>
      <c r="E305" t="s">
        <v>390</v>
      </c>
      <c r="F305" t="s">
        <v>380</v>
      </c>
      <c r="G305" t="s">
        <v>391</v>
      </c>
      <c r="H305" t="s">
        <v>382</v>
      </c>
      <c r="I305">
        <f>I303*J305</f>
        <v>1</v>
      </c>
      <c r="J305">
        <v>10</v>
      </c>
      <c r="K305">
        <v>10</v>
      </c>
      <c r="O305">
        <f t="shared" si="235"/>
        <v>192610</v>
      </c>
      <c r="P305">
        <f t="shared" si="236"/>
        <v>192610</v>
      </c>
      <c r="Q305">
        <f t="shared" si="237"/>
        <v>0</v>
      </c>
      <c r="R305">
        <f t="shared" si="238"/>
        <v>0</v>
      </c>
      <c r="S305">
        <f t="shared" si="239"/>
        <v>0</v>
      </c>
      <c r="T305">
        <f t="shared" si="240"/>
        <v>0</v>
      </c>
      <c r="U305">
        <f t="shared" si="241"/>
        <v>0</v>
      </c>
      <c r="V305">
        <f t="shared" si="242"/>
        <v>0</v>
      </c>
      <c r="W305">
        <f t="shared" si="243"/>
        <v>0</v>
      </c>
      <c r="X305">
        <f t="shared" si="244"/>
        <v>0</v>
      </c>
      <c r="Y305">
        <f t="shared" si="244"/>
        <v>0</v>
      </c>
      <c r="AA305">
        <v>50554565</v>
      </c>
      <c r="AB305">
        <f t="shared" si="245"/>
        <v>19980.29</v>
      </c>
      <c r="AC305">
        <f t="shared" si="246"/>
        <v>19980.29</v>
      </c>
      <c r="AD305">
        <f t="shared" si="247"/>
        <v>0</v>
      </c>
      <c r="AE305">
        <f t="shared" si="248"/>
        <v>0</v>
      </c>
      <c r="AF305">
        <f t="shared" si="248"/>
        <v>0</v>
      </c>
      <c r="AG305">
        <f t="shared" si="249"/>
        <v>0</v>
      </c>
      <c r="AH305">
        <f t="shared" si="250"/>
        <v>0</v>
      </c>
      <c r="AI305">
        <f t="shared" si="250"/>
        <v>0</v>
      </c>
      <c r="AJ305">
        <f t="shared" si="251"/>
        <v>0</v>
      </c>
      <c r="AK305">
        <v>19980.29</v>
      </c>
      <c r="AL305">
        <v>19980.29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9.64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2</v>
      </c>
      <c r="BJ305" t="s">
        <v>3</v>
      </c>
      <c r="BM305">
        <v>313</v>
      </c>
      <c r="BN305">
        <v>0</v>
      </c>
      <c r="BO305" t="s">
        <v>3</v>
      </c>
      <c r="BP305">
        <v>0</v>
      </c>
      <c r="BQ305">
        <v>40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52"/>
        <v>192610</v>
      </c>
      <c r="CQ305">
        <f t="shared" si="253"/>
        <v>192610</v>
      </c>
      <c r="CR305">
        <f t="shared" si="254"/>
        <v>0</v>
      </c>
      <c r="CS305">
        <f t="shared" si="255"/>
        <v>0</v>
      </c>
      <c r="CT305">
        <f t="shared" si="256"/>
        <v>0</v>
      </c>
      <c r="CU305">
        <f t="shared" si="257"/>
        <v>0</v>
      </c>
      <c r="CV305">
        <f t="shared" si="258"/>
        <v>0</v>
      </c>
      <c r="CW305">
        <f t="shared" si="259"/>
        <v>0</v>
      </c>
      <c r="CX305">
        <f t="shared" si="259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79</v>
      </c>
      <c r="DO305">
        <v>70</v>
      </c>
      <c r="DP305">
        <v>1</v>
      </c>
      <c r="DQ305">
        <v>1</v>
      </c>
      <c r="DU305">
        <v>1013</v>
      </c>
      <c r="DV305" t="s">
        <v>382</v>
      </c>
      <c r="DW305" t="s">
        <v>382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49573628</v>
      </c>
      <c r="EF305">
        <v>40</v>
      </c>
      <c r="EG305" t="s">
        <v>376</v>
      </c>
      <c r="EH305">
        <v>0</v>
      </c>
      <c r="EI305" t="s">
        <v>3</v>
      </c>
      <c r="EJ305">
        <v>2</v>
      </c>
      <c r="EK305">
        <v>313</v>
      </c>
      <c r="EL305" t="s">
        <v>377</v>
      </c>
      <c r="EM305" t="s">
        <v>378</v>
      </c>
      <c r="EO305" t="s">
        <v>3</v>
      </c>
      <c r="EQ305">
        <v>524288</v>
      </c>
      <c r="ER305">
        <v>28118.91</v>
      </c>
      <c r="ES305">
        <v>19980.29</v>
      </c>
      <c r="ET305">
        <v>0</v>
      </c>
      <c r="EU305">
        <v>0</v>
      </c>
      <c r="EV305">
        <v>0</v>
      </c>
      <c r="EW305">
        <v>0</v>
      </c>
      <c r="EX305">
        <v>0</v>
      </c>
      <c r="EZ305">
        <v>5</v>
      </c>
      <c r="FC305">
        <v>1</v>
      </c>
      <c r="FD305">
        <v>18</v>
      </c>
      <c r="FF305">
        <v>226600</v>
      </c>
      <c r="FQ305">
        <v>0</v>
      </c>
      <c r="FR305">
        <f t="shared" si="260"/>
        <v>0</v>
      </c>
      <c r="FS305">
        <v>0</v>
      </c>
      <c r="FX305">
        <v>79</v>
      </c>
      <c r="FY305">
        <v>70</v>
      </c>
      <c r="GA305" t="s">
        <v>392</v>
      </c>
      <c r="GD305">
        <v>0</v>
      </c>
      <c r="GF305">
        <v>-1037857116</v>
      </c>
      <c r="GG305">
        <v>2</v>
      </c>
      <c r="GH305">
        <v>3</v>
      </c>
      <c r="GI305">
        <v>5</v>
      </c>
      <c r="GJ305">
        <v>0</v>
      </c>
      <c r="GK305">
        <f>ROUND(R305*(S12)/100,2)</f>
        <v>0</v>
      </c>
      <c r="GL305">
        <f t="shared" si="261"/>
        <v>0</v>
      </c>
      <c r="GM305">
        <f t="shared" si="262"/>
        <v>192610</v>
      </c>
      <c r="GN305">
        <f t="shared" si="263"/>
        <v>0</v>
      </c>
      <c r="GO305">
        <f t="shared" si="264"/>
        <v>192610</v>
      </c>
      <c r="GP305">
        <f t="shared" si="265"/>
        <v>0</v>
      </c>
      <c r="GR305">
        <v>1</v>
      </c>
      <c r="GS305">
        <v>1</v>
      </c>
      <c r="GT305">
        <v>0</v>
      </c>
      <c r="GU305" t="s">
        <v>3</v>
      </c>
      <c r="GV305">
        <f t="shared" si="266"/>
        <v>0</v>
      </c>
      <c r="GW305">
        <v>1</v>
      </c>
      <c r="GX305">
        <f t="shared" si="267"/>
        <v>0</v>
      </c>
      <c r="HA305">
        <v>0</v>
      </c>
      <c r="HB305">
        <v>0</v>
      </c>
      <c r="HC305">
        <f t="shared" si="268"/>
        <v>0</v>
      </c>
      <c r="HE305" t="s">
        <v>384</v>
      </c>
      <c r="HF305" t="s">
        <v>32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7" spans="1:245" x14ac:dyDescent="0.2">
      <c r="A307" s="3">
        <v>51</v>
      </c>
      <c r="B307" s="3">
        <f>B294</f>
        <v>1</v>
      </c>
      <c r="C307" s="3">
        <f>A294</f>
        <v>4</v>
      </c>
      <c r="D307" s="3">
        <f>ROW(A294)</f>
        <v>294</v>
      </c>
      <c r="E307" s="3"/>
      <c r="F307" s="3" t="str">
        <f>IF(F294&lt;&gt;"",F294,"")</f>
        <v>Новый раздел</v>
      </c>
      <c r="G307" s="3" t="str">
        <f>IF(G294&lt;&gt;"",G294,"")</f>
        <v>Кран балка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69">ROUND(AB307,2)</f>
        <v>73135.06</v>
      </c>
      <c r="P307" s="3">
        <f t="shared" si="269"/>
        <v>60552.94</v>
      </c>
      <c r="Q307" s="3">
        <f t="shared" si="269"/>
        <v>5125.7700000000004</v>
      </c>
      <c r="R307" s="3">
        <f t="shared" si="269"/>
        <v>1164.57</v>
      </c>
      <c r="S307" s="3">
        <f t="shared" si="269"/>
        <v>7456.35</v>
      </c>
      <c r="T307" s="3">
        <f t="shared" si="269"/>
        <v>0</v>
      </c>
      <c r="U307" s="3">
        <f>AH307</f>
        <v>606</v>
      </c>
      <c r="V307" s="3">
        <f>AI307</f>
        <v>0</v>
      </c>
      <c r="W307" s="3">
        <f>ROUND(AJ307,2)</f>
        <v>0</v>
      </c>
      <c r="X307" s="3">
        <f>ROUND(AK307,2)</f>
        <v>5890.51</v>
      </c>
      <c r="Y307" s="3">
        <f>ROUND(AL307,2)</f>
        <v>5219.4399999999996</v>
      </c>
      <c r="Z307" s="3"/>
      <c r="AA307" s="3"/>
      <c r="AB307" s="3">
        <f>ROUND(SUMIF(AA298:AA305,"=50554564",O298:O305),2)</f>
        <v>73135.06</v>
      </c>
      <c r="AC307" s="3">
        <f>ROUND(SUMIF(AA298:AA305,"=50554564",P298:P305),2)</f>
        <v>60552.94</v>
      </c>
      <c r="AD307" s="3">
        <f>ROUND(SUMIF(AA298:AA305,"=50554564",Q298:Q305),2)</f>
        <v>5125.7700000000004</v>
      </c>
      <c r="AE307" s="3">
        <f>ROUND(SUMIF(AA298:AA305,"=50554564",R298:R305),2)</f>
        <v>1164.57</v>
      </c>
      <c r="AF307" s="3">
        <f>ROUND(SUMIF(AA298:AA305,"=50554564",S298:S305),2)</f>
        <v>7456.35</v>
      </c>
      <c r="AG307" s="3">
        <f>ROUND(SUMIF(AA298:AA305,"=50554564",T298:T305),2)</f>
        <v>0</v>
      </c>
      <c r="AH307" s="3">
        <f>SUMIF(AA298:AA305,"=50554564",U298:U305)</f>
        <v>606</v>
      </c>
      <c r="AI307" s="3">
        <f>SUMIF(AA298:AA305,"=50554564",V298:V305)</f>
        <v>0</v>
      </c>
      <c r="AJ307" s="3">
        <f>ROUND(SUMIF(AA298:AA305,"=50554564",W298:W305),2)</f>
        <v>0</v>
      </c>
      <c r="AK307" s="3">
        <f>ROUND(SUMIF(AA298:AA305,"=50554564",X298:X305),2)</f>
        <v>5890.51</v>
      </c>
      <c r="AL307" s="3">
        <f>ROUND(SUMIF(AA298:AA305,"=50554564",Y298:Y305),2)</f>
        <v>5219.4399999999996</v>
      </c>
      <c r="AM307" s="3"/>
      <c r="AN307" s="3"/>
      <c r="AO307" s="3">
        <f t="shared" ref="AO307:BD307" si="270">ROUND(BX307,2)</f>
        <v>0</v>
      </c>
      <c r="AP307" s="3">
        <f t="shared" si="270"/>
        <v>0</v>
      </c>
      <c r="AQ307" s="3">
        <f t="shared" si="270"/>
        <v>0</v>
      </c>
      <c r="AR307" s="3">
        <f t="shared" si="270"/>
        <v>86283.01</v>
      </c>
      <c r="AS307" s="3">
        <f t="shared" si="270"/>
        <v>0</v>
      </c>
      <c r="AT307" s="3">
        <f t="shared" si="270"/>
        <v>86283.01</v>
      </c>
      <c r="AU307" s="3">
        <f t="shared" si="270"/>
        <v>0</v>
      </c>
      <c r="AV307" s="3">
        <f t="shared" si="270"/>
        <v>60552.94</v>
      </c>
      <c r="AW307" s="3">
        <f t="shared" si="270"/>
        <v>60552.94</v>
      </c>
      <c r="AX307" s="3">
        <f t="shared" si="270"/>
        <v>0</v>
      </c>
      <c r="AY307" s="3">
        <f t="shared" si="270"/>
        <v>60552.94</v>
      </c>
      <c r="AZ307" s="3">
        <f t="shared" si="270"/>
        <v>0</v>
      </c>
      <c r="BA307" s="3">
        <f t="shared" si="270"/>
        <v>0</v>
      </c>
      <c r="BB307" s="3">
        <f t="shared" si="270"/>
        <v>0</v>
      </c>
      <c r="BC307" s="3">
        <f t="shared" si="270"/>
        <v>0</v>
      </c>
      <c r="BD307" s="3">
        <f t="shared" si="270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>
        <f>ROUND(SUMIF(AA298:AA305,"=50554564",FQ298:FQ305),2)</f>
        <v>0</v>
      </c>
      <c r="BY307" s="3">
        <f>ROUND(SUMIF(AA298:AA305,"=50554564",FR298:FR305),2)</f>
        <v>0</v>
      </c>
      <c r="BZ307" s="3">
        <f>ROUND(SUMIF(AA298:AA305,"=50554564",GL298:GL305),2)</f>
        <v>0</v>
      </c>
      <c r="CA307" s="3">
        <f>ROUND(SUMIF(AA298:AA305,"=50554564",GM298:GM305),2)</f>
        <v>86283.01</v>
      </c>
      <c r="CB307" s="3">
        <f>ROUND(SUMIF(AA298:AA305,"=50554564",GN298:GN305),2)</f>
        <v>0</v>
      </c>
      <c r="CC307" s="3">
        <f>ROUND(SUMIF(AA298:AA305,"=50554564",GO298:GO305),2)</f>
        <v>86283.01</v>
      </c>
      <c r="CD307" s="3">
        <f>ROUND(SUMIF(AA298:AA305,"=50554564",GP298:GP305),2)</f>
        <v>0</v>
      </c>
      <c r="CE307" s="3">
        <f>AC307-BX307</f>
        <v>60552.94</v>
      </c>
      <c r="CF307" s="3">
        <f>AC307-BY307</f>
        <v>60552.94</v>
      </c>
      <c r="CG307" s="3">
        <f>BX307-BZ307</f>
        <v>0</v>
      </c>
      <c r="CH307" s="3">
        <f>AC307-BX307-BY307+BZ307</f>
        <v>60552.94</v>
      </c>
      <c r="CI307" s="3">
        <f>BY307-BZ307</f>
        <v>0</v>
      </c>
      <c r="CJ307" s="3">
        <f>ROUND(SUMIF(AA298:AA305,"=50554564",GX298:GX305),2)</f>
        <v>0</v>
      </c>
      <c r="CK307" s="3">
        <f>ROUND(SUMIF(AA298:AA305,"=50554564",GY298:GY305),2)</f>
        <v>0</v>
      </c>
      <c r="CL307" s="3">
        <f>ROUND(SUMIF(AA298:AA305,"=50554564",GZ298:GZ305),2)</f>
        <v>0</v>
      </c>
      <c r="CM307" s="3">
        <f>ROUND(SUMIF(AA298:AA305,"=50554564",HD298:HD305),2)</f>
        <v>0</v>
      </c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71">ROUND(DT307,2)</f>
        <v>919336.98</v>
      </c>
      <c r="DH307" s="4">
        <f t="shared" si="271"/>
        <v>586354.71</v>
      </c>
      <c r="DI307" s="4">
        <f t="shared" si="271"/>
        <v>78795.3</v>
      </c>
      <c r="DJ307" s="4">
        <f t="shared" si="271"/>
        <v>39700.19</v>
      </c>
      <c r="DK307" s="4">
        <f t="shared" si="271"/>
        <v>254186.97</v>
      </c>
      <c r="DL307" s="4">
        <f t="shared" si="271"/>
        <v>0</v>
      </c>
      <c r="DM307" s="4">
        <f>DZ307</f>
        <v>606</v>
      </c>
      <c r="DN307" s="4">
        <f>EA307</f>
        <v>0</v>
      </c>
      <c r="DO307" s="4">
        <f>ROUND(EB307,2)</f>
        <v>0</v>
      </c>
      <c r="DP307" s="4">
        <f>ROUND(EC307,2)</f>
        <v>177930.88</v>
      </c>
      <c r="DQ307" s="4">
        <f>ROUND(ED307,2)</f>
        <v>109300.4</v>
      </c>
      <c r="DR307" s="4"/>
      <c r="DS307" s="4"/>
      <c r="DT307" s="4">
        <f>ROUND(SUMIF(AA298:AA305,"=50554565",O298:O305),2)</f>
        <v>919336.98</v>
      </c>
      <c r="DU307" s="4">
        <f>ROUND(SUMIF(AA298:AA305,"=50554565",P298:P305),2)</f>
        <v>586354.71</v>
      </c>
      <c r="DV307" s="4">
        <f>ROUND(SUMIF(AA298:AA305,"=50554565",Q298:Q305),2)</f>
        <v>78795.3</v>
      </c>
      <c r="DW307" s="4">
        <f>ROUND(SUMIF(AA298:AA305,"=50554565",R298:R305),2)</f>
        <v>39700.19</v>
      </c>
      <c r="DX307" s="4">
        <f>ROUND(SUMIF(AA298:AA305,"=50554565",S298:S305),2)</f>
        <v>254186.97</v>
      </c>
      <c r="DY307" s="4">
        <f>ROUND(SUMIF(AA298:AA305,"=50554565",T298:T305),2)</f>
        <v>0</v>
      </c>
      <c r="DZ307" s="4">
        <f>SUMIF(AA298:AA305,"=50554565",U298:U305)</f>
        <v>606</v>
      </c>
      <c r="EA307" s="4">
        <f>SUMIF(AA298:AA305,"=50554565",V298:V305)</f>
        <v>0</v>
      </c>
      <c r="EB307" s="4">
        <f>ROUND(SUMIF(AA298:AA305,"=50554565",W298:W305),2)</f>
        <v>0</v>
      </c>
      <c r="EC307" s="4">
        <f>ROUND(SUMIF(AA298:AA305,"=50554565",X298:X305),2)</f>
        <v>177930.88</v>
      </c>
      <c r="ED307" s="4">
        <f>ROUND(SUMIF(AA298:AA305,"=50554565",Y298:Y305),2)</f>
        <v>109300.4</v>
      </c>
      <c r="EE307" s="4"/>
      <c r="EF307" s="4"/>
      <c r="EG307" s="4">
        <f t="shared" ref="EG307:EV307" si="272">ROUND(FP307,2)</f>
        <v>0</v>
      </c>
      <c r="EH307" s="4">
        <f t="shared" si="272"/>
        <v>0</v>
      </c>
      <c r="EI307" s="4">
        <f t="shared" si="272"/>
        <v>0</v>
      </c>
      <c r="EJ307" s="4">
        <f t="shared" si="272"/>
        <v>1270088.56</v>
      </c>
      <c r="EK307" s="4">
        <f t="shared" si="272"/>
        <v>0</v>
      </c>
      <c r="EL307" s="4">
        <f t="shared" si="272"/>
        <v>1270088.56</v>
      </c>
      <c r="EM307" s="4">
        <f t="shared" si="272"/>
        <v>0</v>
      </c>
      <c r="EN307" s="4">
        <f t="shared" si="272"/>
        <v>586354.71</v>
      </c>
      <c r="EO307" s="4">
        <f t="shared" si="272"/>
        <v>586354.71</v>
      </c>
      <c r="EP307" s="4">
        <f t="shared" si="272"/>
        <v>0</v>
      </c>
      <c r="EQ307" s="4">
        <f t="shared" si="272"/>
        <v>586354.71</v>
      </c>
      <c r="ER307" s="4">
        <f t="shared" si="272"/>
        <v>0</v>
      </c>
      <c r="ES307" s="4">
        <f t="shared" si="272"/>
        <v>0</v>
      </c>
      <c r="ET307" s="4">
        <f t="shared" si="272"/>
        <v>0</v>
      </c>
      <c r="EU307" s="4">
        <f t="shared" si="272"/>
        <v>0</v>
      </c>
      <c r="EV307" s="4">
        <f t="shared" si="272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>
        <f>ROUND(SUMIF(AA298:AA305,"=50554565",FQ298:FQ305),2)</f>
        <v>0</v>
      </c>
      <c r="FQ307" s="4">
        <f>ROUND(SUMIF(AA298:AA305,"=50554565",FR298:FR305),2)</f>
        <v>0</v>
      </c>
      <c r="FR307" s="4">
        <f>ROUND(SUMIF(AA298:AA305,"=50554565",GL298:GL305),2)</f>
        <v>0</v>
      </c>
      <c r="FS307" s="4">
        <f>ROUND(SUMIF(AA298:AA305,"=50554565",GM298:GM305),2)</f>
        <v>1270088.56</v>
      </c>
      <c r="FT307" s="4">
        <f>ROUND(SUMIF(AA298:AA305,"=50554565",GN298:GN305),2)</f>
        <v>0</v>
      </c>
      <c r="FU307" s="4">
        <f>ROUND(SUMIF(AA298:AA305,"=50554565",GO298:GO305),2)</f>
        <v>1270088.56</v>
      </c>
      <c r="FV307" s="4">
        <f>ROUND(SUMIF(AA298:AA305,"=50554565",GP298:GP305),2)</f>
        <v>0</v>
      </c>
      <c r="FW307" s="4">
        <f>DU307-FP307</f>
        <v>586354.71</v>
      </c>
      <c r="FX307" s="4">
        <f>DU307-FQ307</f>
        <v>586354.71</v>
      </c>
      <c r="FY307" s="4">
        <f>FP307-FR307</f>
        <v>0</v>
      </c>
      <c r="FZ307" s="4">
        <f>DU307-FP307-FQ307+FR307</f>
        <v>586354.71</v>
      </c>
      <c r="GA307" s="4">
        <f>FQ307-FR307</f>
        <v>0</v>
      </c>
      <c r="GB307" s="4">
        <f>ROUND(SUMIF(AA298:AA305,"=50554565",GX298:GX305),2)</f>
        <v>0</v>
      </c>
      <c r="GC307" s="4">
        <f>ROUND(SUMIF(AA298:AA305,"=50554565",GY298:GY305),2)</f>
        <v>0</v>
      </c>
      <c r="GD307" s="4">
        <f>ROUND(SUMIF(AA298:AA305,"=50554565",GZ298:GZ305),2)</f>
        <v>0</v>
      </c>
      <c r="GE307" s="4">
        <f>ROUND(SUMIF(AA298:AA305,"=50554565",HD298:HD305),2)</f>
        <v>0</v>
      </c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45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73135.06</v>
      </c>
      <c r="G309" s="5" t="s">
        <v>118</v>
      </c>
      <c r="H309" s="5" t="s">
        <v>119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919336.98</v>
      </c>
      <c r="Q309" s="5"/>
      <c r="R309" s="5"/>
      <c r="S309" s="5"/>
      <c r="T309" s="5"/>
      <c r="U309" s="5"/>
      <c r="V309" s="5"/>
      <c r="W309" s="5">
        <v>73135.06</v>
      </c>
      <c r="X309" s="5">
        <v>1</v>
      </c>
      <c r="Y309" s="5">
        <v>73135.06</v>
      </c>
      <c r="Z309" s="5">
        <v>919336.98</v>
      </c>
      <c r="AA309" s="5">
        <v>1</v>
      </c>
      <c r="AB309" s="5">
        <v>919336.98</v>
      </c>
    </row>
    <row r="310" spans="1:245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60552.94</v>
      </c>
      <c r="G310" s="5" t="s">
        <v>120</v>
      </c>
      <c r="H310" s="5" t="s">
        <v>121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586354.71</v>
      </c>
      <c r="Q310" s="5"/>
      <c r="R310" s="5"/>
      <c r="S310" s="5"/>
      <c r="T310" s="5"/>
      <c r="U310" s="5"/>
      <c r="V310" s="5"/>
      <c r="W310" s="5">
        <v>60552.94</v>
      </c>
      <c r="X310" s="5">
        <v>1</v>
      </c>
      <c r="Y310" s="5">
        <v>60552.94</v>
      </c>
      <c r="Z310" s="5">
        <v>586354.71</v>
      </c>
      <c r="AA310" s="5">
        <v>1</v>
      </c>
      <c r="AB310" s="5">
        <v>586354.71</v>
      </c>
    </row>
    <row r="311" spans="1:245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122</v>
      </c>
      <c r="H311" s="5" t="s">
        <v>123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45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60552.94</v>
      </c>
      <c r="G312" s="5" t="s">
        <v>124</v>
      </c>
      <c r="H312" s="5" t="s">
        <v>125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586354.71</v>
      </c>
      <c r="Q312" s="5"/>
      <c r="R312" s="5"/>
      <c r="S312" s="5"/>
      <c r="T312" s="5"/>
      <c r="U312" s="5"/>
      <c r="V312" s="5"/>
      <c r="W312" s="5">
        <v>60552.94</v>
      </c>
      <c r="X312" s="5">
        <v>1</v>
      </c>
      <c r="Y312" s="5">
        <v>60552.94</v>
      </c>
      <c r="Z312" s="5">
        <v>586354.71</v>
      </c>
      <c r="AA312" s="5">
        <v>1</v>
      </c>
      <c r="AB312" s="5">
        <v>586354.71</v>
      </c>
    </row>
    <row r="313" spans="1:245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60552.94</v>
      </c>
      <c r="G313" s="5" t="s">
        <v>126</v>
      </c>
      <c r="H313" s="5" t="s">
        <v>127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586354.71</v>
      </c>
      <c r="Q313" s="5"/>
      <c r="R313" s="5"/>
      <c r="S313" s="5"/>
      <c r="T313" s="5"/>
      <c r="U313" s="5"/>
      <c r="V313" s="5"/>
      <c r="W313" s="5">
        <v>60552.94</v>
      </c>
      <c r="X313" s="5">
        <v>1</v>
      </c>
      <c r="Y313" s="5">
        <v>60552.94</v>
      </c>
      <c r="Z313" s="5">
        <v>586354.71</v>
      </c>
      <c r="AA313" s="5">
        <v>1</v>
      </c>
      <c r="AB313" s="5">
        <v>586354.71</v>
      </c>
    </row>
    <row r="314" spans="1:245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128</v>
      </c>
      <c r="H314" s="5" t="s">
        <v>129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45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60552.94</v>
      </c>
      <c r="G315" s="5" t="s">
        <v>130</v>
      </c>
      <c r="H315" s="5" t="s">
        <v>131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586354.71</v>
      </c>
      <c r="Q315" s="5"/>
      <c r="R315" s="5"/>
      <c r="S315" s="5"/>
      <c r="T315" s="5"/>
      <c r="U315" s="5"/>
      <c r="V315" s="5"/>
      <c r="W315" s="5">
        <v>60552.94</v>
      </c>
      <c r="X315" s="5">
        <v>1</v>
      </c>
      <c r="Y315" s="5">
        <v>60552.94</v>
      </c>
      <c r="Z315" s="5">
        <v>586354.71</v>
      </c>
      <c r="AA315" s="5">
        <v>1</v>
      </c>
      <c r="AB315" s="5">
        <v>586354.71</v>
      </c>
    </row>
    <row r="316" spans="1:245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0</v>
      </c>
      <c r="G316" s="5" t="s">
        <v>132</v>
      </c>
      <c r="H316" s="5" t="s">
        <v>133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45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134</v>
      </c>
      <c r="H317" s="5" t="s">
        <v>135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45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0</v>
      </c>
      <c r="G318" s="5" t="s">
        <v>136</v>
      </c>
      <c r="H318" s="5" t="s">
        <v>137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45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5125.7700000000004</v>
      </c>
      <c r="G319" s="5" t="s">
        <v>138</v>
      </c>
      <c r="H319" s="5" t="s">
        <v>139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78795.3</v>
      </c>
      <c r="Q319" s="5"/>
      <c r="R319" s="5"/>
      <c r="S319" s="5"/>
      <c r="T319" s="5"/>
      <c r="U319" s="5"/>
      <c r="V319" s="5"/>
      <c r="W319" s="5">
        <v>5125.7700000000004</v>
      </c>
      <c r="X319" s="5">
        <v>1</v>
      </c>
      <c r="Y319" s="5">
        <v>5125.7700000000004</v>
      </c>
      <c r="Z319" s="5">
        <v>78795.3</v>
      </c>
      <c r="AA319" s="5">
        <v>1</v>
      </c>
      <c r="AB319" s="5">
        <v>78795.3</v>
      </c>
    </row>
    <row r="320" spans="1:245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140</v>
      </c>
      <c r="H320" s="5" t="s">
        <v>141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1164.57</v>
      </c>
      <c r="G321" s="5" t="s">
        <v>142</v>
      </c>
      <c r="H321" s="5" t="s">
        <v>143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39700.19</v>
      </c>
      <c r="Q321" s="5"/>
      <c r="R321" s="5"/>
      <c r="S321" s="5"/>
      <c r="T321" s="5"/>
      <c r="U321" s="5"/>
      <c r="V321" s="5"/>
      <c r="W321" s="5">
        <v>1164.57</v>
      </c>
      <c r="X321" s="5">
        <v>1</v>
      </c>
      <c r="Y321" s="5">
        <v>1164.57</v>
      </c>
      <c r="Z321" s="5">
        <v>39700.19</v>
      </c>
      <c r="AA321" s="5">
        <v>1</v>
      </c>
      <c r="AB321" s="5">
        <v>39700.19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7456.35</v>
      </c>
      <c r="G322" s="5" t="s">
        <v>144</v>
      </c>
      <c r="H322" s="5" t="s">
        <v>145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254186.97</v>
      </c>
      <c r="Q322" s="5"/>
      <c r="R322" s="5"/>
      <c r="S322" s="5"/>
      <c r="T322" s="5"/>
      <c r="U322" s="5"/>
      <c r="V322" s="5"/>
      <c r="W322" s="5">
        <v>7456.35</v>
      </c>
      <c r="X322" s="5">
        <v>1</v>
      </c>
      <c r="Y322" s="5">
        <v>7456.35</v>
      </c>
      <c r="Z322" s="5">
        <v>254186.97</v>
      </c>
      <c r="AA322" s="5">
        <v>1</v>
      </c>
      <c r="AB322" s="5">
        <v>254186.97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146</v>
      </c>
      <c r="H323" s="5" t="s">
        <v>147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0</v>
      </c>
      <c r="G324" s="5" t="s">
        <v>148</v>
      </c>
      <c r="H324" s="5" t="s">
        <v>149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86283.01</v>
      </c>
      <c r="G325" s="5" t="s">
        <v>150</v>
      </c>
      <c r="H325" s="5" t="s">
        <v>151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1270088.56</v>
      </c>
      <c r="Q325" s="5"/>
      <c r="R325" s="5"/>
      <c r="S325" s="5"/>
      <c r="T325" s="5"/>
      <c r="U325" s="5"/>
      <c r="V325" s="5"/>
      <c r="W325" s="5">
        <v>86283.01</v>
      </c>
      <c r="X325" s="5">
        <v>1</v>
      </c>
      <c r="Y325" s="5">
        <v>86283.01</v>
      </c>
      <c r="Z325" s="5">
        <v>1270088.56</v>
      </c>
      <c r="AA325" s="5">
        <v>1</v>
      </c>
      <c r="AB325" s="5">
        <v>1270088.56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0</v>
      </c>
      <c r="G326" s="5" t="s">
        <v>152</v>
      </c>
      <c r="H326" s="5" t="s">
        <v>153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154</v>
      </c>
      <c r="H327" s="5" t="s">
        <v>155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156</v>
      </c>
      <c r="H328" s="5" t="s">
        <v>157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606</v>
      </c>
      <c r="G329" s="5" t="s">
        <v>158</v>
      </c>
      <c r="H329" s="5" t="s">
        <v>159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606</v>
      </c>
      <c r="Q329" s="5"/>
      <c r="R329" s="5"/>
      <c r="S329" s="5"/>
      <c r="T329" s="5"/>
      <c r="U329" s="5"/>
      <c r="V329" s="5"/>
      <c r="W329" s="5">
        <v>606</v>
      </c>
      <c r="X329" s="5">
        <v>1</v>
      </c>
      <c r="Y329" s="5">
        <v>606</v>
      </c>
      <c r="Z329" s="5">
        <v>606</v>
      </c>
      <c r="AA329" s="5">
        <v>1</v>
      </c>
      <c r="AB329" s="5">
        <v>606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160</v>
      </c>
      <c r="H330" s="5" t="s">
        <v>161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162</v>
      </c>
      <c r="H331" s="5" t="s">
        <v>163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164</v>
      </c>
      <c r="H332" s="5" t="s">
        <v>165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5890.51</v>
      </c>
      <c r="G333" s="5" t="s">
        <v>166</v>
      </c>
      <c r="H333" s="5" t="s">
        <v>167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177930.88</v>
      </c>
      <c r="Q333" s="5"/>
      <c r="R333" s="5"/>
      <c r="S333" s="5"/>
      <c r="T333" s="5"/>
      <c r="U333" s="5"/>
      <c r="V333" s="5"/>
      <c r="W333" s="5">
        <v>5890.51</v>
      </c>
      <c r="X333" s="5">
        <v>1</v>
      </c>
      <c r="Y333" s="5">
        <v>5890.51</v>
      </c>
      <c r="Z333" s="5">
        <v>177930.88</v>
      </c>
      <c r="AA333" s="5">
        <v>1</v>
      </c>
      <c r="AB333" s="5">
        <v>177930.88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5219.4399999999996</v>
      </c>
      <c r="G334" s="5" t="s">
        <v>168</v>
      </c>
      <c r="H334" s="5" t="s">
        <v>169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109300.4</v>
      </c>
      <c r="Q334" s="5"/>
      <c r="R334" s="5"/>
      <c r="S334" s="5"/>
      <c r="T334" s="5"/>
      <c r="U334" s="5"/>
      <c r="V334" s="5"/>
      <c r="W334" s="5">
        <v>5219.4399999999996</v>
      </c>
      <c r="X334" s="5">
        <v>1</v>
      </c>
      <c r="Y334" s="5">
        <v>5219.4399999999996</v>
      </c>
      <c r="Z334" s="5">
        <v>109300.4</v>
      </c>
      <c r="AA334" s="5">
        <v>1</v>
      </c>
      <c r="AB334" s="5">
        <v>109300.4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86283.01</v>
      </c>
      <c r="G335" s="5" t="s">
        <v>170</v>
      </c>
      <c r="H335" s="5" t="s">
        <v>171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1270088.56</v>
      </c>
      <c r="Q335" s="5"/>
      <c r="R335" s="5"/>
      <c r="S335" s="5"/>
      <c r="T335" s="5"/>
      <c r="U335" s="5"/>
      <c r="V335" s="5"/>
      <c r="W335" s="5">
        <v>86283.01</v>
      </c>
      <c r="X335" s="5">
        <v>1</v>
      </c>
      <c r="Y335" s="5">
        <v>86283.01</v>
      </c>
      <c r="Z335" s="5">
        <v>1270088.56</v>
      </c>
      <c r="AA335" s="5">
        <v>1</v>
      </c>
      <c r="AB335" s="5">
        <v>1270088.56</v>
      </c>
    </row>
    <row r="337" spans="1:255" x14ac:dyDescent="0.2">
      <c r="A337" s="1">
        <v>4</v>
      </c>
      <c r="B337" s="1">
        <v>1</v>
      </c>
      <c r="C337" s="1"/>
      <c r="D337" s="1">
        <f>ROW(A380)</f>
        <v>380</v>
      </c>
      <c r="E337" s="1"/>
      <c r="F337" s="1" t="s">
        <v>15</v>
      </c>
      <c r="G337" s="1" t="s">
        <v>393</v>
      </c>
      <c r="H337" s="1" t="s">
        <v>3</v>
      </c>
      <c r="I337" s="1">
        <v>0</v>
      </c>
      <c r="J337" s="1"/>
      <c r="K337" s="1">
        <v>0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>
        <v>0</v>
      </c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3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3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55" x14ac:dyDescent="0.2">
      <c r="A339" s="3">
        <v>52</v>
      </c>
      <c r="B339" s="3">
        <f t="shared" ref="B339:G339" si="273">B380</f>
        <v>1</v>
      </c>
      <c r="C339" s="3">
        <f t="shared" si="273"/>
        <v>4</v>
      </c>
      <c r="D339" s="3">
        <f t="shared" si="273"/>
        <v>337</v>
      </c>
      <c r="E339" s="3">
        <f t="shared" si="273"/>
        <v>0</v>
      </c>
      <c r="F339" s="3" t="str">
        <f t="shared" si="273"/>
        <v>Новый раздел</v>
      </c>
      <c r="G339" s="3" t="str">
        <f t="shared" si="273"/>
        <v>Электрооборудование и электроосвещение</v>
      </c>
      <c r="H339" s="3"/>
      <c r="I339" s="3"/>
      <c r="J339" s="3"/>
      <c r="K339" s="3"/>
      <c r="L339" s="3"/>
      <c r="M339" s="3"/>
      <c r="N339" s="3"/>
      <c r="O339" s="3">
        <f t="shared" ref="O339:AT339" si="274">O380</f>
        <v>42862.55</v>
      </c>
      <c r="P339" s="3">
        <f t="shared" si="274"/>
        <v>39589.47</v>
      </c>
      <c r="Q339" s="3">
        <f t="shared" si="274"/>
        <v>1500.02</v>
      </c>
      <c r="R339" s="3">
        <f t="shared" si="274"/>
        <v>156.29</v>
      </c>
      <c r="S339" s="3">
        <f t="shared" si="274"/>
        <v>1773.06</v>
      </c>
      <c r="T339" s="3">
        <f t="shared" si="274"/>
        <v>0</v>
      </c>
      <c r="U339" s="3">
        <f t="shared" si="274"/>
        <v>145.81040000000002</v>
      </c>
      <c r="V339" s="3">
        <f t="shared" si="274"/>
        <v>0</v>
      </c>
      <c r="W339" s="3">
        <f t="shared" si="274"/>
        <v>0</v>
      </c>
      <c r="X339" s="3">
        <f t="shared" si="274"/>
        <v>1985.83</v>
      </c>
      <c r="Y339" s="3">
        <f t="shared" si="274"/>
        <v>1241.1400000000001</v>
      </c>
      <c r="Z339" s="3">
        <f t="shared" si="274"/>
        <v>0</v>
      </c>
      <c r="AA339" s="3">
        <f t="shared" si="274"/>
        <v>0</v>
      </c>
      <c r="AB339" s="3">
        <f t="shared" si="274"/>
        <v>42862.55</v>
      </c>
      <c r="AC339" s="3">
        <f t="shared" si="274"/>
        <v>39589.47</v>
      </c>
      <c r="AD339" s="3">
        <f t="shared" si="274"/>
        <v>1500.02</v>
      </c>
      <c r="AE339" s="3">
        <f t="shared" si="274"/>
        <v>156.29</v>
      </c>
      <c r="AF339" s="3">
        <f t="shared" si="274"/>
        <v>1773.06</v>
      </c>
      <c r="AG339" s="3">
        <f t="shared" si="274"/>
        <v>0</v>
      </c>
      <c r="AH339" s="3">
        <f t="shared" si="274"/>
        <v>145.81040000000002</v>
      </c>
      <c r="AI339" s="3">
        <f t="shared" si="274"/>
        <v>0</v>
      </c>
      <c r="AJ339" s="3">
        <f t="shared" si="274"/>
        <v>0</v>
      </c>
      <c r="AK339" s="3">
        <f t="shared" si="274"/>
        <v>1985.83</v>
      </c>
      <c r="AL339" s="3">
        <f t="shared" si="274"/>
        <v>1241.1400000000001</v>
      </c>
      <c r="AM339" s="3">
        <f t="shared" si="274"/>
        <v>0</v>
      </c>
      <c r="AN339" s="3">
        <f t="shared" si="274"/>
        <v>0</v>
      </c>
      <c r="AO339" s="3">
        <f t="shared" si="274"/>
        <v>0</v>
      </c>
      <c r="AP339" s="3">
        <f t="shared" si="274"/>
        <v>0</v>
      </c>
      <c r="AQ339" s="3">
        <f t="shared" si="274"/>
        <v>0</v>
      </c>
      <c r="AR339" s="3">
        <f t="shared" si="274"/>
        <v>46363.03</v>
      </c>
      <c r="AS339" s="3">
        <f t="shared" si="274"/>
        <v>0</v>
      </c>
      <c r="AT339" s="3">
        <f t="shared" si="274"/>
        <v>46363.03</v>
      </c>
      <c r="AU339" s="3">
        <f t="shared" ref="AU339:BZ339" si="275">AU380</f>
        <v>0</v>
      </c>
      <c r="AV339" s="3">
        <f t="shared" si="275"/>
        <v>39589.47</v>
      </c>
      <c r="AW339" s="3">
        <f t="shared" si="275"/>
        <v>39589.47</v>
      </c>
      <c r="AX339" s="3">
        <f t="shared" si="275"/>
        <v>0</v>
      </c>
      <c r="AY339" s="3">
        <f t="shared" si="275"/>
        <v>39589.47</v>
      </c>
      <c r="AZ339" s="3">
        <f t="shared" si="275"/>
        <v>0</v>
      </c>
      <c r="BA339" s="3">
        <f t="shared" si="275"/>
        <v>0</v>
      </c>
      <c r="BB339" s="3">
        <f t="shared" si="275"/>
        <v>0</v>
      </c>
      <c r="BC339" s="3">
        <f t="shared" si="275"/>
        <v>0</v>
      </c>
      <c r="BD339" s="3">
        <f t="shared" si="275"/>
        <v>0</v>
      </c>
      <c r="BE339" s="3">
        <f t="shared" si="275"/>
        <v>0</v>
      </c>
      <c r="BF339" s="3">
        <f t="shared" si="275"/>
        <v>0</v>
      </c>
      <c r="BG339" s="3">
        <f t="shared" si="275"/>
        <v>0</v>
      </c>
      <c r="BH339" s="3">
        <f t="shared" si="275"/>
        <v>0</v>
      </c>
      <c r="BI339" s="3">
        <f t="shared" si="275"/>
        <v>0</v>
      </c>
      <c r="BJ339" s="3">
        <f t="shared" si="275"/>
        <v>0</v>
      </c>
      <c r="BK339" s="3">
        <f t="shared" si="275"/>
        <v>0</v>
      </c>
      <c r="BL339" s="3">
        <f t="shared" si="275"/>
        <v>0</v>
      </c>
      <c r="BM339" s="3">
        <f t="shared" si="275"/>
        <v>0</v>
      </c>
      <c r="BN339" s="3">
        <f t="shared" si="275"/>
        <v>0</v>
      </c>
      <c r="BO339" s="3">
        <f t="shared" si="275"/>
        <v>0</v>
      </c>
      <c r="BP339" s="3">
        <f t="shared" si="275"/>
        <v>0</v>
      </c>
      <c r="BQ339" s="3">
        <f t="shared" si="275"/>
        <v>0</v>
      </c>
      <c r="BR339" s="3">
        <f t="shared" si="275"/>
        <v>0</v>
      </c>
      <c r="BS339" s="3">
        <f t="shared" si="275"/>
        <v>0</v>
      </c>
      <c r="BT339" s="3">
        <f t="shared" si="275"/>
        <v>0</v>
      </c>
      <c r="BU339" s="3">
        <f t="shared" si="275"/>
        <v>0</v>
      </c>
      <c r="BV339" s="3">
        <f t="shared" si="275"/>
        <v>0</v>
      </c>
      <c r="BW339" s="3">
        <f t="shared" si="275"/>
        <v>0</v>
      </c>
      <c r="BX339" s="3">
        <f t="shared" si="275"/>
        <v>0</v>
      </c>
      <c r="BY339" s="3">
        <f t="shared" si="275"/>
        <v>0</v>
      </c>
      <c r="BZ339" s="3">
        <f t="shared" si="275"/>
        <v>0</v>
      </c>
      <c r="CA339" s="3">
        <f t="shared" ref="CA339:DF339" si="276">CA380</f>
        <v>46363.03</v>
      </c>
      <c r="CB339" s="3">
        <f t="shared" si="276"/>
        <v>0</v>
      </c>
      <c r="CC339" s="3">
        <f t="shared" si="276"/>
        <v>46363.03</v>
      </c>
      <c r="CD339" s="3">
        <f t="shared" si="276"/>
        <v>0</v>
      </c>
      <c r="CE339" s="3">
        <f t="shared" si="276"/>
        <v>39589.47</v>
      </c>
      <c r="CF339" s="3">
        <f t="shared" si="276"/>
        <v>39589.47</v>
      </c>
      <c r="CG339" s="3">
        <f t="shared" si="276"/>
        <v>0</v>
      </c>
      <c r="CH339" s="3">
        <f t="shared" si="276"/>
        <v>39589.47</v>
      </c>
      <c r="CI339" s="3">
        <f t="shared" si="276"/>
        <v>0</v>
      </c>
      <c r="CJ339" s="3">
        <f t="shared" si="276"/>
        <v>0</v>
      </c>
      <c r="CK339" s="3">
        <f t="shared" si="276"/>
        <v>0</v>
      </c>
      <c r="CL339" s="3">
        <f t="shared" si="276"/>
        <v>0</v>
      </c>
      <c r="CM339" s="3">
        <f t="shared" si="276"/>
        <v>0</v>
      </c>
      <c r="CN339" s="3">
        <f t="shared" si="276"/>
        <v>0</v>
      </c>
      <c r="CO339" s="3">
        <f t="shared" si="276"/>
        <v>0</v>
      </c>
      <c r="CP339" s="3">
        <f t="shared" si="276"/>
        <v>0</v>
      </c>
      <c r="CQ339" s="3">
        <f t="shared" si="276"/>
        <v>0</v>
      </c>
      <c r="CR339" s="3">
        <f t="shared" si="276"/>
        <v>0</v>
      </c>
      <c r="CS339" s="3">
        <f t="shared" si="276"/>
        <v>0</v>
      </c>
      <c r="CT339" s="3">
        <f t="shared" si="276"/>
        <v>0</v>
      </c>
      <c r="CU339" s="3">
        <f t="shared" si="276"/>
        <v>0</v>
      </c>
      <c r="CV339" s="3">
        <f t="shared" si="276"/>
        <v>0</v>
      </c>
      <c r="CW339" s="3">
        <f t="shared" si="276"/>
        <v>0</v>
      </c>
      <c r="CX339" s="3">
        <f t="shared" si="276"/>
        <v>0</v>
      </c>
      <c r="CY339" s="3">
        <f t="shared" si="276"/>
        <v>0</v>
      </c>
      <c r="CZ339" s="3">
        <f t="shared" si="276"/>
        <v>0</v>
      </c>
      <c r="DA339" s="3">
        <f t="shared" si="276"/>
        <v>0</v>
      </c>
      <c r="DB339" s="3">
        <f t="shared" si="276"/>
        <v>0</v>
      </c>
      <c r="DC339" s="3">
        <f t="shared" si="276"/>
        <v>0</v>
      </c>
      <c r="DD339" s="3">
        <f t="shared" si="276"/>
        <v>0</v>
      </c>
      <c r="DE339" s="3">
        <f t="shared" si="276"/>
        <v>0</v>
      </c>
      <c r="DF339" s="3">
        <f t="shared" si="276"/>
        <v>0</v>
      </c>
      <c r="DG339" s="4">
        <f t="shared" ref="DG339:EL339" si="277">DG380</f>
        <v>340159.19</v>
      </c>
      <c r="DH339" s="4">
        <f t="shared" si="277"/>
        <v>262248.43</v>
      </c>
      <c r="DI339" s="4">
        <f t="shared" si="277"/>
        <v>17467.14</v>
      </c>
      <c r="DJ339" s="4">
        <f t="shared" si="277"/>
        <v>5327.91</v>
      </c>
      <c r="DK339" s="4">
        <f t="shared" si="277"/>
        <v>60443.62</v>
      </c>
      <c r="DL339" s="4">
        <f t="shared" si="277"/>
        <v>0</v>
      </c>
      <c r="DM339" s="4">
        <f t="shared" si="277"/>
        <v>145.81040000000002</v>
      </c>
      <c r="DN339" s="4">
        <f t="shared" si="277"/>
        <v>0</v>
      </c>
      <c r="DO339" s="4">
        <f t="shared" si="277"/>
        <v>0</v>
      </c>
      <c r="DP339" s="4">
        <f t="shared" si="277"/>
        <v>55608.14</v>
      </c>
      <c r="DQ339" s="4">
        <f t="shared" si="277"/>
        <v>25990.75</v>
      </c>
      <c r="DR339" s="4">
        <f t="shared" si="277"/>
        <v>0</v>
      </c>
      <c r="DS339" s="4">
        <f t="shared" si="277"/>
        <v>0</v>
      </c>
      <c r="DT339" s="4">
        <f t="shared" si="277"/>
        <v>340159.19</v>
      </c>
      <c r="DU339" s="4">
        <f t="shared" si="277"/>
        <v>262248.43</v>
      </c>
      <c r="DV339" s="4">
        <f t="shared" si="277"/>
        <v>17467.14</v>
      </c>
      <c r="DW339" s="4">
        <f t="shared" si="277"/>
        <v>5327.91</v>
      </c>
      <c r="DX339" s="4">
        <f t="shared" si="277"/>
        <v>60443.62</v>
      </c>
      <c r="DY339" s="4">
        <f t="shared" si="277"/>
        <v>0</v>
      </c>
      <c r="DZ339" s="4">
        <f t="shared" si="277"/>
        <v>145.81040000000002</v>
      </c>
      <c r="EA339" s="4">
        <f t="shared" si="277"/>
        <v>0</v>
      </c>
      <c r="EB339" s="4">
        <f t="shared" si="277"/>
        <v>0</v>
      </c>
      <c r="EC339" s="4">
        <f t="shared" si="277"/>
        <v>55608.14</v>
      </c>
      <c r="ED339" s="4">
        <f t="shared" si="277"/>
        <v>25990.75</v>
      </c>
      <c r="EE339" s="4">
        <f t="shared" si="277"/>
        <v>0</v>
      </c>
      <c r="EF339" s="4">
        <f t="shared" si="277"/>
        <v>0</v>
      </c>
      <c r="EG339" s="4">
        <f t="shared" si="277"/>
        <v>0</v>
      </c>
      <c r="EH339" s="4">
        <f t="shared" si="277"/>
        <v>0</v>
      </c>
      <c r="EI339" s="4">
        <f t="shared" si="277"/>
        <v>0</v>
      </c>
      <c r="EJ339" s="4">
        <f t="shared" si="277"/>
        <v>430282.73</v>
      </c>
      <c r="EK339" s="4">
        <f t="shared" si="277"/>
        <v>0</v>
      </c>
      <c r="EL339" s="4">
        <f t="shared" si="277"/>
        <v>430282.73</v>
      </c>
      <c r="EM339" s="4">
        <f t="shared" ref="EM339:FR339" si="278">EM380</f>
        <v>0</v>
      </c>
      <c r="EN339" s="4">
        <f t="shared" si="278"/>
        <v>262248.43</v>
      </c>
      <c r="EO339" s="4">
        <f t="shared" si="278"/>
        <v>262248.43</v>
      </c>
      <c r="EP339" s="4">
        <f t="shared" si="278"/>
        <v>0</v>
      </c>
      <c r="EQ339" s="4">
        <f t="shared" si="278"/>
        <v>262248.43</v>
      </c>
      <c r="ER339" s="4">
        <f t="shared" si="278"/>
        <v>0</v>
      </c>
      <c r="ES339" s="4">
        <f t="shared" si="278"/>
        <v>0</v>
      </c>
      <c r="ET339" s="4">
        <f t="shared" si="278"/>
        <v>0</v>
      </c>
      <c r="EU339" s="4">
        <f t="shared" si="278"/>
        <v>0</v>
      </c>
      <c r="EV339" s="4">
        <f t="shared" si="278"/>
        <v>0</v>
      </c>
      <c r="EW339" s="4">
        <f t="shared" si="278"/>
        <v>0</v>
      </c>
      <c r="EX339" s="4">
        <f t="shared" si="278"/>
        <v>0</v>
      </c>
      <c r="EY339" s="4">
        <f t="shared" si="278"/>
        <v>0</v>
      </c>
      <c r="EZ339" s="4">
        <f t="shared" si="278"/>
        <v>0</v>
      </c>
      <c r="FA339" s="4">
        <f t="shared" si="278"/>
        <v>0</v>
      </c>
      <c r="FB339" s="4">
        <f t="shared" si="278"/>
        <v>0</v>
      </c>
      <c r="FC339" s="4">
        <f t="shared" si="278"/>
        <v>0</v>
      </c>
      <c r="FD339" s="4">
        <f t="shared" si="278"/>
        <v>0</v>
      </c>
      <c r="FE339" s="4">
        <f t="shared" si="278"/>
        <v>0</v>
      </c>
      <c r="FF339" s="4">
        <f t="shared" si="278"/>
        <v>0</v>
      </c>
      <c r="FG339" s="4">
        <f t="shared" si="278"/>
        <v>0</v>
      </c>
      <c r="FH339" s="4">
        <f t="shared" si="278"/>
        <v>0</v>
      </c>
      <c r="FI339" s="4">
        <f t="shared" si="278"/>
        <v>0</v>
      </c>
      <c r="FJ339" s="4">
        <f t="shared" si="278"/>
        <v>0</v>
      </c>
      <c r="FK339" s="4">
        <f t="shared" si="278"/>
        <v>0</v>
      </c>
      <c r="FL339" s="4">
        <f t="shared" si="278"/>
        <v>0</v>
      </c>
      <c r="FM339" s="4">
        <f t="shared" si="278"/>
        <v>0</v>
      </c>
      <c r="FN339" s="4">
        <f t="shared" si="278"/>
        <v>0</v>
      </c>
      <c r="FO339" s="4">
        <f t="shared" si="278"/>
        <v>0</v>
      </c>
      <c r="FP339" s="4">
        <f t="shared" si="278"/>
        <v>0</v>
      </c>
      <c r="FQ339" s="4">
        <f t="shared" si="278"/>
        <v>0</v>
      </c>
      <c r="FR339" s="4">
        <f t="shared" si="278"/>
        <v>0</v>
      </c>
      <c r="FS339" s="4">
        <f t="shared" ref="FS339:GX339" si="279">FS380</f>
        <v>430282.73</v>
      </c>
      <c r="FT339" s="4">
        <f t="shared" si="279"/>
        <v>0</v>
      </c>
      <c r="FU339" s="4">
        <f t="shared" si="279"/>
        <v>430282.73</v>
      </c>
      <c r="FV339" s="4">
        <f t="shared" si="279"/>
        <v>0</v>
      </c>
      <c r="FW339" s="4">
        <f t="shared" si="279"/>
        <v>262248.43</v>
      </c>
      <c r="FX339" s="4">
        <f t="shared" si="279"/>
        <v>262248.43</v>
      </c>
      <c r="FY339" s="4">
        <f t="shared" si="279"/>
        <v>0</v>
      </c>
      <c r="FZ339" s="4">
        <f t="shared" si="279"/>
        <v>262248.43</v>
      </c>
      <c r="GA339" s="4">
        <f t="shared" si="279"/>
        <v>0</v>
      </c>
      <c r="GB339" s="4">
        <f t="shared" si="279"/>
        <v>0</v>
      </c>
      <c r="GC339" s="4">
        <f t="shared" si="279"/>
        <v>0</v>
      </c>
      <c r="GD339" s="4">
        <f t="shared" si="279"/>
        <v>0</v>
      </c>
      <c r="GE339" s="4">
        <f t="shared" si="279"/>
        <v>0</v>
      </c>
      <c r="GF339" s="4">
        <f t="shared" si="279"/>
        <v>0</v>
      </c>
      <c r="GG339" s="4">
        <f t="shared" si="279"/>
        <v>0</v>
      </c>
      <c r="GH339" s="4">
        <f t="shared" si="279"/>
        <v>0</v>
      </c>
      <c r="GI339" s="4">
        <f t="shared" si="279"/>
        <v>0</v>
      </c>
      <c r="GJ339" s="4">
        <f t="shared" si="279"/>
        <v>0</v>
      </c>
      <c r="GK339" s="4">
        <f t="shared" si="279"/>
        <v>0</v>
      </c>
      <c r="GL339" s="4">
        <f t="shared" si="279"/>
        <v>0</v>
      </c>
      <c r="GM339" s="4">
        <f t="shared" si="279"/>
        <v>0</v>
      </c>
      <c r="GN339" s="4">
        <f t="shared" si="279"/>
        <v>0</v>
      </c>
      <c r="GO339" s="4">
        <f t="shared" si="279"/>
        <v>0</v>
      </c>
      <c r="GP339" s="4">
        <f t="shared" si="279"/>
        <v>0</v>
      </c>
      <c r="GQ339" s="4">
        <f t="shared" si="279"/>
        <v>0</v>
      </c>
      <c r="GR339" s="4">
        <f t="shared" si="279"/>
        <v>0</v>
      </c>
      <c r="GS339" s="4">
        <f t="shared" si="279"/>
        <v>0</v>
      </c>
      <c r="GT339" s="4">
        <f t="shared" si="279"/>
        <v>0</v>
      </c>
      <c r="GU339" s="4">
        <f t="shared" si="279"/>
        <v>0</v>
      </c>
      <c r="GV339" s="4">
        <f t="shared" si="279"/>
        <v>0</v>
      </c>
      <c r="GW339" s="4">
        <f t="shared" si="279"/>
        <v>0</v>
      </c>
      <c r="GX339" s="4">
        <f t="shared" si="279"/>
        <v>0</v>
      </c>
    </row>
    <row r="341" spans="1:255" x14ac:dyDescent="0.2">
      <c r="A341" s="2">
        <v>17</v>
      </c>
      <c r="B341" s="2">
        <v>1</v>
      </c>
      <c r="C341" s="2">
        <f>ROW(SmtRes!A398)</f>
        <v>398</v>
      </c>
      <c r="D341" s="2">
        <f>ROW(EtalonRes!A399)</f>
        <v>399</v>
      </c>
      <c r="E341" s="2" t="s">
        <v>394</v>
      </c>
      <c r="F341" s="2" t="s">
        <v>395</v>
      </c>
      <c r="G341" s="2" t="s">
        <v>396</v>
      </c>
      <c r="H341" s="2" t="s">
        <v>374</v>
      </c>
      <c r="I341" s="2">
        <v>1</v>
      </c>
      <c r="J341" s="2">
        <v>0</v>
      </c>
      <c r="K341" s="2">
        <v>1</v>
      </c>
      <c r="L341" s="2"/>
      <c r="M341" s="2"/>
      <c r="N341" s="2"/>
      <c r="O341" s="2">
        <f t="shared" ref="O341:O378" si="280">ROUND(CP341,2)</f>
        <v>45.67</v>
      </c>
      <c r="P341" s="2">
        <f t="shared" ref="P341:P378" si="281">ROUND((ROUND((AC341*AW341*I341),2)*BC341),2)</f>
        <v>1.46</v>
      </c>
      <c r="Q341" s="2">
        <f t="shared" ref="Q341:Q378" si="282">(ROUND((ROUND(((ET341)*AV341*I341),2)*BB341),2)+ROUND((ROUND(((AE341-(EU341))*AV341*I341),2)*BS341),2))</f>
        <v>17.45</v>
      </c>
      <c r="R341" s="2">
        <f t="shared" ref="R341:R378" si="283">ROUND((ROUND((AE341*AV341*I341),2)*BS341),2)</f>
        <v>3.16</v>
      </c>
      <c r="S341" s="2">
        <f t="shared" ref="S341:S378" si="284">ROUND((ROUND((AF341*AV341*I341),2)*BA341),2)</f>
        <v>26.76</v>
      </c>
      <c r="T341" s="2">
        <f t="shared" ref="T341:T378" si="285">ROUND(CU341*I341,2)</f>
        <v>0</v>
      </c>
      <c r="U341" s="2">
        <f t="shared" ref="U341:U378" si="286">CV341*I341</f>
        <v>2.06</v>
      </c>
      <c r="V341" s="2">
        <f t="shared" ref="V341:V378" si="287">CW341*I341</f>
        <v>0</v>
      </c>
      <c r="W341" s="2">
        <f t="shared" ref="W341:W378" si="288">ROUND(CX341*I341,2)</f>
        <v>0</v>
      </c>
      <c r="X341" s="2">
        <f t="shared" ref="X341:X378" si="289">ROUND(CY341,2)</f>
        <v>29.97</v>
      </c>
      <c r="Y341" s="2">
        <f t="shared" ref="Y341:Y378" si="290">ROUND(CZ341,2)</f>
        <v>18.73</v>
      </c>
      <c r="Z341" s="2"/>
      <c r="AA341" s="2">
        <v>50554564</v>
      </c>
      <c r="AB341" s="2">
        <f t="shared" ref="AB341:AB378" si="291">ROUND((AC341+AD341+AF341),6)</f>
        <v>45.67</v>
      </c>
      <c r="AC341" s="2">
        <f>ROUND((ES341),6)</f>
        <v>1.46</v>
      </c>
      <c r="AD341" s="2">
        <f t="shared" ref="AD341:AD378" si="292">ROUND((((ET341)-(EU341))+AE341),6)</f>
        <v>17.45</v>
      </c>
      <c r="AE341" s="2">
        <f t="shared" ref="AE341:AE378" si="293">ROUND((EU341),6)</f>
        <v>3.16</v>
      </c>
      <c r="AF341" s="2">
        <f t="shared" ref="AF341:AF378" si="294">ROUND((EV341),6)</f>
        <v>26.76</v>
      </c>
      <c r="AG341" s="2">
        <f t="shared" ref="AG341:AG378" si="295">ROUND((AP341),6)</f>
        <v>0</v>
      </c>
      <c r="AH341" s="2">
        <f t="shared" ref="AH341:AH378" si="296">(EW341)</f>
        <v>2.06</v>
      </c>
      <c r="AI341" s="2">
        <f t="shared" ref="AI341:AI378" si="297">(EX341)</f>
        <v>0</v>
      </c>
      <c r="AJ341" s="2">
        <f t="shared" ref="AJ341:AJ378" si="298">(AS341)</f>
        <v>0</v>
      </c>
      <c r="AK341" s="2">
        <v>45.67</v>
      </c>
      <c r="AL341" s="2">
        <v>1.46</v>
      </c>
      <c r="AM341" s="2">
        <v>17.45</v>
      </c>
      <c r="AN341" s="2">
        <v>3.16</v>
      </c>
      <c r="AO341" s="2">
        <v>26.76</v>
      </c>
      <c r="AP341" s="2">
        <v>0</v>
      </c>
      <c r="AQ341" s="2">
        <v>2.06</v>
      </c>
      <c r="AR341" s="2">
        <v>0</v>
      </c>
      <c r="AS341" s="2">
        <v>0</v>
      </c>
      <c r="AT341" s="2">
        <v>112</v>
      </c>
      <c r="AU341" s="2">
        <v>70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0</v>
      </c>
      <c r="BI341" s="2">
        <v>2</v>
      </c>
      <c r="BJ341" s="2" t="s">
        <v>397</v>
      </c>
      <c r="BK341" s="2"/>
      <c r="BL341" s="2"/>
      <c r="BM341" s="2">
        <v>333</v>
      </c>
      <c r="BN341" s="2">
        <v>0</v>
      </c>
      <c r="BO341" s="2" t="s">
        <v>3</v>
      </c>
      <c r="BP341" s="2">
        <v>0</v>
      </c>
      <c r="BQ341" s="2">
        <v>40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112</v>
      </c>
      <c r="CA341" s="2">
        <v>70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3</v>
      </c>
      <c r="CO341" s="2">
        <v>0</v>
      </c>
      <c r="CP341" s="2">
        <f t="shared" ref="CP341:CP378" si="299">(P341+Q341+S341)</f>
        <v>45.67</v>
      </c>
      <c r="CQ341" s="2">
        <f t="shared" ref="CQ341:CQ378" si="300">ROUND((ROUND((AC341*AW341*1),2)*BC341),2)</f>
        <v>1.46</v>
      </c>
      <c r="CR341" s="2">
        <f t="shared" ref="CR341:CR378" si="301">(ROUND((ROUND(((ET341)*AV341*1),2)*BB341),2)+ROUND((ROUND(((AE341-(EU341))*AV341*1),2)*BS341),2))</f>
        <v>17.45</v>
      </c>
      <c r="CS341" s="2">
        <f t="shared" ref="CS341:CS378" si="302">ROUND((ROUND((AE341*AV341*1),2)*BS341),2)</f>
        <v>3.16</v>
      </c>
      <c r="CT341" s="2">
        <f t="shared" ref="CT341:CT378" si="303">ROUND((ROUND((AF341*AV341*1),2)*BA341),2)</f>
        <v>26.76</v>
      </c>
      <c r="CU341" s="2">
        <f t="shared" ref="CU341:CU378" si="304">AG341</f>
        <v>0</v>
      </c>
      <c r="CV341" s="2">
        <f t="shared" ref="CV341:CV378" si="305">(AH341*AV341)</f>
        <v>2.06</v>
      </c>
      <c r="CW341" s="2">
        <f t="shared" ref="CW341:CW378" si="306">AI341</f>
        <v>0</v>
      </c>
      <c r="CX341" s="2">
        <f t="shared" ref="CX341:CX378" si="307">AJ341</f>
        <v>0</v>
      </c>
      <c r="CY341" s="2">
        <f>((S341*BZ341)/100)</f>
        <v>29.971200000000003</v>
      </c>
      <c r="CZ341" s="2">
        <f>((S341*CA341)/100)</f>
        <v>18.731999999999999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374</v>
      </c>
      <c r="DW341" s="2" t="s">
        <v>374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49573648</v>
      </c>
      <c r="EF341" s="2">
        <v>40</v>
      </c>
      <c r="EG341" s="2" t="s">
        <v>376</v>
      </c>
      <c r="EH341" s="2">
        <v>0</v>
      </c>
      <c r="EI341" s="2" t="s">
        <v>3</v>
      </c>
      <c r="EJ341" s="2">
        <v>2</v>
      </c>
      <c r="EK341" s="2">
        <v>333</v>
      </c>
      <c r="EL341" s="2" t="s">
        <v>398</v>
      </c>
      <c r="EM341" s="2" t="s">
        <v>399</v>
      </c>
      <c r="EN341" s="2"/>
      <c r="EO341" s="2" t="s">
        <v>3</v>
      </c>
      <c r="EP341" s="2"/>
      <c r="EQ341" s="2">
        <v>1441792</v>
      </c>
      <c r="ER341" s="2">
        <v>45.67</v>
      </c>
      <c r="ES341" s="2">
        <v>1.46</v>
      </c>
      <c r="ET341" s="2">
        <v>17.45</v>
      </c>
      <c r="EU341" s="2">
        <v>3.16</v>
      </c>
      <c r="EV341" s="2">
        <v>26.76</v>
      </c>
      <c r="EW341" s="2">
        <v>2.06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f t="shared" ref="FR341:FR378" si="308">ROUND(IF(BI341=3,GM341,0),2)</f>
        <v>0</v>
      </c>
      <c r="FS341" s="2">
        <v>0</v>
      </c>
      <c r="FT341" s="2"/>
      <c r="FU341" s="2"/>
      <c r="FV341" s="2"/>
      <c r="FW341" s="2"/>
      <c r="FX341" s="2">
        <v>112</v>
      </c>
      <c r="FY341" s="2">
        <v>70</v>
      </c>
      <c r="FZ341" s="2"/>
      <c r="GA341" s="2" t="s">
        <v>3</v>
      </c>
      <c r="GB341" s="2"/>
      <c r="GC341" s="2"/>
      <c r="GD341" s="2">
        <v>0</v>
      </c>
      <c r="GE341" s="2"/>
      <c r="GF341" s="2">
        <v>-798644219</v>
      </c>
      <c r="GG341" s="2">
        <v>2</v>
      </c>
      <c r="GH341" s="2">
        <v>1</v>
      </c>
      <c r="GI341" s="2">
        <v>-2</v>
      </c>
      <c r="GJ341" s="2">
        <v>0</v>
      </c>
      <c r="GK341" s="2">
        <f>ROUND(R341*(R12)/100,2)</f>
        <v>5.53</v>
      </c>
      <c r="GL341" s="2">
        <f t="shared" ref="GL341:GL378" si="309">ROUND(IF(AND(BH341=3,BI341=3,FS341&lt;&gt;0),P341,0),2)</f>
        <v>0</v>
      </c>
      <c r="GM341" s="2">
        <f t="shared" ref="GM341:GM378" si="310">ROUND(O341+X341+Y341+GK341,2)+GX341</f>
        <v>99.9</v>
      </c>
      <c r="GN341" s="2">
        <f t="shared" ref="GN341:GN378" si="311">IF(OR(BI341=0,BI341=1),GM341-GX341,0)</f>
        <v>0</v>
      </c>
      <c r="GO341" s="2">
        <f t="shared" ref="GO341:GO378" si="312">IF(BI341=2,GM341-GX341,0)</f>
        <v>99.9</v>
      </c>
      <c r="GP341" s="2">
        <f t="shared" ref="GP341:GP378" si="313">IF(BI341=4,GM341-GX341,0)</f>
        <v>0</v>
      </c>
      <c r="GQ341" s="2"/>
      <c r="GR341" s="2">
        <v>0</v>
      </c>
      <c r="GS341" s="2">
        <v>3</v>
      </c>
      <c r="GT341" s="2">
        <v>0</v>
      </c>
      <c r="GU341" s="2" t="s">
        <v>3</v>
      </c>
      <c r="GV341" s="2">
        <f t="shared" ref="GV341:GV378" si="314">ROUND((GT341),6)</f>
        <v>0</v>
      </c>
      <c r="GW341" s="2">
        <v>1</v>
      </c>
      <c r="GX341" s="2">
        <f t="shared" ref="GX341:GX378" si="315">ROUND(HC341*I341,2)</f>
        <v>0</v>
      </c>
      <c r="GY341" s="2"/>
      <c r="GZ341" s="2"/>
      <c r="HA341" s="2">
        <v>0</v>
      </c>
      <c r="HB341" s="2">
        <v>0</v>
      </c>
      <c r="HC341" s="2">
        <f t="shared" ref="HC341:HC378" si="316">GV341*GW341</f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C342">
        <f>ROW(SmtRes!A406)</f>
        <v>406</v>
      </c>
      <c r="D342">
        <f>ROW(EtalonRes!A408)</f>
        <v>408</v>
      </c>
      <c r="E342" t="s">
        <v>394</v>
      </c>
      <c r="F342" t="s">
        <v>395</v>
      </c>
      <c r="G342" t="s">
        <v>396</v>
      </c>
      <c r="H342" t="s">
        <v>374</v>
      </c>
      <c r="I342">
        <v>1</v>
      </c>
      <c r="J342">
        <v>0</v>
      </c>
      <c r="K342">
        <v>1</v>
      </c>
      <c r="O342">
        <f t="shared" si="280"/>
        <v>1179.3</v>
      </c>
      <c r="P342">
        <f t="shared" si="281"/>
        <v>17.510000000000002</v>
      </c>
      <c r="Q342">
        <f t="shared" si="282"/>
        <v>249.54</v>
      </c>
      <c r="R342">
        <f t="shared" si="283"/>
        <v>107.72</v>
      </c>
      <c r="S342">
        <f t="shared" si="284"/>
        <v>912.25</v>
      </c>
      <c r="T342">
        <f t="shared" si="285"/>
        <v>0</v>
      </c>
      <c r="U342">
        <f t="shared" si="286"/>
        <v>2.06</v>
      </c>
      <c r="V342">
        <f t="shared" si="287"/>
        <v>0</v>
      </c>
      <c r="W342">
        <f t="shared" si="288"/>
        <v>0</v>
      </c>
      <c r="X342">
        <f t="shared" si="289"/>
        <v>839.27</v>
      </c>
      <c r="Y342">
        <f t="shared" si="290"/>
        <v>392.27</v>
      </c>
      <c r="AA342">
        <v>50554565</v>
      </c>
      <c r="AB342">
        <f t="shared" si="291"/>
        <v>45.67</v>
      </c>
      <c r="AC342">
        <f>ROUND((ES342),6)</f>
        <v>1.46</v>
      </c>
      <c r="AD342">
        <f t="shared" si="292"/>
        <v>17.45</v>
      </c>
      <c r="AE342">
        <f t="shared" si="293"/>
        <v>3.16</v>
      </c>
      <c r="AF342">
        <f t="shared" si="294"/>
        <v>26.76</v>
      </c>
      <c r="AG342">
        <f t="shared" si="295"/>
        <v>0</v>
      </c>
      <c r="AH342">
        <f t="shared" si="296"/>
        <v>2.06</v>
      </c>
      <c r="AI342">
        <f t="shared" si="297"/>
        <v>0</v>
      </c>
      <c r="AJ342">
        <f t="shared" si="298"/>
        <v>0</v>
      </c>
      <c r="AK342">
        <v>45.67</v>
      </c>
      <c r="AL342">
        <v>1.46</v>
      </c>
      <c r="AM342">
        <v>17.45</v>
      </c>
      <c r="AN342">
        <v>3.16</v>
      </c>
      <c r="AO342">
        <v>26.76</v>
      </c>
      <c r="AP342">
        <v>0</v>
      </c>
      <c r="AQ342">
        <v>2.06</v>
      </c>
      <c r="AR342">
        <v>0</v>
      </c>
      <c r="AS342">
        <v>0</v>
      </c>
      <c r="AT342">
        <v>92</v>
      </c>
      <c r="AU342">
        <v>43</v>
      </c>
      <c r="AV342">
        <v>1</v>
      </c>
      <c r="AW342">
        <v>1</v>
      </c>
      <c r="AZ342">
        <v>1</v>
      </c>
      <c r="BA342">
        <v>34.090000000000003</v>
      </c>
      <c r="BB342">
        <v>14.3</v>
      </c>
      <c r="BC342">
        <v>11.99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2</v>
      </c>
      <c r="BJ342" t="s">
        <v>397</v>
      </c>
      <c r="BM342">
        <v>333</v>
      </c>
      <c r="BN342">
        <v>0</v>
      </c>
      <c r="BO342" t="s">
        <v>395</v>
      </c>
      <c r="BP342">
        <v>1</v>
      </c>
      <c r="BQ342">
        <v>40</v>
      </c>
      <c r="BR342">
        <v>0</v>
      </c>
      <c r="BS342">
        <v>34.090000000000003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92</v>
      </c>
      <c r="CA342">
        <v>43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299"/>
        <v>1179.3</v>
      </c>
      <c r="CQ342">
        <f t="shared" si="300"/>
        <v>17.510000000000002</v>
      </c>
      <c r="CR342">
        <f t="shared" si="301"/>
        <v>249.54</v>
      </c>
      <c r="CS342">
        <f t="shared" si="302"/>
        <v>107.72</v>
      </c>
      <c r="CT342">
        <f t="shared" si="303"/>
        <v>912.25</v>
      </c>
      <c r="CU342">
        <f t="shared" si="304"/>
        <v>0</v>
      </c>
      <c r="CV342">
        <f t="shared" si="305"/>
        <v>2.06</v>
      </c>
      <c r="CW342">
        <f t="shared" si="306"/>
        <v>0</v>
      </c>
      <c r="CX342">
        <f t="shared" si="307"/>
        <v>0</v>
      </c>
      <c r="CY342">
        <f>S342*(BZ342/100)</f>
        <v>839.27</v>
      </c>
      <c r="CZ342">
        <f>S342*(CA342/100)</f>
        <v>392.26749999999998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112</v>
      </c>
      <c r="DO342">
        <v>70</v>
      </c>
      <c r="DP342">
        <v>1</v>
      </c>
      <c r="DQ342">
        <v>1</v>
      </c>
      <c r="DU342">
        <v>1013</v>
      </c>
      <c r="DV342" t="s">
        <v>374</v>
      </c>
      <c r="DW342" t="s">
        <v>374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49573648</v>
      </c>
      <c r="EF342">
        <v>40</v>
      </c>
      <c r="EG342" t="s">
        <v>376</v>
      </c>
      <c r="EH342">
        <v>0</v>
      </c>
      <c r="EI342" t="s">
        <v>3</v>
      </c>
      <c r="EJ342">
        <v>2</v>
      </c>
      <c r="EK342">
        <v>333</v>
      </c>
      <c r="EL342" t="s">
        <v>398</v>
      </c>
      <c r="EM342" t="s">
        <v>399</v>
      </c>
      <c r="EO342" t="s">
        <v>3</v>
      </c>
      <c r="EQ342">
        <v>1441792</v>
      </c>
      <c r="ER342">
        <v>45.67</v>
      </c>
      <c r="ES342">
        <v>1.46</v>
      </c>
      <c r="ET342">
        <v>17.45</v>
      </c>
      <c r="EU342">
        <v>3.16</v>
      </c>
      <c r="EV342">
        <v>26.76</v>
      </c>
      <c r="EW342">
        <v>2.06</v>
      </c>
      <c r="EX342">
        <v>0</v>
      </c>
      <c r="EY342">
        <v>0</v>
      </c>
      <c r="FQ342">
        <v>0</v>
      </c>
      <c r="FR342">
        <f t="shared" si="308"/>
        <v>0</v>
      </c>
      <c r="FS342">
        <v>0</v>
      </c>
      <c r="FX342">
        <v>112</v>
      </c>
      <c r="FY342">
        <v>70</v>
      </c>
      <c r="GA342" t="s">
        <v>3</v>
      </c>
      <c r="GD342">
        <v>0</v>
      </c>
      <c r="GF342">
        <v>-798644219</v>
      </c>
      <c r="GG342">
        <v>2</v>
      </c>
      <c r="GH342">
        <v>1</v>
      </c>
      <c r="GI342">
        <v>2</v>
      </c>
      <c r="GJ342">
        <v>0</v>
      </c>
      <c r="GK342">
        <f>ROUND(R342*(S12)/100,2)</f>
        <v>172.35</v>
      </c>
      <c r="GL342">
        <f t="shared" si="309"/>
        <v>0</v>
      </c>
      <c r="GM342">
        <f t="shared" si="310"/>
        <v>2583.19</v>
      </c>
      <c r="GN342">
        <f t="shared" si="311"/>
        <v>0</v>
      </c>
      <c r="GO342">
        <f t="shared" si="312"/>
        <v>2583.19</v>
      </c>
      <c r="GP342">
        <f t="shared" si="313"/>
        <v>0</v>
      </c>
      <c r="GR342">
        <v>0</v>
      </c>
      <c r="GS342">
        <v>3</v>
      </c>
      <c r="GT342">
        <v>0</v>
      </c>
      <c r="GU342" t="s">
        <v>3</v>
      </c>
      <c r="GV342">
        <f t="shared" si="314"/>
        <v>0</v>
      </c>
      <c r="GW342">
        <v>1</v>
      </c>
      <c r="GX342">
        <f t="shared" si="315"/>
        <v>0</v>
      </c>
      <c r="HA342">
        <v>0</v>
      </c>
      <c r="HB342">
        <v>0</v>
      </c>
      <c r="HC342">
        <f t="shared" si="316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55" x14ac:dyDescent="0.2">
      <c r="A343" s="2">
        <v>18</v>
      </c>
      <c r="B343" s="2">
        <v>1</v>
      </c>
      <c r="C343" s="2">
        <v>398</v>
      </c>
      <c r="D343" s="2"/>
      <c r="E343" s="2" t="s">
        <v>400</v>
      </c>
      <c r="F343" s="2" t="s">
        <v>401</v>
      </c>
      <c r="G343" s="2" t="s">
        <v>402</v>
      </c>
      <c r="H343" s="2" t="s">
        <v>234</v>
      </c>
      <c r="I343" s="2">
        <f>I341*J343</f>
        <v>1</v>
      </c>
      <c r="J343" s="2">
        <v>1</v>
      </c>
      <c r="K343" s="2">
        <v>1</v>
      </c>
      <c r="L343" s="2"/>
      <c r="M343" s="2"/>
      <c r="N343" s="2"/>
      <c r="O343" s="2">
        <f t="shared" si="280"/>
        <v>190.35</v>
      </c>
      <c r="P343" s="2">
        <f t="shared" si="281"/>
        <v>190.35</v>
      </c>
      <c r="Q343" s="2">
        <f t="shared" si="282"/>
        <v>0</v>
      </c>
      <c r="R343" s="2">
        <f t="shared" si="283"/>
        <v>0</v>
      </c>
      <c r="S343" s="2">
        <f t="shared" si="284"/>
        <v>0</v>
      </c>
      <c r="T343" s="2">
        <f t="shared" si="285"/>
        <v>0</v>
      </c>
      <c r="U343" s="2">
        <f t="shared" si="286"/>
        <v>0</v>
      </c>
      <c r="V343" s="2">
        <f t="shared" si="287"/>
        <v>0</v>
      </c>
      <c r="W343" s="2">
        <f t="shared" si="288"/>
        <v>0</v>
      </c>
      <c r="X343" s="2">
        <f t="shared" si="289"/>
        <v>0</v>
      </c>
      <c r="Y343" s="2">
        <f t="shared" si="290"/>
        <v>0</v>
      </c>
      <c r="Z343" s="2"/>
      <c r="AA343" s="2">
        <v>50554564</v>
      </c>
      <c r="AB343" s="2">
        <f t="shared" si="291"/>
        <v>190.35</v>
      </c>
      <c r="AC343" s="2">
        <f>ROUND((ES343),6)</f>
        <v>190.35</v>
      </c>
      <c r="AD343" s="2">
        <f t="shared" si="292"/>
        <v>0</v>
      </c>
      <c r="AE343" s="2">
        <f t="shared" si="293"/>
        <v>0</v>
      </c>
      <c r="AF343" s="2">
        <f t="shared" si="294"/>
        <v>0</v>
      </c>
      <c r="AG343" s="2">
        <f t="shared" si="295"/>
        <v>0</v>
      </c>
      <c r="AH343" s="2">
        <f t="shared" si="296"/>
        <v>0</v>
      </c>
      <c r="AI343" s="2">
        <f t="shared" si="297"/>
        <v>0</v>
      </c>
      <c r="AJ343" s="2">
        <f t="shared" si="298"/>
        <v>0</v>
      </c>
      <c r="AK343" s="2">
        <v>190.35</v>
      </c>
      <c r="AL343" s="2">
        <v>190.35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112</v>
      </c>
      <c r="AU343" s="2">
        <v>70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2</v>
      </c>
      <c r="BJ343" s="2" t="s">
        <v>403</v>
      </c>
      <c r="BK343" s="2"/>
      <c r="BL343" s="2"/>
      <c r="BM343" s="2">
        <v>333</v>
      </c>
      <c r="BN343" s="2">
        <v>0</v>
      </c>
      <c r="BO343" s="2" t="s">
        <v>3</v>
      </c>
      <c r="BP343" s="2">
        <v>0</v>
      </c>
      <c r="BQ343" s="2">
        <v>40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112</v>
      </c>
      <c r="CA343" s="2">
        <v>70</v>
      </c>
      <c r="CB343" s="2" t="s">
        <v>3</v>
      </c>
      <c r="CC343" s="2"/>
      <c r="CD343" s="2"/>
      <c r="CE343" s="2">
        <v>30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2" t="s">
        <v>3</v>
      </c>
      <c r="CO343" s="2">
        <v>0</v>
      </c>
      <c r="CP343" s="2">
        <f t="shared" si="299"/>
        <v>190.35</v>
      </c>
      <c r="CQ343" s="2">
        <f t="shared" si="300"/>
        <v>190.35</v>
      </c>
      <c r="CR343" s="2">
        <f t="shared" si="301"/>
        <v>0</v>
      </c>
      <c r="CS343" s="2">
        <f t="shared" si="302"/>
        <v>0</v>
      </c>
      <c r="CT343" s="2">
        <f t="shared" si="303"/>
        <v>0</v>
      </c>
      <c r="CU343" s="2">
        <f t="shared" si="304"/>
        <v>0</v>
      </c>
      <c r="CV343" s="2">
        <f t="shared" si="305"/>
        <v>0</v>
      </c>
      <c r="CW343" s="2">
        <f t="shared" si="306"/>
        <v>0</v>
      </c>
      <c r="CX343" s="2">
        <f t="shared" si="307"/>
        <v>0</v>
      </c>
      <c r="CY343" s="2">
        <f>((S343*BZ343)/100)</f>
        <v>0</v>
      </c>
      <c r="CZ343" s="2">
        <f>((S343*CA343)/100)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1010</v>
      </c>
      <c r="DV343" s="2" t="s">
        <v>234</v>
      </c>
      <c r="DW343" s="2" t="s">
        <v>234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49573648</v>
      </c>
      <c r="EF343" s="2">
        <v>40</v>
      </c>
      <c r="EG343" s="2" t="s">
        <v>376</v>
      </c>
      <c r="EH343" s="2">
        <v>0</v>
      </c>
      <c r="EI343" s="2" t="s">
        <v>3</v>
      </c>
      <c r="EJ343" s="2">
        <v>2</v>
      </c>
      <c r="EK343" s="2">
        <v>333</v>
      </c>
      <c r="EL343" s="2" t="s">
        <v>398</v>
      </c>
      <c r="EM343" s="2" t="s">
        <v>399</v>
      </c>
      <c r="EN343" s="2"/>
      <c r="EO343" s="2" t="s">
        <v>3</v>
      </c>
      <c r="EP343" s="2"/>
      <c r="EQ343" s="2">
        <v>0</v>
      </c>
      <c r="ER343" s="2">
        <v>190.35</v>
      </c>
      <c r="ES343" s="2">
        <v>190.35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f t="shared" si="308"/>
        <v>0</v>
      </c>
      <c r="FS343" s="2">
        <v>0</v>
      </c>
      <c r="FT343" s="2"/>
      <c r="FU343" s="2"/>
      <c r="FV343" s="2"/>
      <c r="FW343" s="2"/>
      <c r="FX343" s="2">
        <v>112</v>
      </c>
      <c r="FY343" s="2">
        <v>70</v>
      </c>
      <c r="FZ343" s="2"/>
      <c r="GA343" s="2" t="s">
        <v>3</v>
      </c>
      <c r="GB343" s="2"/>
      <c r="GC343" s="2"/>
      <c r="GD343" s="2">
        <v>0</v>
      </c>
      <c r="GE343" s="2"/>
      <c r="GF343" s="2">
        <v>1362025947</v>
      </c>
      <c r="GG343" s="2">
        <v>2</v>
      </c>
      <c r="GH343" s="2">
        <v>1</v>
      </c>
      <c r="GI343" s="2">
        <v>-2</v>
      </c>
      <c r="GJ343" s="2">
        <v>0</v>
      </c>
      <c r="GK343" s="2">
        <f>ROUND(R343*(R12)/100,2)</f>
        <v>0</v>
      </c>
      <c r="GL343" s="2">
        <f t="shared" si="309"/>
        <v>0</v>
      </c>
      <c r="GM343" s="2">
        <f t="shared" si="310"/>
        <v>190.35</v>
      </c>
      <c r="GN343" s="2">
        <f t="shared" si="311"/>
        <v>0</v>
      </c>
      <c r="GO343" s="2">
        <f t="shared" si="312"/>
        <v>190.35</v>
      </c>
      <c r="GP343" s="2">
        <f t="shared" si="313"/>
        <v>0</v>
      </c>
      <c r="GQ343" s="2"/>
      <c r="GR343" s="2">
        <v>0</v>
      </c>
      <c r="GS343" s="2">
        <v>3</v>
      </c>
      <c r="GT343" s="2">
        <v>0</v>
      </c>
      <c r="GU343" s="2" t="s">
        <v>3</v>
      </c>
      <c r="GV343" s="2">
        <f t="shared" si="314"/>
        <v>0</v>
      </c>
      <c r="GW343" s="2">
        <v>1</v>
      </c>
      <c r="GX343" s="2">
        <f t="shared" si="315"/>
        <v>0</v>
      </c>
      <c r="GY343" s="2"/>
      <c r="GZ343" s="2"/>
      <c r="HA343" s="2">
        <v>0</v>
      </c>
      <c r="HB343" s="2">
        <v>0</v>
      </c>
      <c r="HC343" s="2">
        <f t="shared" si="316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">
      <c r="A344">
        <v>18</v>
      </c>
      <c r="B344">
        <v>1</v>
      </c>
      <c r="C344">
        <v>406</v>
      </c>
      <c r="E344" t="s">
        <v>400</v>
      </c>
      <c r="F344" t="s">
        <v>401</v>
      </c>
      <c r="G344" t="s">
        <v>402</v>
      </c>
      <c r="H344" t="s">
        <v>234</v>
      </c>
      <c r="I344">
        <f>I342*J344</f>
        <v>1</v>
      </c>
      <c r="J344">
        <v>1</v>
      </c>
      <c r="K344">
        <v>1</v>
      </c>
      <c r="O344">
        <f t="shared" si="280"/>
        <v>1549.45</v>
      </c>
      <c r="P344">
        <f t="shared" si="281"/>
        <v>1549.45</v>
      </c>
      <c r="Q344">
        <f t="shared" si="282"/>
        <v>0</v>
      </c>
      <c r="R344">
        <f t="shared" si="283"/>
        <v>0</v>
      </c>
      <c r="S344">
        <f t="shared" si="284"/>
        <v>0</v>
      </c>
      <c r="T344">
        <f t="shared" si="285"/>
        <v>0</v>
      </c>
      <c r="U344">
        <f t="shared" si="286"/>
        <v>0</v>
      </c>
      <c r="V344">
        <f t="shared" si="287"/>
        <v>0</v>
      </c>
      <c r="W344">
        <f t="shared" si="288"/>
        <v>0</v>
      </c>
      <c r="X344">
        <f t="shared" si="289"/>
        <v>0</v>
      </c>
      <c r="Y344">
        <f t="shared" si="290"/>
        <v>0</v>
      </c>
      <c r="AA344">
        <v>50554565</v>
      </c>
      <c r="AB344">
        <f t="shared" si="291"/>
        <v>190.35</v>
      </c>
      <c r="AC344">
        <f>ROUND((ES344),6)</f>
        <v>190.35</v>
      </c>
      <c r="AD344">
        <f t="shared" si="292"/>
        <v>0</v>
      </c>
      <c r="AE344">
        <f t="shared" si="293"/>
        <v>0</v>
      </c>
      <c r="AF344">
        <f t="shared" si="294"/>
        <v>0</v>
      </c>
      <c r="AG344">
        <f t="shared" si="295"/>
        <v>0</v>
      </c>
      <c r="AH344">
        <f t="shared" si="296"/>
        <v>0</v>
      </c>
      <c r="AI344">
        <f t="shared" si="297"/>
        <v>0</v>
      </c>
      <c r="AJ344">
        <f t="shared" si="298"/>
        <v>0</v>
      </c>
      <c r="AK344">
        <v>190.35</v>
      </c>
      <c r="AL344">
        <v>190.35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8.14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2</v>
      </c>
      <c r="BJ344" t="s">
        <v>403</v>
      </c>
      <c r="BM344">
        <v>333</v>
      </c>
      <c r="BN344">
        <v>0</v>
      </c>
      <c r="BO344" t="s">
        <v>401</v>
      </c>
      <c r="BP344">
        <v>1</v>
      </c>
      <c r="BQ344">
        <v>40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99"/>
        <v>1549.45</v>
      </c>
      <c r="CQ344">
        <f t="shared" si="300"/>
        <v>1549.45</v>
      </c>
      <c r="CR344">
        <f t="shared" si="301"/>
        <v>0</v>
      </c>
      <c r="CS344">
        <f t="shared" si="302"/>
        <v>0</v>
      </c>
      <c r="CT344">
        <f t="shared" si="303"/>
        <v>0</v>
      </c>
      <c r="CU344">
        <f t="shared" si="304"/>
        <v>0</v>
      </c>
      <c r="CV344">
        <f t="shared" si="305"/>
        <v>0</v>
      </c>
      <c r="CW344">
        <f t="shared" si="306"/>
        <v>0</v>
      </c>
      <c r="CX344">
        <f t="shared" si="307"/>
        <v>0</v>
      </c>
      <c r="CY344">
        <f>S344*(BZ344/100)</f>
        <v>0</v>
      </c>
      <c r="CZ344">
        <f>S344*(CA344/100)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112</v>
      </c>
      <c r="DO344">
        <v>70</v>
      </c>
      <c r="DP344">
        <v>1</v>
      </c>
      <c r="DQ344">
        <v>1</v>
      </c>
      <c r="DU344">
        <v>1010</v>
      </c>
      <c r="DV344" t="s">
        <v>234</v>
      </c>
      <c r="DW344" t="s">
        <v>234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49573648</v>
      </c>
      <c r="EF344">
        <v>40</v>
      </c>
      <c r="EG344" t="s">
        <v>376</v>
      </c>
      <c r="EH344">
        <v>0</v>
      </c>
      <c r="EI344" t="s">
        <v>3</v>
      </c>
      <c r="EJ344">
        <v>2</v>
      </c>
      <c r="EK344">
        <v>333</v>
      </c>
      <c r="EL344" t="s">
        <v>398</v>
      </c>
      <c r="EM344" t="s">
        <v>399</v>
      </c>
      <c r="EO344" t="s">
        <v>3</v>
      </c>
      <c r="EQ344">
        <v>0</v>
      </c>
      <c r="ER344">
        <v>190.35</v>
      </c>
      <c r="ES344">
        <v>190.35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308"/>
        <v>0</v>
      </c>
      <c r="FS344">
        <v>0</v>
      </c>
      <c r="FX344">
        <v>112</v>
      </c>
      <c r="FY344">
        <v>70</v>
      </c>
      <c r="GA344" t="s">
        <v>3</v>
      </c>
      <c r="GD344">
        <v>0</v>
      </c>
      <c r="GF344">
        <v>1362025947</v>
      </c>
      <c r="GG344">
        <v>2</v>
      </c>
      <c r="GH344">
        <v>1</v>
      </c>
      <c r="GI344">
        <v>2</v>
      </c>
      <c r="GJ344">
        <v>0</v>
      </c>
      <c r="GK344">
        <f>ROUND(R344*(S12)/100,2)</f>
        <v>0</v>
      </c>
      <c r="GL344">
        <f t="shared" si="309"/>
        <v>0</v>
      </c>
      <c r="GM344">
        <f t="shared" si="310"/>
        <v>1549.45</v>
      </c>
      <c r="GN344">
        <f t="shared" si="311"/>
        <v>0</v>
      </c>
      <c r="GO344">
        <f t="shared" si="312"/>
        <v>1549.45</v>
      </c>
      <c r="GP344">
        <f t="shared" si="313"/>
        <v>0</v>
      </c>
      <c r="GR344">
        <v>0</v>
      </c>
      <c r="GS344">
        <v>3</v>
      </c>
      <c r="GT344">
        <v>0</v>
      </c>
      <c r="GU344" t="s">
        <v>3</v>
      </c>
      <c r="GV344">
        <f t="shared" si="314"/>
        <v>0</v>
      </c>
      <c r="GW344">
        <v>1</v>
      </c>
      <c r="GX344">
        <f t="shared" si="315"/>
        <v>0</v>
      </c>
      <c r="HA344">
        <v>0</v>
      </c>
      <c r="HB344">
        <v>0</v>
      </c>
      <c r="HC344">
        <f t="shared" si="316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55" x14ac:dyDescent="0.2">
      <c r="A345" s="2">
        <v>17</v>
      </c>
      <c r="B345" s="2">
        <v>1</v>
      </c>
      <c r="C345" s="2">
        <f>ROW(SmtRes!A422)</f>
        <v>422</v>
      </c>
      <c r="D345" s="2">
        <f>ROW(EtalonRes!A426)</f>
        <v>426</v>
      </c>
      <c r="E345" s="2" t="s">
        <v>404</v>
      </c>
      <c r="F345" s="2" t="s">
        <v>405</v>
      </c>
      <c r="G345" s="2" t="s">
        <v>406</v>
      </c>
      <c r="H345" s="2" t="s">
        <v>374</v>
      </c>
      <c r="I345" s="2">
        <v>2</v>
      </c>
      <c r="J345" s="2">
        <v>0</v>
      </c>
      <c r="K345" s="2">
        <v>2</v>
      </c>
      <c r="L345" s="2"/>
      <c r="M345" s="2"/>
      <c r="N345" s="2"/>
      <c r="O345" s="2">
        <f t="shared" si="280"/>
        <v>85.52</v>
      </c>
      <c r="P345" s="2">
        <f t="shared" si="281"/>
        <v>50.54</v>
      </c>
      <c r="Q345" s="2">
        <f t="shared" si="282"/>
        <v>1.58</v>
      </c>
      <c r="R345" s="2">
        <f t="shared" si="283"/>
        <v>0</v>
      </c>
      <c r="S345" s="2">
        <f t="shared" si="284"/>
        <v>33.4</v>
      </c>
      <c r="T345" s="2">
        <f t="shared" si="285"/>
        <v>0</v>
      </c>
      <c r="U345" s="2">
        <f t="shared" si="286"/>
        <v>2.68</v>
      </c>
      <c r="V345" s="2">
        <f t="shared" si="287"/>
        <v>0</v>
      </c>
      <c r="W345" s="2">
        <f t="shared" si="288"/>
        <v>0</v>
      </c>
      <c r="X345" s="2">
        <f t="shared" si="289"/>
        <v>37.409999999999997</v>
      </c>
      <c r="Y345" s="2">
        <f t="shared" si="290"/>
        <v>23.38</v>
      </c>
      <c r="Z345" s="2"/>
      <c r="AA345" s="2">
        <v>50554564</v>
      </c>
      <c r="AB345" s="2">
        <f t="shared" si="291"/>
        <v>42.76</v>
      </c>
      <c r="AC345" s="2">
        <f>ROUND(((ES345*1)),6)</f>
        <v>25.27</v>
      </c>
      <c r="AD345" s="2">
        <f t="shared" si="292"/>
        <v>0.79</v>
      </c>
      <c r="AE345" s="2">
        <f t="shared" si="293"/>
        <v>0</v>
      </c>
      <c r="AF345" s="2">
        <f t="shared" si="294"/>
        <v>16.7</v>
      </c>
      <c r="AG345" s="2">
        <f t="shared" si="295"/>
        <v>0</v>
      </c>
      <c r="AH345" s="2">
        <f t="shared" si="296"/>
        <v>1.34</v>
      </c>
      <c r="AI345" s="2">
        <f t="shared" si="297"/>
        <v>0</v>
      </c>
      <c r="AJ345" s="2">
        <f t="shared" si="298"/>
        <v>0</v>
      </c>
      <c r="AK345" s="2">
        <v>42.76</v>
      </c>
      <c r="AL345" s="2">
        <v>25.27</v>
      </c>
      <c r="AM345" s="2">
        <v>0.79</v>
      </c>
      <c r="AN345" s="2">
        <v>0</v>
      </c>
      <c r="AO345" s="2">
        <v>16.7</v>
      </c>
      <c r="AP345" s="2">
        <v>0</v>
      </c>
      <c r="AQ345" s="2">
        <v>1.34</v>
      </c>
      <c r="AR345" s="2">
        <v>0</v>
      </c>
      <c r="AS345" s="2">
        <v>0</v>
      </c>
      <c r="AT345" s="2">
        <v>112</v>
      </c>
      <c r="AU345" s="2">
        <v>70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0</v>
      </c>
      <c r="BI345" s="2">
        <v>2</v>
      </c>
      <c r="BJ345" s="2" t="s">
        <v>407</v>
      </c>
      <c r="BK345" s="2"/>
      <c r="BL345" s="2"/>
      <c r="BM345" s="2">
        <v>333</v>
      </c>
      <c r="BN345" s="2">
        <v>0</v>
      </c>
      <c r="BO345" s="2" t="s">
        <v>3</v>
      </c>
      <c r="BP345" s="2">
        <v>0</v>
      </c>
      <c r="BQ345" s="2">
        <v>40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112</v>
      </c>
      <c r="CA345" s="2">
        <v>70</v>
      </c>
      <c r="CB345" s="2" t="s">
        <v>3</v>
      </c>
      <c r="CC345" s="2"/>
      <c r="CD345" s="2"/>
      <c r="CE345" s="2">
        <v>30</v>
      </c>
      <c r="CF345" s="2">
        <v>0</v>
      </c>
      <c r="CG345" s="2">
        <v>0</v>
      </c>
      <c r="CH345" s="2"/>
      <c r="CI345" s="2"/>
      <c r="CJ345" s="2"/>
      <c r="CK345" s="2"/>
      <c r="CL345" s="2"/>
      <c r="CM345" s="2">
        <v>0</v>
      </c>
      <c r="CN345" s="2" t="s">
        <v>3</v>
      </c>
      <c r="CO345" s="2">
        <v>0</v>
      </c>
      <c r="CP345" s="2">
        <f t="shared" si="299"/>
        <v>85.52</v>
      </c>
      <c r="CQ345" s="2">
        <f t="shared" si="300"/>
        <v>25.27</v>
      </c>
      <c r="CR345" s="2">
        <f t="shared" si="301"/>
        <v>0.79</v>
      </c>
      <c r="CS345" s="2">
        <f t="shared" si="302"/>
        <v>0</v>
      </c>
      <c r="CT345" s="2">
        <f t="shared" si="303"/>
        <v>16.7</v>
      </c>
      <c r="CU345" s="2">
        <f t="shared" si="304"/>
        <v>0</v>
      </c>
      <c r="CV345" s="2">
        <f t="shared" si="305"/>
        <v>1.34</v>
      </c>
      <c r="CW345" s="2">
        <f t="shared" si="306"/>
        <v>0</v>
      </c>
      <c r="CX345" s="2">
        <f t="shared" si="307"/>
        <v>0</v>
      </c>
      <c r="CY345" s="2">
        <f>((S345*BZ345)/100)</f>
        <v>37.407999999999994</v>
      </c>
      <c r="CZ345" s="2">
        <f>((S345*CA345)/100)</f>
        <v>23.38</v>
      </c>
      <c r="DA345" s="2"/>
      <c r="DB345" s="2"/>
      <c r="DC345" s="2" t="s">
        <v>3</v>
      </c>
      <c r="DD345" s="2" t="s">
        <v>408</v>
      </c>
      <c r="DE345" s="2" t="s">
        <v>3</v>
      </c>
      <c r="DF345" s="2" t="s">
        <v>3</v>
      </c>
      <c r="DG345" s="2" t="s">
        <v>3</v>
      </c>
      <c r="DH345" s="2" t="s">
        <v>3</v>
      </c>
      <c r="DI345" s="2" t="s">
        <v>3</v>
      </c>
      <c r="DJ345" s="2" t="s">
        <v>3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1013</v>
      </c>
      <c r="DV345" s="2" t="s">
        <v>374</v>
      </c>
      <c r="DW345" s="2" t="s">
        <v>374</v>
      </c>
      <c r="DX345" s="2">
        <v>1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49573648</v>
      </c>
      <c r="EF345" s="2">
        <v>40</v>
      </c>
      <c r="EG345" s="2" t="s">
        <v>376</v>
      </c>
      <c r="EH345" s="2">
        <v>0</v>
      </c>
      <c r="EI345" s="2" t="s">
        <v>3</v>
      </c>
      <c r="EJ345" s="2">
        <v>2</v>
      </c>
      <c r="EK345" s="2">
        <v>333</v>
      </c>
      <c r="EL345" s="2" t="s">
        <v>398</v>
      </c>
      <c r="EM345" s="2" t="s">
        <v>399</v>
      </c>
      <c r="EN345" s="2"/>
      <c r="EO345" s="2" t="s">
        <v>3</v>
      </c>
      <c r="EP345" s="2"/>
      <c r="EQ345" s="2">
        <v>1441792</v>
      </c>
      <c r="ER345" s="2">
        <v>42.76</v>
      </c>
      <c r="ES345" s="2">
        <v>25.27</v>
      </c>
      <c r="ET345" s="2">
        <v>0.79</v>
      </c>
      <c r="EU345" s="2">
        <v>0</v>
      </c>
      <c r="EV345" s="2">
        <v>16.7</v>
      </c>
      <c r="EW345" s="2">
        <v>1.34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f t="shared" si="308"/>
        <v>0</v>
      </c>
      <c r="FS345" s="2">
        <v>0</v>
      </c>
      <c r="FT345" s="2"/>
      <c r="FU345" s="2"/>
      <c r="FV345" s="2"/>
      <c r="FW345" s="2"/>
      <c r="FX345" s="2">
        <v>112</v>
      </c>
      <c r="FY345" s="2">
        <v>70</v>
      </c>
      <c r="FZ345" s="2"/>
      <c r="GA345" s="2" t="s">
        <v>3</v>
      </c>
      <c r="GB345" s="2"/>
      <c r="GC345" s="2"/>
      <c r="GD345" s="2">
        <v>0</v>
      </c>
      <c r="GE345" s="2"/>
      <c r="GF345" s="2">
        <v>873416963</v>
      </c>
      <c r="GG345" s="2">
        <v>2</v>
      </c>
      <c r="GH345" s="2">
        <v>1</v>
      </c>
      <c r="GI345" s="2">
        <v>-2</v>
      </c>
      <c r="GJ345" s="2">
        <v>0</v>
      </c>
      <c r="GK345" s="2">
        <f>ROUND(R345*(R12)/100,2)</f>
        <v>0</v>
      </c>
      <c r="GL345" s="2">
        <f t="shared" si="309"/>
        <v>0</v>
      </c>
      <c r="GM345" s="2">
        <f t="shared" si="310"/>
        <v>146.31</v>
      </c>
      <c r="GN345" s="2">
        <f t="shared" si="311"/>
        <v>0</v>
      </c>
      <c r="GO345" s="2">
        <f t="shared" si="312"/>
        <v>146.31</v>
      </c>
      <c r="GP345" s="2">
        <f t="shared" si="313"/>
        <v>0</v>
      </c>
      <c r="GQ345" s="2"/>
      <c r="GR345" s="2">
        <v>0</v>
      </c>
      <c r="GS345" s="2">
        <v>3</v>
      </c>
      <c r="GT345" s="2">
        <v>0</v>
      </c>
      <c r="GU345" s="2" t="s">
        <v>3</v>
      </c>
      <c r="GV345" s="2">
        <f t="shared" si="314"/>
        <v>0</v>
      </c>
      <c r="GW345" s="2">
        <v>1</v>
      </c>
      <c r="GX345" s="2">
        <f t="shared" si="315"/>
        <v>0</v>
      </c>
      <c r="GY345" s="2"/>
      <c r="GZ345" s="2"/>
      <c r="HA345" s="2">
        <v>0</v>
      </c>
      <c r="HB345" s="2">
        <v>0</v>
      </c>
      <c r="HC345" s="2">
        <f t="shared" si="316"/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">
      <c r="A346">
        <v>17</v>
      </c>
      <c r="B346">
        <v>1</v>
      </c>
      <c r="C346">
        <f>ROW(SmtRes!A438)</f>
        <v>438</v>
      </c>
      <c r="D346">
        <f>ROW(EtalonRes!A444)</f>
        <v>444</v>
      </c>
      <c r="E346" t="s">
        <v>404</v>
      </c>
      <c r="F346" t="s">
        <v>405</v>
      </c>
      <c r="G346" t="s">
        <v>406</v>
      </c>
      <c r="H346" t="s">
        <v>374</v>
      </c>
      <c r="I346">
        <v>2</v>
      </c>
      <c r="J346">
        <v>0</v>
      </c>
      <c r="K346">
        <v>2</v>
      </c>
      <c r="O346">
        <f t="shared" si="280"/>
        <v>1465.99</v>
      </c>
      <c r="P346">
        <f t="shared" si="281"/>
        <v>310.32</v>
      </c>
      <c r="Q346">
        <f t="shared" si="282"/>
        <v>17.059999999999999</v>
      </c>
      <c r="R346">
        <f t="shared" si="283"/>
        <v>0</v>
      </c>
      <c r="S346">
        <f t="shared" si="284"/>
        <v>1138.6099999999999</v>
      </c>
      <c r="T346">
        <f t="shared" si="285"/>
        <v>0</v>
      </c>
      <c r="U346">
        <f t="shared" si="286"/>
        <v>2.68</v>
      </c>
      <c r="V346">
        <f t="shared" si="287"/>
        <v>0</v>
      </c>
      <c r="W346">
        <f t="shared" si="288"/>
        <v>0</v>
      </c>
      <c r="X346">
        <f t="shared" si="289"/>
        <v>1047.52</v>
      </c>
      <c r="Y346">
        <f t="shared" si="290"/>
        <v>489.6</v>
      </c>
      <c r="AA346">
        <v>50554565</v>
      </c>
      <c r="AB346">
        <f t="shared" si="291"/>
        <v>42.76</v>
      </c>
      <c r="AC346">
        <f>ROUND(((ES346*1)),6)</f>
        <v>25.27</v>
      </c>
      <c r="AD346">
        <f t="shared" si="292"/>
        <v>0.79</v>
      </c>
      <c r="AE346">
        <f t="shared" si="293"/>
        <v>0</v>
      </c>
      <c r="AF346">
        <f t="shared" si="294"/>
        <v>16.7</v>
      </c>
      <c r="AG346">
        <f t="shared" si="295"/>
        <v>0</v>
      </c>
      <c r="AH346">
        <f t="shared" si="296"/>
        <v>1.34</v>
      </c>
      <c r="AI346">
        <f t="shared" si="297"/>
        <v>0</v>
      </c>
      <c r="AJ346">
        <f t="shared" si="298"/>
        <v>0</v>
      </c>
      <c r="AK346">
        <v>42.76</v>
      </c>
      <c r="AL346">
        <v>25.27</v>
      </c>
      <c r="AM346">
        <v>0.79</v>
      </c>
      <c r="AN346">
        <v>0</v>
      </c>
      <c r="AO346">
        <v>16.7</v>
      </c>
      <c r="AP346">
        <v>0</v>
      </c>
      <c r="AQ346">
        <v>1.34</v>
      </c>
      <c r="AR346">
        <v>0</v>
      </c>
      <c r="AS346">
        <v>0</v>
      </c>
      <c r="AT346">
        <v>92</v>
      </c>
      <c r="AU346">
        <v>43</v>
      </c>
      <c r="AV346">
        <v>1</v>
      </c>
      <c r="AW346">
        <v>1</v>
      </c>
      <c r="AZ346">
        <v>1</v>
      </c>
      <c r="BA346">
        <v>34.090000000000003</v>
      </c>
      <c r="BB346">
        <v>10.8</v>
      </c>
      <c r="BC346">
        <v>6.14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2</v>
      </c>
      <c r="BJ346" t="s">
        <v>407</v>
      </c>
      <c r="BM346">
        <v>333</v>
      </c>
      <c r="BN346">
        <v>0</v>
      </c>
      <c r="BO346" t="s">
        <v>405</v>
      </c>
      <c r="BP346">
        <v>1</v>
      </c>
      <c r="BQ346">
        <v>40</v>
      </c>
      <c r="BR346">
        <v>0</v>
      </c>
      <c r="BS346">
        <v>34.090000000000003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92</v>
      </c>
      <c r="CA346">
        <v>43</v>
      </c>
      <c r="CB346" t="s">
        <v>3</v>
      </c>
      <c r="CE346">
        <v>30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99"/>
        <v>1465.9899999999998</v>
      </c>
      <c r="CQ346">
        <f t="shared" si="300"/>
        <v>155.16</v>
      </c>
      <c r="CR346">
        <f t="shared" si="301"/>
        <v>8.5299999999999994</v>
      </c>
      <c r="CS346">
        <f t="shared" si="302"/>
        <v>0</v>
      </c>
      <c r="CT346">
        <f t="shared" si="303"/>
        <v>569.29999999999995</v>
      </c>
      <c r="CU346">
        <f t="shared" si="304"/>
        <v>0</v>
      </c>
      <c r="CV346">
        <f t="shared" si="305"/>
        <v>1.34</v>
      </c>
      <c r="CW346">
        <f t="shared" si="306"/>
        <v>0</v>
      </c>
      <c r="CX346">
        <f t="shared" si="307"/>
        <v>0</v>
      </c>
      <c r="CY346">
        <f>S346*(BZ346/100)</f>
        <v>1047.5211999999999</v>
      </c>
      <c r="CZ346">
        <f>S346*(CA346/100)</f>
        <v>489.60229999999996</v>
      </c>
      <c r="DC346" t="s">
        <v>3</v>
      </c>
      <c r="DD346" t="s">
        <v>408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112</v>
      </c>
      <c r="DO346">
        <v>70</v>
      </c>
      <c r="DP346">
        <v>1</v>
      </c>
      <c r="DQ346">
        <v>1</v>
      </c>
      <c r="DU346">
        <v>1013</v>
      </c>
      <c r="DV346" t="s">
        <v>374</v>
      </c>
      <c r="DW346" t="s">
        <v>374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49573648</v>
      </c>
      <c r="EF346">
        <v>40</v>
      </c>
      <c r="EG346" t="s">
        <v>376</v>
      </c>
      <c r="EH346">
        <v>0</v>
      </c>
      <c r="EI346" t="s">
        <v>3</v>
      </c>
      <c r="EJ346">
        <v>2</v>
      </c>
      <c r="EK346">
        <v>333</v>
      </c>
      <c r="EL346" t="s">
        <v>398</v>
      </c>
      <c r="EM346" t="s">
        <v>399</v>
      </c>
      <c r="EO346" t="s">
        <v>3</v>
      </c>
      <c r="EQ346">
        <v>1441792</v>
      </c>
      <c r="ER346">
        <v>42.76</v>
      </c>
      <c r="ES346">
        <v>25.27</v>
      </c>
      <c r="ET346">
        <v>0.79</v>
      </c>
      <c r="EU346">
        <v>0</v>
      </c>
      <c r="EV346">
        <v>16.7</v>
      </c>
      <c r="EW346">
        <v>1.34</v>
      </c>
      <c r="EX346">
        <v>0</v>
      </c>
      <c r="EY346">
        <v>0</v>
      </c>
      <c r="FQ346">
        <v>0</v>
      </c>
      <c r="FR346">
        <f t="shared" si="308"/>
        <v>0</v>
      </c>
      <c r="FS346">
        <v>0</v>
      </c>
      <c r="FX346">
        <v>112</v>
      </c>
      <c r="FY346">
        <v>70</v>
      </c>
      <c r="GA346" t="s">
        <v>3</v>
      </c>
      <c r="GD346">
        <v>0</v>
      </c>
      <c r="GF346">
        <v>873416963</v>
      </c>
      <c r="GG346">
        <v>2</v>
      </c>
      <c r="GH346">
        <v>1</v>
      </c>
      <c r="GI346">
        <v>2</v>
      </c>
      <c r="GJ346">
        <v>0</v>
      </c>
      <c r="GK346">
        <f>ROUND(R346*(S12)/100,2)</f>
        <v>0</v>
      </c>
      <c r="GL346">
        <f t="shared" si="309"/>
        <v>0</v>
      </c>
      <c r="GM346">
        <f t="shared" si="310"/>
        <v>3003.11</v>
      </c>
      <c r="GN346">
        <f t="shared" si="311"/>
        <v>0</v>
      </c>
      <c r="GO346">
        <f t="shared" si="312"/>
        <v>3003.11</v>
      </c>
      <c r="GP346">
        <f t="shared" si="313"/>
        <v>0</v>
      </c>
      <c r="GR346">
        <v>0</v>
      </c>
      <c r="GS346">
        <v>3</v>
      </c>
      <c r="GT346">
        <v>0</v>
      </c>
      <c r="GU346" t="s">
        <v>3</v>
      </c>
      <c r="GV346">
        <f t="shared" si="314"/>
        <v>0</v>
      </c>
      <c r="GW346">
        <v>1</v>
      </c>
      <c r="GX346">
        <f t="shared" si="315"/>
        <v>0</v>
      </c>
      <c r="HA346">
        <v>0</v>
      </c>
      <c r="HB346">
        <v>0</v>
      </c>
      <c r="HC346">
        <f t="shared" si="316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55" x14ac:dyDescent="0.2">
      <c r="A347" s="2">
        <v>18</v>
      </c>
      <c r="B347" s="2">
        <v>1</v>
      </c>
      <c r="C347" s="2">
        <v>419</v>
      </c>
      <c r="D347" s="2"/>
      <c r="E347" s="2" t="s">
        <v>409</v>
      </c>
      <c r="F347" s="2" t="s">
        <v>410</v>
      </c>
      <c r="G347" s="2" t="s">
        <v>411</v>
      </c>
      <c r="H347" s="2" t="s">
        <v>234</v>
      </c>
      <c r="I347" s="2">
        <f>I345*J347</f>
        <v>1</v>
      </c>
      <c r="J347" s="2">
        <v>0.5</v>
      </c>
      <c r="K347" s="2">
        <v>0.5</v>
      </c>
      <c r="L347" s="2"/>
      <c r="M347" s="2"/>
      <c r="N347" s="2"/>
      <c r="O347" s="2">
        <f t="shared" si="280"/>
        <v>2400.06</v>
      </c>
      <c r="P347" s="2">
        <f t="shared" si="281"/>
        <v>2400.06</v>
      </c>
      <c r="Q347" s="2">
        <f t="shared" si="282"/>
        <v>0</v>
      </c>
      <c r="R347" s="2">
        <f t="shared" si="283"/>
        <v>0</v>
      </c>
      <c r="S347" s="2">
        <f t="shared" si="284"/>
        <v>0</v>
      </c>
      <c r="T347" s="2">
        <f t="shared" si="285"/>
        <v>0</v>
      </c>
      <c r="U347" s="2">
        <f t="shared" si="286"/>
        <v>0</v>
      </c>
      <c r="V347" s="2">
        <f t="shared" si="287"/>
        <v>0</v>
      </c>
      <c r="W347" s="2">
        <f t="shared" si="288"/>
        <v>0</v>
      </c>
      <c r="X347" s="2">
        <f t="shared" si="289"/>
        <v>0</v>
      </c>
      <c r="Y347" s="2">
        <f t="shared" si="290"/>
        <v>0</v>
      </c>
      <c r="Z347" s="2"/>
      <c r="AA347" s="2">
        <v>50554564</v>
      </c>
      <c r="AB347" s="2">
        <f t="shared" si="291"/>
        <v>2400.06</v>
      </c>
      <c r="AC347" s="2">
        <f>ROUND((ES347),6)</f>
        <v>2400.06</v>
      </c>
      <c r="AD347" s="2">
        <f t="shared" si="292"/>
        <v>0</v>
      </c>
      <c r="AE347" s="2">
        <f t="shared" si="293"/>
        <v>0</v>
      </c>
      <c r="AF347" s="2">
        <f t="shared" si="294"/>
        <v>0</v>
      </c>
      <c r="AG347" s="2">
        <f t="shared" si="295"/>
        <v>0</v>
      </c>
      <c r="AH347" s="2">
        <f t="shared" si="296"/>
        <v>0</v>
      </c>
      <c r="AI347" s="2">
        <f t="shared" si="297"/>
        <v>0</v>
      </c>
      <c r="AJ347" s="2">
        <f t="shared" si="298"/>
        <v>0</v>
      </c>
      <c r="AK347" s="2">
        <v>2400.06</v>
      </c>
      <c r="AL347" s="2">
        <v>2400.06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112</v>
      </c>
      <c r="AU347" s="2">
        <v>70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2</v>
      </c>
      <c r="BJ347" s="2" t="s">
        <v>412</v>
      </c>
      <c r="BK347" s="2"/>
      <c r="BL347" s="2"/>
      <c r="BM347" s="2">
        <v>333</v>
      </c>
      <c r="BN347" s="2">
        <v>0</v>
      </c>
      <c r="BO347" s="2" t="s">
        <v>3</v>
      </c>
      <c r="BP347" s="2">
        <v>0</v>
      </c>
      <c r="BQ347" s="2">
        <v>40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112</v>
      </c>
      <c r="CA347" s="2">
        <v>70</v>
      </c>
      <c r="CB347" s="2" t="s">
        <v>3</v>
      </c>
      <c r="CC347" s="2"/>
      <c r="CD347" s="2"/>
      <c r="CE347" s="2">
        <v>30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413</v>
      </c>
      <c r="CO347" s="2">
        <v>0</v>
      </c>
      <c r="CP347" s="2">
        <f t="shared" si="299"/>
        <v>2400.06</v>
      </c>
      <c r="CQ347" s="2">
        <f t="shared" si="300"/>
        <v>2400.06</v>
      </c>
      <c r="CR347" s="2">
        <f t="shared" si="301"/>
        <v>0</v>
      </c>
      <c r="CS347" s="2">
        <f t="shared" si="302"/>
        <v>0</v>
      </c>
      <c r="CT347" s="2">
        <f t="shared" si="303"/>
        <v>0</v>
      </c>
      <c r="CU347" s="2">
        <f t="shared" si="304"/>
        <v>0</v>
      </c>
      <c r="CV347" s="2">
        <f t="shared" si="305"/>
        <v>0</v>
      </c>
      <c r="CW347" s="2">
        <f t="shared" si="306"/>
        <v>0</v>
      </c>
      <c r="CX347" s="2">
        <f t="shared" si="307"/>
        <v>0</v>
      </c>
      <c r="CY347" s="2">
        <f>((S347*BZ347)/100)</f>
        <v>0</v>
      </c>
      <c r="CZ347" s="2">
        <f>((S347*CA347)/100)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1010</v>
      </c>
      <c r="DV347" s="2" t="s">
        <v>234</v>
      </c>
      <c r="DW347" s="2" t="s">
        <v>234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49573648</v>
      </c>
      <c r="EF347" s="2">
        <v>40</v>
      </c>
      <c r="EG347" s="2" t="s">
        <v>376</v>
      </c>
      <c r="EH347" s="2">
        <v>0</v>
      </c>
      <c r="EI347" s="2" t="s">
        <v>3</v>
      </c>
      <c r="EJ347" s="2">
        <v>2</v>
      </c>
      <c r="EK347" s="2">
        <v>333</v>
      </c>
      <c r="EL347" s="2" t="s">
        <v>398</v>
      </c>
      <c r="EM347" s="2" t="s">
        <v>399</v>
      </c>
      <c r="EN347" s="2"/>
      <c r="EO347" s="2" t="s">
        <v>414</v>
      </c>
      <c r="EP347" s="2"/>
      <c r="EQ347" s="2">
        <v>0</v>
      </c>
      <c r="ER347" s="2">
        <v>2400.06</v>
      </c>
      <c r="ES347" s="2">
        <v>2400.06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f t="shared" si="308"/>
        <v>0</v>
      </c>
      <c r="FS347" s="2">
        <v>0</v>
      </c>
      <c r="FT347" s="2"/>
      <c r="FU347" s="2"/>
      <c r="FV347" s="2"/>
      <c r="FW347" s="2"/>
      <c r="FX347" s="2">
        <v>112</v>
      </c>
      <c r="FY347" s="2">
        <v>70</v>
      </c>
      <c r="FZ347" s="2"/>
      <c r="GA347" s="2" t="s">
        <v>3</v>
      </c>
      <c r="GB347" s="2"/>
      <c r="GC347" s="2"/>
      <c r="GD347" s="2">
        <v>0</v>
      </c>
      <c r="GE347" s="2"/>
      <c r="GF347" s="2">
        <v>-29144379</v>
      </c>
      <c r="GG347" s="2">
        <v>2</v>
      </c>
      <c r="GH347" s="2">
        <v>1</v>
      </c>
      <c r="GI347" s="2">
        <v>-2</v>
      </c>
      <c r="GJ347" s="2">
        <v>0</v>
      </c>
      <c r="GK347" s="2">
        <f>ROUND(R347*(R12)/100,2)</f>
        <v>0</v>
      </c>
      <c r="GL347" s="2">
        <f t="shared" si="309"/>
        <v>0</v>
      </c>
      <c r="GM347" s="2">
        <f t="shared" si="310"/>
        <v>2400.06</v>
      </c>
      <c r="GN347" s="2">
        <f t="shared" si="311"/>
        <v>0</v>
      </c>
      <c r="GO347" s="2">
        <f t="shared" si="312"/>
        <v>2400.06</v>
      </c>
      <c r="GP347" s="2">
        <f t="shared" si="313"/>
        <v>0</v>
      </c>
      <c r="GQ347" s="2"/>
      <c r="GR347" s="2">
        <v>0</v>
      </c>
      <c r="GS347" s="2">
        <v>3</v>
      </c>
      <c r="GT347" s="2">
        <v>0</v>
      </c>
      <c r="GU347" s="2" t="s">
        <v>3</v>
      </c>
      <c r="GV347" s="2">
        <f t="shared" si="314"/>
        <v>0</v>
      </c>
      <c r="GW347" s="2">
        <v>1</v>
      </c>
      <c r="GX347" s="2">
        <f t="shared" si="315"/>
        <v>0</v>
      </c>
      <c r="GY347" s="2"/>
      <c r="GZ347" s="2"/>
      <c r="HA347" s="2">
        <v>0</v>
      </c>
      <c r="HB347" s="2">
        <v>0</v>
      </c>
      <c r="HC347" s="2">
        <f t="shared" si="316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">
      <c r="A348">
        <v>18</v>
      </c>
      <c r="B348">
        <v>1</v>
      </c>
      <c r="C348">
        <v>435</v>
      </c>
      <c r="E348" t="s">
        <v>409</v>
      </c>
      <c r="F348" t="s">
        <v>410</v>
      </c>
      <c r="G348" t="s">
        <v>411</v>
      </c>
      <c r="H348" t="s">
        <v>234</v>
      </c>
      <c r="I348">
        <f>I346*J348</f>
        <v>1</v>
      </c>
      <c r="J348">
        <v>0.5</v>
      </c>
      <c r="K348">
        <v>0.5</v>
      </c>
      <c r="O348">
        <f t="shared" si="280"/>
        <v>11040.28</v>
      </c>
      <c r="P348">
        <f t="shared" si="281"/>
        <v>11040.28</v>
      </c>
      <c r="Q348">
        <f t="shared" si="282"/>
        <v>0</v>
      </c>
      <c r="R348">
        <f t="shared" si="283"/>
        <v>0</v>
      </c>
      <c r="S348">
        <f t="shared" si="284"/>
        <v>0</v>
      </c>
      <c r="T348">
        <f t="shared" si="285"/>
        <v>0</v>
      </c>
      <c r="U348">
        <f t="shared" si="286"/>
        <v>0</v>
      </c>
      <c r="V348">
        <f t="shared" si="287"/>
        <v>0</v>
      </c>
      <c r="W348">
        <f t="shared" si="288"/>
        <v>0</v>
      </c>
      <c r="X348">
        <f t="shared" si="289"/>
        <v>0</v>
      </c>
      <c r="Y348">
        <f t="shared" si="290"/>
        <v>0</v>
      </c>
      <c r="AA348">
        <v>50554565</v>
      </c>
      <c r="AB348">
        <f t="shared" si="291"/>
        <v>2400.06</v>
      </c>
      <c r="AC348">
        <f>ROUND((ES348),6)</f>
        <v>2400.06</v>
      </c>
      <c r="AD348">
        <f t="shared" si="292"/>
        <v>0</v>
      </c>
      <c r="AE348">
        <f t="shared" si="293"/>
        <v>0</v>
      </c>
      <c r="AF348">
        <f t="shared" si="294"/>
        <v>0</v>
      </c>
      <c r="AG348">
        <f t="shared" si="295"/>
        <v>0</v>
      </c>
      <c r="AH348">
        <f t="shared" si="296"/>
        <v>0</v>
      </c>
      <c r="AI348">
        <f t="shared" si="297"/>
        <v>0</v>
      </c>
      <c r="AJ348">
        <f t="shared" si="298"/>
        <v>0</v>
      </c>
      <c r="AK348">
        <v>2400.06</v>
      </c>
      <c r="AL348">
        <v>2400.06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4.5999999999999996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2</v>
      </c>
      <c r="BJ348" t="s">
        <v>412</v>
      </c>
      <c r="BM348">
        <v>333</v>
      </c>
      <c r="BN348">
        <v>0</v>
      </c>
      <c r="BO348" t="s">
        <v>410</v>
      </c>
      <c r="BP348">
        <v>1</v>
      </c>
      <c r="BQ348">
        <v>40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413</v>
      </c>
      <c r="CO348">
        <v>0</v>
      </c>
      <c r="CP348">
        <f t="shared" si="299"/>
        <v>11040.28</v>
      </c>
      <c r="CQ348">
        <f t="shared" si="300"/>
        <v>11040.28</v>
      </c>
      <c r="CR348">
        <f t="shared" si="301"/>
        <v>0</v>
      </c>
      <c r="CS348">
        <f t="shared" si="302"/>
        <v>0</v>
      </c>
      <c r="CT348">
        <f t="shared" si="303"/>
        <v>0</v>
      </c>
      <c r="CU348">
        <f t="shared" si="304"/>
        <v>0</v>
      </c>
      <c r="CV348">
        <f t="shared" si="305"/>
        <v>0</v>
      </c>
      <c r="CW348">
        <f t="shared" si="306"/>
        <v>0</v>
      </c>
      <c r="CX348">
        <f t="shared" si="307"/>
        <v>0</v>
      </c>
      <c r="CY348">
        <f>S348*(BZ348/100)</f>
        <v>0</v>
      </c>
      <c r="CZ348">
        <f>S348*(CA348/100)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112</v>
      </c>
      <c r="DO348">
        <v>70</v>
      </c>
      <c r="DP348">
        <v>1</v>
      </c>
      <c r="DQ348">
        <v>1</v>
      </c>
      <c r="DU348">
        <v>1010</v>
      </c>
      <c r="DV348" t="s">
        <v>234</v>
      </c>
      <c r="DW348" t="s">
        <v>234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49573648</v>
      </c>
      <c r="EF348">
        <v>40</v>
      </c>
      <c r="EG348" t="s">
        <v>376</v>
      </c>
      <c r="EH348">
        <v>0</v>
      </c>
      <c r="EI348" t="s">
        <v>3</v>
      </c>
      <c r="EJ348">
        <v>2</v>
      </c>
      <c r="EK348">
        <v>333</v>
      </c>
      <c r="EL348" t="s">
        <v>398</v>
      </c>
      <c r="EM348" t="s">
        <v>399</v>
      </c>
      <c r="EO348" t="s">
        <v>414</v>
      </c>
      <c r="EQ348">
        <v>0</v>
      </c>
      <c r="ER348">
        <v>2400.06</v>
      </c>
      <c r="ES348">
        <v>2400.06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308"/>
        <v>0</v>
      </c>
      <c r="FS348">
        <v>0</v>
      </c>
      <c r="FX348">
        <v>112</v>
      </c>
      <c r="FY348">
        <v>70</v>
      </c>
      <c r="GA348" t="s">
        <v>3</v>
      </c>
      <c r="GD348">
        <v>0</v>
      </c>
      <c r="GF348">
        <v>-29144379</v>
      </c>
      <c r="GG348">
        <v>2</v>
      </c>
      <c r="GH348">
        <v>1</v>
      </c>
      <c r="GI348">
        <v>2</v>
      </c>
      <c r="GJ348">
        <v>0</v>
      </c>
      <c r="GK348">
        <f>ROUND(R348*(S12)/100,2)</f>
        <v>0</v>
      </c>
      <c r="GL348">
        <f t="shared" si="309"/>
        <v>0</v>
      </c>
      <c r="GM348">
        <f t="shared" si="310"/>
        <v>11040.28</v>
      </c>
      <c r="GN348">
        <f t="shared" si="311"/>
        <v>0</v>
      </c>
      <c r="GO348">
        <f t="shared" si="312"/>
        <v>11040.28</v>
      </c>
      <c r="GP348">
        <f t="shared" si="313"/>
        <v>0</v>
      </c>
      <c r="GR348">
        <v>0</v>
      </c>
      <c r="GS348">
        <v>3</v>
      </c>
      <c r="GT348">
        <v>0</v>
      </c>
      <c r="GU348" t="s">
        <v>3</v>
      </c>
      <c r="GV348">
        <f t="shared" si="314"/>
        <v>0</v>
      </c>
      <c r="GW348">
        <v>1</v>
      </c>
      <c r="GX348">
        <f t="shared" si="315"/>
        <v>0</v>
      </c>
      <c r="HA348">
        <v>0</v>
      </c>
      <c r="HB348">
        <v>0</v>
      </c>
      <c r="HC348">
        <f t="shared" si="316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55" x14ac:dyDescent="0.2">
      <c r="A349" s="2">
        <v>18</v>
      </c>
      <c r="B349" s="2">
        <v>1</v>
      </c>
      <c r="C349" s="2">
        <v>420</v>
      </c>
      <c r="D349" s="2"/>
      <c r="E349" s="2" t="s">
        <v>415</v>
      </c>
      <c r="F349" s="2" t="s">
        <v>416</v>
      </c>
      <c r="G349" s="2" t="s">
        <v>417</v>
      </c>
      <c r="H349" s="2" t="s">
        <v>234</v>
      </c>
      <c r="I349" s="2">
        <f>I345*J349</f>
        <v>1</v>
      </c>
      <c r="J349" s="2">
        <v>0.5</v>
      </c>
      <c r="K349" s="2">
        <v>0.5</v>
      </c>
      <c r="L349" s="2"/>
      <c r="M349" s="2"/>
      <c r="N349" s="2"/>
      <c r="O349" s="2">
        <f t="shared" si="280"/>
        <v>77.010000000000005</v>
      </c>
      <c r="P349" s="2">
        <f t="shared" si="281"/>
        <v>77.010000000000005</v>
      </c>
      <c r="Q349" s="2">
        <f t="shared" si="282"/>
        <v>0</v>
      </c>
      <c r="R349" s="2">
        <f t="shared" si="283"/>
        <v>0</v>
      </c>
      <c r="S349" s="2">
        <f t="shared" si="284"/>
        <v>0</v>
      </c>
      <c r="T349" s="2">
        <f t="shared" si="285"/>
        <v>0</v>
      </c>
      <c r="U349" s="2">
        <f t="shared" si="286"/>
        <v>0</v>
      </c>
      <c r="V349" s="2">
        <f t="shared" si="287"/>
        <v>0</v>
      </c>
      <c r="W349" s="2">
        <f t="shared" si="288"/>
        <v>0</v>
      </c>
      <c r="X349" s="2">
        <f t="shared" si="289"/>
        <v>0</v>
      </c>
      <c r="Y349" s="2">
        <f t="shared" si="290"/>
        <v>0</v>
      </c>
      <c r="Z349" s="2"/>
      <c r="AA349" s="2">
        <v>50554564</v>
      </c>
      <c r="AB349" s="2">
        <f t="shared" si="291"/>
        <v>77.010000000000005</v>
      </c>
      <c r="AC349" s="2">
        <f>ROUND((ES349),6)</f>
        <v>77.010000000000005</v>
      </c>
      <c r="AD349" s="2">
        <f t="shared" si="292"/>
        <v>0</v>
      </c>
      <c r="AE349" s="2">
        <f t="shared" si="293"/>
        <v>0</v>
      </c>
      <c r="AF349" s="2">
        <f t="shared" si="294"/>
        <v>0</v>
      </c>
      <c r="AG349" s="2">
        <f t="shared" si="295"/>
        <v>0</v>
      </c>
      <c r="AH349" s="2">
        <f t="shared" si="296"/>
        <v>0</v>
      </c>
      <c r="AI349" s="2">
        <f t="shared" si="297"/>
        <v>0</v>
      </c>
      <c r="AJ349" s="2">
        <f t="shared" si="298"/>
        <v>0</v>
      </c>
      <c r="AK349" s="2">
        <v>77.010000000000005</v>
      </c>
      <c r="AL349" s="2">
        <v>77.010000000000005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112</v>
      </c>
      <c r="AU349" s="2">
        <v>70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3</v>
      </c>
      <c r="BI349" s="2">
        <v>2</v>
      </c>
      <c r="BJ349" s="2" t="s">
        <v>418</v>
      </c>
      <c r="BK349" s="2"/>
      <c r="BL349" s="2"/>
      <c r="BM349" s="2">
        <v>333</v>
      </c>
      <c r="BN349" s="2">
        <v>0</v>
      </c>
      <c r="BO349" s="2" t="s">
        <v>3</v>
      </c>
      <c r="BP349" s="2">
        <v>0</v>
      </c>
      <c r="BQ349" s="2">
        <v>40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112</v>
      </c>
      <c r="CA349" s="2">
        <v>70</v>
      </c>
      <c r="CB349" s="2" t="s">
        <v>3</v>
      </c>
      <c r="CC349" s="2"/>
      <c r="CD349" s="2"/>
      <c r="CE349" s="2">
        <v>30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413</v>
      </c>
      <c r="CO349" s="2">
        <v>0</v>
      </c>
      <c r="CP349" s="2">
        <f t="shared" si="299"/>
        <v>77.010000000000005</v>
      </c>
      <c r="CQ349" s="2">
        <f t="shared" si="300"/>
        <v>77.010000000000005</v>
      </c>
      <c r="CR349" s="2">
        <f t="shared" si="301"/>
        <v>0</v>
      </c>
      <c r="CS349" s="2">
        <f t="shared" si="302"/>
        <v>0</v>
      </c>
      <c r="CT349" s="2">
        <f t="shared" si="303"/>
        <v>0</v>
      </c>
      <c r="CU349" s="2">
        <f t="shared" si="304"/>
        <v>0</v>
      </c>
      <c r="CV349" s="2">
        <f t="shared" si="305"/>
        <v>0</v>
      </c>
      <c r="CW349" s="2">
        <f t="shared" si="306"/>
        <v>0</v>
      </c>
      <c r="CX349" s="2">
        <f t="shared" si="307"/>
        <v>0</v>
      </c>
      <c r="CY349" s="2">
        <f>((S349*BZ349)/100)</f>
        <v>0</v>
      </c>
      <c r="CZ349" s="2">
        <f>((S349*CA349)/100)</f>
        <v>0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1010</v>
      </c>
      <c r="DV349" s="2" t="s">
        <v>234</v>
      </c>
      <c r="DW349" s="2" t="s">
        <v>234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49573648</v>
      </c>
      <c r="EF349" s="2">
        <v>40</v>
      </c>
      <c r="EG349" s="2" t="s">
        <v>376</v>
      </c>
      <c r="EH349" s="2">
        <v>0</v>
      </c>
      <c r="EI349" s="2" t="s">
        <v>3</v>
      </c>
      <c r="EJ349" s="2">
        <v>2</v>
      </c>
      <c r="EK349" s="2">
        <v>333</v>
      </c>
      <c r="EL349" s="2" t="s">
        <v>398</v>
      </c>
      <c r="EM349" s="2" t="s">
        <v>399</v>
      </c>
      <c r="EN349" s="2"/>
      <c r="EO349" s="2" t="s">
        <v>414</v>
      </c>
      <c r="EP349" s="2"/>
      <c r="EQ349" s="2">
        <v>0</v>
      </c>
      <c r="ER349" s="2">
        <v>77.010000000000005</v>
      </c>
      <c r="ES349" s="2">
        <v>77.010000000000005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f t="shared" si="308"/>
        <v>0</v>
      </c>
      <c r="FS349" s="2">
        <v>0</v>
      </c>
      <c r="FT349" s="2"/>
      <c r="FU349" s="2"/>
      <c r="FV349" s="2"/>
      <c r="FW349" s="2"/>
      <c r="FX349" s="2">
        <v>112</v>
      </c>
      <c r="FY349" s="2">
        <v>70</v>
      </c>
      <c r="FZ349" s="2"/>
      <c r="GA349" s="2" t="s">
        <v>3</v>
      </c>
      <c r="GB349" s="2"/>
      <c r="GC349" s="2"/>
      <c r="GD349" s="2">
        <v>0</v>
      </c>
      <c r="GE349" s="2"/>
      <c r="GF349" s="2">
        <v>-797544188</v>
      </c>
      <c r="GG349" s="2">
        <v>2</v>
      </c>
      <c r="GH349" s="2">
        <v>1</v>
      </c>
      <c r="GI349" s="2">
        <v>-2</v>
      </c>
      <c r="GJ349" s="2">
        <v>0</v>
      </c>
      <c r="GK349" s="2">
        <f>ROUND(R349*(R12)/100,2)</f>
        <v>0</v>
      </c>
      <c r="GL349" s="2">
        <f t="shared" si="309"/>
        <v>0</v>
      </c>
      <c r="GM349" s="2">
        <f t="shared" si="310"/>
        <v>77.010000000000005</v>
      </c>
      <c r="GN349" s="2">
        <f t="shared" si="311"/>
        <v>0</v>
      </c>
      <c r="GO349" s="2">
        <f t="shared" si="312"/>
        <v>77.010000000000005</v>
      </c>
      <c r="GP349" s="2">
        <f t="shared" si="313"/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 t="shared" si="314"/>
        <v>0</v>
      </c>
      <c r="GW349" s="2">
        <v>1</v>
      </c>
      <c r="GX349" s="2">
        <f t="shared" si="315"/>
        <v>0</v>
      </c>
      <c r="GY349" s="2"/>
      <c r="GZ349" s="2"/>
      <c r="HA349" s="2">
        <v>0</v>
      </c>
      <c r="HB349" s="2">
        <v>0</v>
      </c>
      <c r="HC349" s="2">
        <f t="shared" si="316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18</v>
      </c>
      <c r="B350">
        <v>1</v>
      </c>
      <c r="C350">
        <v>436</v>
      </c>
      <c r="E350" t="s">
        <v>415</v>
      </c>
      <c r="F350" t="s">
        <v>416</v>
      </c>
      <c r="G350" t="s">
        <v>417</v>
      </c>
      <c r="H350" t="s">
        <v>234</v>
      </c>
      <c r="I350">
        <f>I346*J350</f>
        <v>1</v>
      </c>
      <c r="J350">
        <v>0.5</v>
      </c>
      <c r="K350">
        <v>0.5</v>
      </c>
      <c r="O350">
        <f t="shared" si="280"/>
        <v>558.32000000000005</v>
      </c>
      <c r="P350">
        <f t="shared" si="281"/>
        <v>558.32000000000005</v>
      </c>
      <c r="Q350">
        <f t="shared" si="282"/>
        <v>0</v>
      </c>
      <c r="R350">
        <f t="shared" si="283"/>
        <v>0</v>
      </c>
      <c r="S350">
        <f t="shared" si="284"/>
        <v>0</v>
      </c>
      <c r="T350">
        <f t="shared" si="285"/>
        <v>0</v>
      </c>
      <c r="U350">
        <f t="shared" si="286"/>
        <v>0</v>
      </c>
      <c r="V350">
        <f t="shared" si="287"/>
        <v>0</v>
      </c>
      <c r="W350">
        <f t="shared" si="288"/>
        <v>0</v>
      </c>
      <c r="X350">
        <f t="shared" si="289"/>
        <v>0</v>
      </c>
      <c r="Y350">
        <f t="shared" si="290"/>
        <v>0</v>
      </c>
      <c r="AA350">
        <v>50554565</v>
      </c>
      <c r="AB350">
        <f t="shared" si="291"/>
        <v>77.010000000000005</v>
      </c>
      <c r="AC350">
        <f>ROUND((ES350),6)</f>
        <v>77.010000000000005</v>
      </c>
      <c r="AD350">
        <f t="shared" si="292"/>
        <v>0</v>
      </c>
      <c r="AE350">
        <f t="shared" si="293"/>
        <v>0</v>
      </c>
      <c r="AF350">
        <f t="shared" si="294"/>
        <v>0</v>
      </c>
      <c r="AG350">
        <f t="shared" si="295"/>
        <v>0</v>
      </c>
      <c r="AH350">
        <f t="shared" si="296"/>
        <v>0</v>
      </c>
      <c r="AI350">
        <f t="shared" si="297"/>
        <v>0</v>
      </c>
      <c r="AJ350">
        <f t="shared" si="298"/>
        <v>0</v>
      </c>
      <c r="AK350">
        <v>77.010000000000005</v>
      </c>
      <c r="AL350">
        <v>77.010000000000005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7.25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2</v>
      </c>
      <c r="BJ350" t="s">
        <v>418</v>
      </c>
      <c r="BM350">
        <v>333</v>
      </c>
      <c r="BN350">
        <v>0</v>
      </c>
      <c r="BO350" t="s">
        <v>416</v>
      </c>
      <c r="BP350">
        <v>1</v>
      </c>
      <c r="BQ350">
        <v>40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413</v>
      </c>
      <c r="CO350">
        <v>0</v>
      </c>
      <c r="CP350">
        <f t="shared" si="299"/>
        <v>558.32000000000005</v>
      </c>
      <c r="CQ350">
        <f t="shared" si="300"/>
        <v>558.32000000000005</v>
      </c>
      <c r="CR350">
        <f t="shared" si="301"/>
        <v>0</v>
      </c>
      <c r="CS350">
        <f t="shared" si="302"/>
        <v>0</v>
      </c>
      <c r="CT350">
        <f t="shared" si="303"/>
        <v>0</v>
      </c>
      <c r="CU350">
        <f t="shared" si="304"/>
        <v>0</v>
      </c>
      <c r="CV350">
        <f t="shared" si="305"/>
        <v>0</v>
      </c>
      <c r="CW350">
        <f t="shared" si="306"/>
        <v>0</v>
      </c>
      <c r="CX350">
        <f t="shared" si="307"/>
        <v>0</v>
      </c>
      <c r="CY350">
        <f>S350*(BZ350/100)</f>
        <v>0</v>
      </c>
      <c r="CZ350">
        <f>S350*(CA350/100)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112</v>
      </c>
      <c r="DO350">
        <v>70</v>
      </c>
      <c r="DP350">
        <v>1</v>
      </c>
      <c r="DQ350">
        <v>1</v>
      </c>
      <c r="DU350">
        <v>1010</v>
      </c>
      <c r="DV350" t="s">
        <v>234</v>
      </c>
      <c r="DW350" t="s">
        <v>234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49573648</v>
      </c>
      <c r="EF350">
        <v>40</v>
      </c>
      <c r="EG350" t="s">
        <v>376</v>
      </c>
      <c r="EH350">
        <v>0</v>
      </c>
      <c r="EI350" t="s">
        <v>3</v>
      </c>
      <c r="EJ350">
        <v>2</v>
      </c>
      <c r="EK350">
        <v>333</v>
      </c>
      <c r="EL350" t="s">
        <v>398</v>
      </c>
      <c r="EM350" t="s">
        <v>399</v>
      </c>
      <c r="EO350" t="s">
        <v>414</v>
      </c>
      <c r="EQ350">
        <v>0</v>
      </c>
      <c r="ER350">
        <v>77.010000000000005</v>
      </c>
      <c r="ES350">
        <v>77.010000000000005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f t="shared" si="308"/>
        <v>0</v>
      </c>
      <c r="FS350">
        <v>0</v>
      </c>
      <c r="FX350">
        <v>112</v>
      </c>
      <c r="FY350">
        <v>70</v>
      </c>
      <c r="GA350" t="s">
        <v>3</v>
      </c>
      <c r="GD350">
        <v>0</v>
      </c>
      <c r="GF350">
        <v>-797544188</v>
      </c>
      <c r="GG350">
        <v>2</v>
      </c>
      <c r="GH350">
        <v>1</v>
      </c>
      <c r="GI350">
        <v>2</v>
      </c>
      <c r="GJ350">
        <v>0</v>
      </c>
      <c r="GK350">
        <f>ROUND(R350*(S12)/100,2)</f>
        <v>0</v>
      </c>
      <c r="GL350">
        <f t="shared" si="309"/>
        <v>0</v>
      </c>
      <c r="GM350">
        <f t="shared" si="310"/>
        <v>558.32000000000005</v>
      </c>
      <c r="GN350">
        <f t="shared" si="311"/>
        <v>0</v>
      </c>
      <c r="GO350">
        <f t="shared" si="312"/>
        <v>558.32000000000005</v>
      </c>
      <c r="GP350">
        <f t="shared" si="313"/>
        <v>0</v>
      </c>
      <c r="GR350">
        <v>0</v>
      </c>
      <c r="GS350">
        <v>3</v>
      </c>
      <c r="GT350">
        <v>0</v>
      </c>
      <c r="GU350" t="s">
        <v>3</v>
      </c>
      <c r="GV350">
        <f t="shared" si="314"/>
        <v>0</v>
      </c>
      <c r="GW350">
        <v>1</v>
      </c>
      <c r="GX350">
        <f t="shared" si="315"/>
        <v>0</v>
      </c>
      <c r="HA350">
        <v>0</v>
      </c>
      <c r="HB350">
        <v>0</v>
      </c>
      <c r="HC350">
        <f t="shared" si="316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55" x14ac:dyDescent="0.2">
      <c r="A351" s="2">
        <v>17</v>
      </c>
      <c r="B351" s="2">
        <v>1</v>
      </c>
      <c r="C351" s="2">
        <f>ROW(SmtRes!A455)</f>
        <v>455</v>
      </c>
      <c r="D351" s="2">
        <f>ROW(EtalonRes!A464)</f>
        <v>464</v>
      </c>
      <c r="E351" s="2" t="s">
        <v>419</v>
      </c>
      <c r="F351" s="2" t="s">
        <v>420</v>
      </c>
      <c r="G351" s="2" t="s">
        <v>421</v>
      </c>
      <c r="H351" s="2" t="s">
        <v>374</v>
      </c>
      <c r="I351" s="2">
        <v>1</v>
      </c>
      <c r="J351" s="2">
        <v>0</v>
      </c>
      <c r="K351" s="2">
        <v>1</v>
      </c>
      <c r="L351" s="2"/>
      <c r="M351" s="2"/>
      <c r="N351" s="2"/>
      <c r="O351" s="2">
        <f t="shared" si="280"/>
        <v>56.52</v>
      </c>
      <c r="P351" s="2">
        <f t="shared" si="281"/>
        <v>29.73</v>
      </c>
      <c r="Q351" s="2">
        <f t="shared" si="282"/>
        <v>1.87</v>
      </c>
      <c r="R351" s="2">
        <f t="shared" si="283"/>
        <v>0.13</v>
      </c>
      <c r="S351" s="2">
        <f t="shared" si="284"/>
        <v>24.92</v>
      </c>
      <c r="T351" s="2">
        <f t="shared" si="285"/>
        <v>0</v>
      </c>
      <c r="U351" s="2">
        <f t="shared" si="286"/>
        <v>2</v>
      </c>
      <c r="V351" s="2">
        <f t="shared" si="287"/>
        <v>0</v>
      </c>
      <c r="W351" s="2">
        <f t="shared" si="288"/>
        <v>0</v>
      </c>
      <c r="X351" s="2">
        <f t="shared" si="289"/>
        <v>27.91</v>
      </c>
      <c r="Y351" s="2">
        <f t="shared" si="290"/>
        <v>17.440000000000001</v>
      </c>
      <c r="Z351" s="2"/>
      <c r="AA351" s="2">
        <v>50554564</v>
      </c>
      <c r="AB351" s="2">
        <f t="shared" si="291"/>
        <v>56.52</v>
      </c>
      <c r="AC351" s="2">
        <f>ROUND(((ES351*1)),6)</f>
        <v>29.73</v>
      </c>
      <c r="AD351" s="2">
        <f t="shared" si="292"/>
        <v>1.87</v>
      </c>
      <c r="AE351" s="2">
        <f t="shared" si="293"/>
        <v>0.13</v>
      </c>
      <c r="AF351" s="2">
        <f t="shared" si="294"/>
        <v>24.92</v>
      </c>
      <c r="AG351" s="2">
        <f t="shared" si="295"/>
        <v>0</v>
      </c>
      <c r="AH351" s="2">
        <f t="shared" si="296"/>
        <v>2</v>
      </c>
      <c r="AI351" s="2">
        <f t="shared" si="297"/>
        <v>0</v>
      </c>
      <c r="AJ351" s="2">
        <f t="shared" si="298"/>
        <v>0</v>
      </c>
      <c r="AK351" s="2">
        <v>56.52</v>
      </c>
      <c r="AL351" s="2">
        <v>29.73</v>
      </c>
      <c r="AM351" s="2">
        <v>1.87</v>
      </c>
      <c r="AN351" s="2">
        <v>0.13</v>
      </c>
      <c r="AO351" s="2">
        <v>24.92</v>
      </c>
      <c r="AP351" s="2">
        <v>0</v>
      </c>
      <c r="AQ351" s="2">
        <v>2</v>
      </c>
      <c r="AR351" s="2">
        <v>0</v>
      </c>
      <c r="AS351" s="2">
        <v>0</v>
      </c>
      <c r="AT351" s="2">
        <v>112</v>
      </c>
      <c r="AU351" s="2">
        <v>70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0</v>
      </c>
      <c r="BI351" s="2">
        <v>2</v>
      </c>
      <c r="BJ351" s="2" t="s">
        <v>422</v>
      </c>
      <c r="BK351" s="2"/>
      <c r="BL351" s="2"/>
      <c r="BM351" s="2">
        <v>333</v>
      </c>
      <c r="BN351" s="2">
        <v>0</v>
      </c>
      <c r="BO351" s="2" t="s">
        <v>3</v>
      </c>
      <c r="BP351" s="2">
        <v>0</v>
      </c>
      <c r="BQ351" s="2">
        <v>40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112</v>
      </c>
      <c r="CA351" s="2">
        <v>70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 t="shared" si="299"/>
        <v>56.52</v>
      </c>
      <c r="CQ351" s="2">
        <f t="shared" si="300"/>
        <v>29.73</v>
      </c>
      <c r="CR351" s="2">
        <f t="shared" si="301"/>
        <v>1.87</v>
      </c>
      <c r="CS351" s="2">
        <f t="shared" si="302"/>
        <v>0.13</v>
      </c>
      <c r="CT351" s="2">
        <f t="shared" si="303"/>
        <v>24.92</v>
      </c>
      <c r="CU351" s="2">
        <f t="shared" si="304"/>
        <v>0</v>
      </c>
      <c r="CV351" s="2">
        <f t="shared" si="305"/>
        <v>2</v>
      </c>
      <c r="CW351" s="2">
        <f t="shared" si="306"/>
        <v>0</v>
      </c>
      <c r="CX351" s="2">
        <f t="shared" si="307"/>
        <v>0</v>
      </c>
      <c r="CY351" s="2">
        <f>((S351*BZ351)/100)</f>
        <v>27.910399999999999</v>
      </c>
      <c r="CZ351" s="2">
        <f>((S351*CA351)/100)</f>
        <v>17.444000000000003</v>
      </c>
      <c r="DA351" s="2"/>
      <c r="DB351" s="2"/>
      <c r="DC351" s="2" t="s">
        <v>3</v>
      </c>
      <c r="DD351" s="2" t="s">
        <v>408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374</v>
      </c>
      <c r="DW351" s="2" t="s">
        <v>374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49573648</v>
      </c>
      <c r="EF351" s="2">
        <v>40</v>
      </c>
      <c r="EG351" s="2" t="s">
        <v>376</v>
      </c>
      <c r="EH351" s="2">
        <v>0</v>
      </c>
      <c r="EI351" s="2" t="s">
        <v>3</v>
      </c>
      <c r="EJ351" s="2">
        <v>2</v>
      </c>
      <c r="EK351" s="2">
        <v>333</v>
      </c>
      <c r="EL351" s="2" t="s">
        <v>398</v>
      </c>
      <c r="EM351" s="2" t="s">
        <v>399</v>
      </c>
      <c r="EN351" s="2"/>
      <c r="EO351" s="2" t="s">
        <v>3</v>
      </c>
      <c r="EP351" s="2"/>
      <c r="EQ351" s="2">
        <v>1441792</v>
      </c>
      <c r="ER351" s="2">
        <v>56.52</v>
      </c>
      <c r="ES351" s="2">
        <v>29.73</v>
      </c>
      <c r="ET351" s="2">
        <v>1.87</v>
      </c>
      <c r="EU351" s="2">
        <v>0.13</v>
      </c>
      <c r="EV351" s="2">
        <v>24.92</v>
      </c>
      <c r="EW351" s="2">
        <v>2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 t="shared" si="308"/>
        <v>0</v>
      </c>
      <c r="FS351" s="2">
        <v>0</v>
      </c>
      <c r="FT351" s="2"/>
      <c r="FU351" s="2"/>
      <c r="FV351" s="2"/>
      <c r="FW351" s="2"/>
      <c r="FX351" s="2">
        <v>112</v>
      </c>
      <c r="FY351" s="2">
        <v>70</v>
      </c>
      <c r="FZ351" s="2"/>
      <c r="GA351" s="2" t="s">
        <v>3</v>
      </c>
      <c r="GB351" s="2"/>
      <c r="GC351" s="2"/>
      <c r="GD351" s="2">
        <v>0</v>
      </c>
      <c r="GE351" s="2"/>
      <c r="GF351" s="2">
        <v>-1956768630</v>
      </c>
      <c r="GG351" s="2">
        <v>2</v>
      </c>
      <c r="GH351" s="2">
        <v>1</v>
      </c>
      <c r="GI351" s="2">
        <v>-2</v>
      </c>
      <c r="GJ351" s="2">
        <v>0</v>
      </c>
      <c r="GK351" s="2">
        <f>ROUND(R351*(R12)/100,2)</f>
        <v>0.23</v>
      </c>
      <c r="GL351" s="2">
        <f t="shared" si="309"/>
        <v>0</v>
      </c>
      <c r="GM351" s="2">
        <f t="shared" si="310"/>
        <v>102.1</v>
      </c>
      <c r="GN351" s="2">
        <f t="shared" si="311"/>
        <v>0</v>
      </c>
      <c r="GO351" s="2">
        <f t="shared" si="312"/>
        <v>102.1</v>
      </c>
      <c r="GP351" s="2">
        <f t="shared" si="313"/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 t="shared" si="314"/>
        <v>0</v>
      </c>
      <c r="GW351" s="2">
        <v>1</v>
      </c>
      <c r="GX351" s="2">
        <f t="shared" si="315"/>
        <v>0</v>
      </c>
      <c r="GY351" s="2"/>
      <c r="GZ351" s="2"/>
      <c r="HA351" s="2">
        <v>0</v>
      </c>
      <c r="HB351" s="2">
        <v>0</v>
      </c>
      <c r="HC351" s="2">
        <f t="shared" si="316"/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17</v>
      </c>
      <c r="B352">
        <v>1</v>
      </c>
      <c r="C352">
        <f>ROW(SmtRes!A472)</f>
        <v>472</v>
      </c>
      <c r="D352">
        <f>ROW(EtalonRes!A484)</f>
        <v>484</v>
      </c>
      <c r="E352" t="s">
        <v>419</v>
      </c>
      <c r="F352" t="s">
        <v>420</v>
      </c>
      <c r="G352" t="s">
        <v>421</v>
      </c>
      <c r="H352" t="s">
        <v>374</v>
      </c>
      <c r="I352">
        <v>1</v>
      </c>
      <c r="J352">
        <v>0</v>
      </c>
      <c r="K352">
        <v>1</v>
      </c>
      <c r="O352">
        <f t="shared" si="280"/>
        <v>1036.6300000000001</v>
      </c>
      <c r="P352">
        <f t="shared" si="281"/>
        <v>165.89</v>
      </c>
      <c r="Q352">
        <f t="shared" si="282"/>
        <v>21.22</v>
      </c>
      <c r="R352">
        <f t="shared" si="283"/>
        <v>4.43</v>
      </c>
      <c r="S352">
        <f t="shared" si="284"/>
        <v>849.52</v>
      </c>
      <c r="T352">
        <f t="shared" si="285"/>
        <v>0</v>
      </c>
      <c r="U352">
        <f t="shared" si="286"/>
        <v>2</v>
      </c>
      <c r="V352">
        <f t="shared" si="287"/>
        <v>0</v>
      </c>
      <c r="W352">
        <f t="shared" si="288"/>
        <v>0</v>
      </c>
      <c r="X352">
        <f t="shared" si="289"/>
        <v>781.56</v>
      </c>
      <c r="Y352">
        <f t="shared" si="290"/>
        <v>365.29</v>
      </c>
      <c r="AA352">
        <v>50554565</v>
      </c>
      <c r="AB352">
        <f t="shared" si="291"/>
        <v>56.52</v>
      </c>
      <c r="AC352">
        <f>ROUND(((ES352*1)),6)</f>
        <v>29.73</v>
      </c>
      <c r="AD352">
        <f t="shared" si="292"/>
        <v>1.87</v>
      </c>
      <c r="AE352">
        <f t="shared" si="293"/>
        <v>0.13</v>
      </c>
      <c r="AF352">
        <f t="shared" si="294"/>
        <v>24.92</v>
      </c>
      <c r="AG352">
        <f t="shared" si="295"/>
        <v>0</v>
      </c>
      <c r="AH352">
        <f t="shared" si="296"/>
        <v>2</v>
      </c>
      <c r="AI352">
        <f t="shared" si="297"/>
        <v>0</v>
      </c>
      <c r="AJ352">
        <f t="shared" si="298"/>
        <v>0</v>
      </c>
      <c r="AK352">
        <v>56.52</v>
      </c>
      <c r="AL352">
        <v>29.73</v>
      </c>
      <c r="AM352">
        <v>1.87</v>
      </c>
      <c r="AN352">
        <v>0.13</v>
      </c>
      <c r="AO352">
        <v>24.92</v>
      </c>
      <c r="AP352">
        <v>0</v>
      </c>
      <c r="AQ352">
        <v>2</v>
      </c>
      <c r="AR352">
        <v>0</v>
      </c>
      <c r="AS352">
        <v>0</v>
      </c>
      <c r="AT352">
        <v>92</v>
      </c>
      <c r="AU352">
        <v>43</v>
      </c>
      <c r="AV352">
        <v>1</v>
      </c>
      <c r="AW352">
        <v>1</v>
      </c>
      <c r="AZ352">
        <v>1</v>
      </c>
      <c r="BA352">
        <v>34.090000000000003</v>
      </c>
      <c r="BB352">
        <v>11.35</v>
      </c>
      <c r="BC352">
        <v>5.58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2</v>
      </c>
      <c r="BJ352" t="s">
        <v>422</v>
      </c>
      <c r="BM352">
        <v>333</v>
      </c>
      <c r="BN352">
        <v>0</v>
      </c>
      <c r="BO352" t="s">
        <v>420</v>
      </c>
      <c r="BP352">
        <v>1</v>
      </c>
      <c r="BQ352">
        <v>40</v>
      </c>
      <c r="BR352">
        <v>0</v>
      </c>
      <c r="BS352">
        <v>34.090000000000003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92</v>
      </c>
      <c r="CA352">
        <v>43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99"/>
        <v>1036.6299999999999</v>
      </c>
      <c r="CQ352">
        <f t="shared" si="300"/>
        <v>165.89</v>
      </c>
      <c r="CR352">
        <f t="shared" si="301"/>
        <v>21.22</v>
      </c>
      <c r="CS352">
        <f t="shared" si="302"/>
        <v>4.43</v>
      </c>
      <c r="CT352">
        <f t="shared" si="303"/>
        <v>849.52</v>
      </c>
      <c r="CU352">
        <f t="shared" si="304"/>
        <v>0</v>
      </c>
      <c r="CV352">
        <f t="shared" si="305"/>
        <v>2</v>
      </c>
      <c r="CW352">
        <f t="shared" si="306"/>
        <v>0</v>
      </c>
      <c r="CX352">
        <f t="shared" si="307"/>
        <v>0</v>
      </c>
      <c r="CY352">
        <f>S352*(BZ352/100)</f>
        <v>781.55840000000001</v>
      </c>
      <c r="CZ352">
        <f>S352*(CA352/100)</f>
        <v>365.29359999999997</v>
      </c>
      <c r="DC352" t="s">
        <v>3</v>
      </c>
      <c r="DD352" t="s">
        <v>408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112</v>
      </c>
      <c r="DO352">
        <v>70</v>
      </c>
      <c r="DP352">
        <v>1</v>
      </c>
      <c r="DQ352">
        <v>1</v>
      </c>
      <c r="DU352">
        <v>1013</v>
      </c>
      <c r="DV352" t="s">
        <v>374</v>
      </c>
      <c r="DW352" t="s">
        <v>374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49573648</v>
      </c>
      <c r="EF352">
        <v>40</v>
      </c>
      <c r="EG352" t="s">
        <v>376</v>
      </c>
      <c r="EH352">
        <v>0</v>
      </c>
      <c r="EI352" t="s">
        <v>3</v>
      </c>
      <c r="EJ352">
        <v>2</v>
      </c>
      <c r="EK352">
        <v>333</v>
      </c>
      <c r="EL352" t="s">
        <v>398</v>
      </c>
      <c r="EM352" t="s">
        <v>399</v>
      </c>
      <c r="EO352" t="s">
        <v>3</v>
      </c>
      <c r="EQ352">
        <v>1441792</v>
      </c>
      <c r="ER352">
        <v>56.52</v>
      </c>
      <c r="ES352">
        <v>29.73</v>
      </c>
      <c r="ET352">
        <v>1.87</v>
      </c>
      <c r="EU352">
        <v>0.13</v>
      </c>
      <c r="EV352">
        <v>24.92</v>
      </c>
      <c r="EW352">
        <v>2</v>
      </c>
      <c r="EX352">
        <v>0</v>
      </c>
      <c r="EY352">
        <v>0</v>
      </c>
      <c r="FQ352">
        <v>0</v>
      </c>
      <c r="FR352">
        <f t="shared" si="308"/>
        <v>0</v>
      </c>
      <c r="FS352">
        <v>0</v>
      </c>
      <c r="FX352">
        <v>112</v>
      </c>
      <c r="FY352">
        <v>70</v>
      </c>
      <c r="GA352" t="s">
        <v>3</v>
      </c>
      <c r="GD352">
        <v>0</v>
      </c>
      <c r="GF352">
        <v>-1956768630</v>
      </c>
      <c r="GG352">
        <v>2</v>
      </c>
      <c r="GH352">
        <v>1</v>
      </c>
      <c r="GI352">
        <v>2</v>
      </c>
      <c r="GJ352">
        <v>0</v>
      </c>
      <c r="GK352">
        <f>ROUND(R352*(S12)/100,2)</f>
        <v>7.09</v>
      </c>
      <c r="GL352">
        <f t="shared" si="309"/>
        <v>0</v>
      </c>
      <c r="GM352">
        <f t="shared" si="310"/>
        <v>2190.5700000000002</v>
      </c>
      <c r="GN352">
        <f t="shared" si="311"/>
        <v>0</v>
      </c>
      <c r="GO352">
        <f t="shared" si="312"/>
        <v>2190.5700000000002</v>
      </c>
      <c r="GP352">
        <f t="shared" si="313"/>
        <v>0</v>
      </c>
      <c r="GR352">
        <v>0</v>
      </c>
      <c r="GS352">
        <v>3</v>
      </c>
      <c r="GT352">
        <v>0</v>
      </c>
      <c r="GU352" t="s">
        <v>3</v>
      </c>
      <c r="GV352">
        <f t="shared" si="314"/>
        <v>0</v>
      </c>
      <c r="GW352">
        <v>1</v>
      </c>
      <c r="GX352">
        <f t="shared" si="315"/>
        <v>0</v>
      </c>
      <c r="HA352">
        <v>0</v>
      </c>
      <c r="HB352">
        <v>0</v>
      </c>
      <c r="HC352">
        <f t="shared" si="316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55" x14ac:dyDescent="0.2">
      <c r="A353" s="2">
        <v>18</v>
      </c>
      <c r="B353" s="2">
        <v>1</v>
      </c>
      <c r="C353" s="2">
        <v>453</v>
      </c>
      <c r="D353" s="2"/>
      <c r="E353" s="2" t="s">
        <v>423</v>
      </c>
      <c r="F353" s="2" t="s">
        <v>424</v>
      </c>
      <c r="G353" s="2" t="s">
        <v>425</v>
      </c>
      <c r="H353" s="2" t="s">
        <v>234</v>
      </c>
      <c r="I353" s="2">
        <f>I351*J353</f>
        <v>1</v>
      </c>
      <c r="J353" s="2">
        <v>1</v>
      </c>
      <c r="K353" s="2">
        <v>1</v>
      </c>
      <c r="L353" s="2"/>
      <c r="M353" s="2"/>
      <c r="N353" s="2"/>
      <c r="O353" s="2">
        <f t="shared" si="280"/>
        <v>267.29000000000002</v>
      </c>
      <c r="P353" s="2">
        <f t="shared" si="281"/>
        <v>267.29000000000002</v>
      </c>
      <c r="Q353" s="2">
        <f t="shared" si="282"/>
        <v>0</v>
      </c>
      <c r="R353" s="2">
        <f t="shared" si="283"/>
        <v>0</v>
      </c>
      <c r="S353" s="2">
        <f t="shared" si="284"/>
        <v>0</v>
      </c>
      <c r="T353" s="2">
        <f t="shared" si="285"/>
        <v>0</v>
      </c>
      <c r="U353" s="2">
        <f t="shared" si="286"/>
        <v>0</v>
      </c>
      <c r="V353" s="2">
        <f t="shared" si="287"/>
        <v>0</v>
      </c>
      <c r="W353" s="2">
        <f t="shared" si="288"/>
        <v>0</v>
      </c>
      <c r="X353" s="2">
        <f t="shared" si="289"/>
        <v>0</v>
      </c>
      <c r="Y353" s="2">
        <f t="shared" si="290"/>
        <v>0</v>
      </c>
      <c r="Z353" s="2"/>
      <c r="AA353" s="2">
        <v>50554564</v>
      </c>
      <c r="AB353" s="2">
        <f t="shared" si="291"/>
        <v>267.29000000000002</v>
      </c>
      <c r="AC353" s="2">
        <f t="shared" ref="AC353:AC378" si="317">ROUND((ES353),6)</f>
        <v>267.29000000000002</v>
      </c>
      <c r="AD353" s="2">
        <f t="shared" si="292"/>
        <v>0</v>
      </c>
      <c r="AE353" s="2">
        <f t="shared" si="293"/>
        <v>0</v>
      </c>
      <c r="AF353" s="2">
        <f t="shared" si="294"/>
        <v>0</v>
      </c>
      <c r="AG353" s="2">
        <f t="shared" si="295"/>
        <v>0</v>
      </c>
      <c r="AH353" s="2">
        <f t="shared" si="296"/>
        <v>0</v>
      </c>
      <c r="AI353" s="2">
        <f t="shared" si="297"/>
        <v>0</v>
      </c>
      <c r="AJ353" s="2">
        <f t="shared" si="298"/>
        <v>0</v>
      </c>
      <c r="AK353" s="2">
        <v>267.29000000000002</v>
      </c>
      <c r="AL353" s="2">
        <v>267.29000000000002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112</v>
      </c>
      <c r="AU353" s="2">
        <v>70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2</v>
      </c>
      <c r="BJ353" s="2" t="s">
        <v>426</v>
      </c>
      <c r="BK353" s="2"/>
      <c r="BL353" s="2"/>
      <c r="BM353" s="2">
        <v>333</v>
      </c>
      <c r="BN353" s="2">
        <v>0</v>
      </c>
      <c r="BO353" s="2" t="s">
        <v>3</v>
      </c>
      <c r="BP353" s="2">
        <v>0</v>
      </c>
      <c r="BQ353" s="2">
        <v>40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112</v>
      </c>
      <c r="CA353" s="2">
        <v>70</v>
      </c>
      <c r="CB353" s="2" t="s">
        <v>3</v>
      </c>
      <c r="CC353" s="2"/>
      <c r="CD353" s="2"/>
      <c r="CE353" s="2">
        <v>30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413</v>
      </c>
      <c r="CO353" s="2">
        <v>0</v>
      </c>
      <c r="CP353" s="2">
        <f t="shared" si="299"/>
        <v>267.29000000000002</v>
      </c>
      <c r="CQ353" s="2">
        <f t="shared" si="300"/>
        <v>267.29000000000002</v>
      </c>
      <c r="CR353" s="2">
        <f t="shared" si="301"/>
        <v>0</v>
      </c>
      <c r="CS353" s="2">
        <f t="shared" si="302"/>
        <v>0</v>
      </c>
      <c r="CT353" s="2">
        <f t="shared" si="303"/>
        <v>0</v>
      </c>
      <c r="CU353" s="2">
        <f t="shared" si="304"/>
        <v>0</v>
      </c>
      <c r="CV353" s="2">
        <f t="shared" si="305"/>
        <v>0</v>
      </c>
      <c r="CW353" s="2">
        <f t="shared" si="306"/>
        <v>0</v>
      </c>
      <c r="CX353" s="2">
        <f t="shared" si="307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1010</v>
      </c>
      <c r="DV353" s="2" t="s">
        <v>234</v>
      </c>
      <c r="DW353" s="2" t="s">
        <v>234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49573648</v>
      </c>
      <c r="EF353" s="2">
        <v>40</v>
      </c>
      <c r="EG353" s="2" t="s">
        <v>376</v>
      </c>
      <c r="EH353" s="2">
        <v>0</v>
      </c>
      <c r="EI353" s="2" t="s">
        <v>3</v>
      </c>
      <c r="EJ353" s="2">
        <v>2</v>
      </c>
      <c r="EK353" s="2">
        <v>333</v>
      </c>
      <c r="EL353" s="2" t="s">
        <v>398</v>
      </c>
      <c r="EM353" s="2" t="s">
        <v>399</v>
      </c>
      <c r="EN353" s="2"/>
      <c r="EO353" s="2" t="s">
        <v>414</v>
      </c>
      <c r="EP353" s="2"/>
      <c r="EQ353" s="2">
        <v>0</v>
      </c>
      <c r="ER353" s="2">
        <v>267.29000000000002</v>
      </c>
      <c r="ES353" s="2">
        <v>267.29000000000002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f t="shared" si="308"/>
        <v>0</v>
      </c>
      <c r="FS353" s="2">
        <v>0</v>
      </c>
      <c r="FT353" s="2"/>
      <c r="FU353" s="2"/>
      <c r="FV353" s="2"/>
      <c r="FW353" s="2"/>
      <c r="FX353" s="2">
        <v>112</v>
      </c>
      <c r="FY353" s="2">
        <v>70</v>
      </c>
      <c r="FZ353" s="2"/>
      <c r="GA353" s="2" t="s">
        <v>3</v>
      </c>
      <c r="GB353" s="2"/>
      <c r="GC353" s="2"/>
      <c r="GD353" s="2">
        <v>0</v>
      </c>
      <c r="GE353" s="2"/>
      <c r="GF353" s="2">
        <v>841825801</v>
      </c>
      <c r="GG353" s="2">
        <v>2</v>
      </c>
      <c r="GH353" s="2">
        <v>1</v>
      </c>
      <c r="GI353" s="2">
        <v>-2</v>
      </c>
      <c r="GJ353" s="2">
        <v>0</v>
      </c>
      <c r="GK353" s="2">
        <f>ROUND(R353*(R12)/100,2)</f>
        <v>0</v>
      </c>
      <c r="GL353" s="2">
        <f t="shared" si="309"/>
        <v>0</v>
      </c>
      <c r="GM353" s="2">
        <f t="shared" si="310"/>
        <v>267.29000000000002</v>
      </c>
      <c r="GN353" s="2">
        <f t="shared" si="311"/>
        <v>0</v>
      </c>
      <c r="GO353" s="2">
        <f t="shared" si="312"/>
        <v>267.29000000000002</v>
      </c>
      <c r="GP353" s="2">
        <f t="shared" si="313"/>
        <v>0</v>
      </c>
      <c r="GQ353" s="2"/>
      <c r="GR353" s="2">
        <v>0</v>
      </c>
      <c r="GS353" s="2">
        <v>3</v>
      </c>
      <c r="GT353" s="2">
        <v>0</v>
      </c>
      <c r="GU353" s="2" t="s">
        <v>3</v>
      </c>
      <c r="GV353" s="2">
        <f t="shared" si="314"/>
        <v>0</v>
      </c>
      <c r="GW353" s="2">
        <v>1</v>
      </c>
      <c r="GX353" s="2">
        <f t="shared" si="315"/>
        <v>0</v>
      </c>
      <c r="GY353" s="2"/>
      <c r="GZ353" s="2"/>
      <c r="HA353" s="2">
        <v>0</v>
      </c>
      <c r="HB353" s="2">
        <v>0</v>
      </c>
      <c r="HC353" s="2">
        <f t="shared" si="316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408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18</v>
      </c>
      <c r="B354">
        <v>1</v>
      </c>
      <c r="C354">
        <v>470</v>
      </c>
      <c r="E354" t="s">
        <v>423</v>
      </c>
      <c r="F354" t="s">
        <v>424</v>
      </c>
      <c r="G354" t="s">
        <v>425</v>
      </c>
      <c r="H354" t="s">
        <v>234</v>
      </c>
      <c r="I354">
        <f>I352*J354</f>
        <v>1</v>
      </c>
      <c r="J354">
        <v>1</v>
      </c>
      <c r="K354">
        <v>1</v>
      </c>
      <c r="O354">
        <f t="shared" si="280"/>
        <v>1758.77</v>
      </c>
      <c r="P354">
        <f t="shared" si="281"/>
        <v>1758.77</v>
      </c>
      <c r="Q354">
        <f t="shared" si="282"/>
        <v>0</v>
      </c>
      <c r="R354">
        <f t="shared" si="283"/>
        <v>0</v>
      </c>
      <c r="S354">
        <f t="shared" si="284"/>
        <v>0</v>
      </c>
      <c r="T354">
        <f t="shared" si="285"/>
        <v>0</v>
      </c>
      <c r="U354">
        <f t="shared" si="286"/>
        <v>0</v>
      </c>
      <c r="V354">
        <f t="shared" si="287"/>
        <v>0</v>
      </c>
      <c r="W354">
        <f t="shared" si="288"/>
        <v>0</v>
      </c>
      <c r="X354">
        <f t="shared" si="289"/>
        <v>0</v>
      </c>
      <c r="Y354">
        <f t="shared" si="290"/>
        <v>0</v>
      </c>
      <c r="AA354">
        <v>50554565</v>
      </c>
      <c r="AB354">
        <f t="shared" si="291"/>
        <v>267.29000000000002</v>
      </c>
      <c r="AC354">
        <f t="shared" si="317"/>
        <v>267.29000000000002</v>
      </c>
      <c r="AD354">
        <f t="shared" si="292"/>
        <v>0</v>
      </c>
      <c r="AE354">
        <f t="shared" si="293"/>
        <v>0</v>
      </c>
      <c r="AF354">
        <f t="shared" si="294"/>
        <v>0</v>
      </c>
      <c r="AG354">
        <f t="shared" si="295"/>
        <v>0</v>
      </c>
      <c r="AH354">
        <f t="shared" si="296"/>
        <v>0</v>
      </c>
      <c r="AI354">
        <f t="shared" si="297"/>
        <v>0</v>
      </c>
      <c r="AJ354">
        <f t="shared" si="298"/>
        <v>0</v>
      </c>
      <c r="AK354">
        <v>267.29000000000002</v>
      </c>
      <c r="AL354">
        <v>267.29000000000002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6.58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2</v>
      </c>
      <c r="BJ354" t="s">
        <v>426</v>
      </c>
      <c r="BM354">
        <v>333</v>
      </c>
      <c r="BN354">
        <v>0</v>
      </c>
      <c r="BO354" t="s">
        <v>424</v>
      </c>
      <c r="BP354">
        <v>1</v>
      </c>
      <c r="BQ354">
        <v>40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413</v>
      </c>
      <c r="CO354">
        <v>0</v>
      </c>
      <c r="CP354">
        <f t="shared" si="299"/>
        <v>1758.77</v>
      </c>
      <c r="CQ354">
        <f t="shared" si="300"/>
        <v>1758.77</v>
      </c>
      <c r="CR354">
        <f t="shared" si="301"/>
        <v>0</v>
      </c>
      <c r="CS354">
        <f t="shared" si="302"/>
        <v>0</v>
      </c>
      <c r="CT354">
        <f t="shared" si="303"/>
        <v>0</v>
      </c>
      <c r="CU354">
        <f t="shared" si="304"/>
        <v>0</v>
      </c>
      <c r="CV354">
        <f t="shared" si="305"/>
        <v>0</v>
      </c>
      <c r="CW354">
        <f t="shared" si="306"/>
        <v>0</v>
      </c>
      <c r="CX354">
        <f t="shared" si="307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112</v>
      </c>
      <c r="DO354">
        <v>70</v>
      </c>
      <c r="DP354">
        <v>1</v>
      </c>
      <c r="DQ354">
        <v>1</v>
      </c>
      <c r="DU354">
        <v>1010</v>
      </c>
      <c r="DV354" t="s">
        <v>234</v>
      </c>
      <c r="DW354" t="s">
        <v>234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49573648</v>
      </c>
      <c r="EF354">
        <v>40</v>
      </c>
      <c r="EG354" t="s">
        <v>376</v>
      </c>
      <c r="EH354">
        <v>0</v>
      </c>
      <c r="EI354" t="s">
        <v>3</v>
      </c>
      <c r="EJ354">
        <v>2</v>
      </c>
      <c r="EK354">
        <v>333</v>
      </c>
      <c r="EL354" t="s">
        <v>398</v>
      </c>
      <c r="EM354" t="s">
        <v>399</v>
      </c>
      <c r="EO354" t="s">
        <v>414</v>
      </c>
      <c r="EQ354">
        <v>0</v>
      </c>
      <c r="ER354">
        <v>267.29000000000002</v>
      </c>
      <c r="ES354">
        <v>267.29000000000002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f t="shared" si="308"/>
        <v>0</v>
      </c>
      <c r="FS354">
        <v>0</v>
      </c>
      <c r="FX354">
        <v>112</v>
      </c>
      <c r="FY354">
        <v>70</v>
      </c>
      <c r="GA354" t="s">
        <v>3</v>
      </c>
      <c r="GD354">
        <v>0</v>
      </c>
      <c r="GF354">
        <v>841825801</v>
      </c>
      <c r="GG354">
        <v>2</v>
      </c>
      <c r="GH354">
        <v>1</v>
      </c>
      <c r="GI354">
        <v>2</v>
      </c>
      <c r="GJ354">
        <v>0</v>
      </c>
      <c r="GK354">
        <f>ROUND(R354*(S12)/100,2)</f>
        <v>0</v>
      </c>
      <c r="GL354">
        <f t="shared" si="309"/>
        <v>0</v>
      </c>
      <c r="GM354">
        <f t="shared" si="310"/>
        <v>1758.77</v>
      </c>
      <c r="GN354">
        <f t="shared" si="311"/>
        <v>0</v>
      </c>
      <c r="GO354">
        <f t="shared" si="312"/>
        <v>1758.77</v>
      </c>
      <c r="GP354">
        <f t="shared" si="313"/>
        <v>0</v>
      </c>
      <c r="GR354">
        <v>0</v>
      </c>
      <c r="GS354">
        <v>3</v>
      </c>
      <c r="GT354">
        <v>0</v>
      </c>
      <c r="GU354" t="s">
        <v>3</v>
      </c>
      <c r="GV354">
        <f t="shared" si="314"/>
        <v>0</v>
      </c>
      <c r="GW354">
        <v>1</v>
      </c>
      <c r="GX354">
        <f t="shared" si="315"/>
        <v>0</v>
      </c>
      <c r="HA354">
        <v>0</v>
      </c>
      <c r="HB354">
        <v>0</v>
      </c>
      <c r="HC354">
        <f t="shared" si="316"/>
        <v>0</v>
      </c>
      <c r="HE354" t="s">
        <v>3</v>
      </c>
      <c r="HF354" t="s">
        <v>3</v>
      </c>
      <c r="HM354" t="s">
        <v>408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55" x14ac:dyDescent="0.2">
      <c r="A355" s="2">
        <v>17</v>
      </c>
      <c r="B355" s="2">
        <v>1</v>
      </c>
      <c r="C355" s="2">
        <f>ROW(SmtRes!A476)</f>
        <v>476</v>
      </c>
      <c r="D355" s="2">
        <f>ROW(EtalonRes!A488)</f>
        <v>488</v>
      </c>
      <c r="E355" s="2" t="s">
        <v>427</v>
      </c>
      <c r="F355" s="2" t="s">
        <v>428</v>
      </c>
      <c r="G355" s="2" t="s">
        <v>429</v>
      </c>
      <c r="H355" s="2" t="s">
        <v>430</v>
      </c>
      <c r="I355" s="2">
        <f>ROUND(133/100,9)</f>
        <v>1.33</v>
      </c>
      <c r="J355" s="2">
        <v>0</v>
      </c>
      <c r="K355" s="2">
        <f>ROUND(133/100,9)</f>
        <v>1.33</v>
      </c>
      <c r="L355" s="2"/>
      <c r="M355" s="2"/>
      <c r="N355" s="2"/>
      <c r="O355" s="2">
        <f t="shared" si="280"/>
        <v>717.44</v>
      </c>
      <c r="P355" s="2">
        <f t="shared" si="281"/>
        <v>418.01</v>
      </c>
      <c r="Q355" s="2">
        <f t="shared" si="282"/>
        <v>43.72</v>
      </c>
      <c r="R355" s="2">
        <f t="shared" si="283"/>
        <v>7.59</v>
      </c>
      <c r="S355" s="2">
        <f t="shared" si="284"/>
        <v>255.71</v>
      </c>
      <c r="T355" s="2">
        <f t="shared" si="285"/>
        <v>0</v>
      </c>
      <c r="U355" s="2">
        <f t="shared" si="286"/>
        <v>19.950000000000003</v>
      </c>
      <c r="V355" s="2">
        <f t="shared" si="287"/>
        <v>0</v>
      </c>
      <c r="W355" s="2">
        <f t="shared" si="288"/>
        <v>0</v>
      </c>
      <c r="X355" s="2">
        <f t="shared" si="289"/>
        <v>286.39999999999998</v>
      </c>
      <c r="Y355" s="2">
        <f t="shared" si="290"/>
        <v>179</v>
      </c>
      <c r="Z355" s="2"/>
      <c r="AA355" s="2">
        <v>50554564</v>
      </c>
      <c r="AB355" s="2">
        <f t="shared" si="291"/>
        <v>539.41999999999996</v>
      </c>
      <c r="AC355" s="2">
        <f t="shared" si="317"/>
        <v>314.29000000000002</v>
      </c>
      <c r="AD355" s="2">
        <f t="shared" si="292"/>
        <v>32.869999999999997</v>
      </c>
      <c r="AE355" s="2">
        <f t="shared" si="293"/>
        <v>5.71</v>
      </c>
      <c r="AF355" s="2">
        <f t="shared" si="294"/>
        <v>192.26</v>
      </c>
      <c r="AG355" s="2">
        <f t="shared" si="295"/>
        <v>0</v>
      </c>
      <c r="AH355" s="2">
        <f t="shared" si="296"/>
        <v>15</v>
      </c>
      <c r="AI355" s="2">
        <f t="shared" si="297"/>
        <v>0</v>
      </c>
      <c r="AJ355" s="2">
        <f t="shared" si="298"/>
        <v>0</v>
      </c>
      <c r="AK355" s="2">
        <v>539.41999999999996</v>
      </c>
      <c r="AL355" s="2">
        <v>314.29000000000002</v>
      </c>
      <c r="AM355" s="2">
        <v>32.869999999999997</v>
      </c>
      <c r="AN355" s="2">
        <v>5.71</v>
      </c>
      <c r="AO355" s="2">
        <v>192.26</v>
      </c>
      <c r="AP355" s="2">
        <v>0</v>
      </c>
      <c r="AQ355" s="2">
        <v>15</v>
      </c>
      <c r="AR355" s="2">
        <v>0</v>
      </c>
      <c r="AS355" s="2">
        <v>0</v>
      </c>
      <c r="AT355" s="2">
        <v>112</v>
      </c>
      <c r="AU355" s="2">
        <v>70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0</v>
      </c>
      <c r="BI355" s="2">
        <v>2</v>
      </c>
      <c r="BJ355" s="2" t="s">
        <v>431</v>
      </c>
      <c r="BK355" s="2"/>
      <c r="BL355" s="2"/>
      <c r="BM355" s="2">
        <v>1518</v>
      </c>
      <c r="BN355" s="2">
        <v>0</v>
      </c>
      <c r="BO355" s="2" t="s">
        <v>3</v>
      </c>
      <c r="BP355" s="2">
        <v>0</v>
      </c>
      <c r="BQ355" s="2">
        <v>40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112</v>
      </c>
      <c r="CA355" s="2">
        <v>70</v>
      </c>
      <c r="CB355" s="2" t="s">
        <v>3</v>
      </c>
      <c r="CC355" s="2"/>
      <c r="CD355" s="2"/>
      <c r="CE355" s="2">
        <v>30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3</v>
      </c>
      <c r="CO355" s="2">
        <v>0</v>
      </c>
      <c r="CP355" s="2">
        <f t="shared" si="299"/>
        <v>717.44</v>
      </c>
      <c r="CQ355" s="2">
        <f t="shared" si="300"/>
        <v>314.29000000000002</v>
      </c>
      <c r="CR355" s="2">
        <f t="shared" si="301"/>
        <v>32.869999999999997</v>
      </c>
      <c r="CS355" s="2">
        <f t="shared" si="302"/>
        <v>5.71</v>
      </c>
      <c r="CT355" s="2">
        <f t="shared" si="303"/>
        <v>192.26</v>
      </c>
      <c r="CU355" s="2">
        <f t="shared" si="304"/>
        <v>0</v>
      </c>
      <c r="CV355" s="2">
        <f t="shared" si="305"/>
        <v>15</v>
      </c>
      <c r="CW355" s="2">
        <f t="shared" si="306"/>
        <v>0</v>
      </c>
      <c r="CX355" s="2">
        <f t="shared" si="307"/>
        <v>0</v>
      </c>
      <c r="CY355" s="2">
        <f>((S355*BZ355)/100)</f>
        <v>286.39519999999999</v>
      </c>
      <c r="CZ355" s="2">
        <f>((S355*CA355)/100)</f>
        <v>178.99700000000001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1003</v>
      </c>
      <c r="DV355" s="2" t="s">
        <v>430</v>
      </c>
      <c r="DW355" s="2" t="s">
        <v>430</v>
      </c>
      <c r="DX355" s="2">
        <v>100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49574833</v>
      </c>
      <c r="EF355" s="2">
        <v>40</v>
      </c>
      <c r="EG355" s="2" t="s">
        <v>376</v>
      </c>
      <c r="EH355" s="2">
        <v>0</v>
      </c>
      <c r="EI355" s="2" t="s">
        <v>3</v>
      </c>
      <c r="EJ355" s="2">
        <v>2</v>
      </c>
      <c r="EK355" s="2">
        <v>1518</v>
      </c>
      <c r="EL355" s="2" t="s">
        <v>432</v>
      </c>
      <c r="EM355" s="2" t="s">
        <v>433</v>
      </c>
      <c r="EN355" s="2"/>
      <c r="EO355" s="2" t="s">
        <v>3</v>
      </c>
      <c r="EP355" s="2"/>
      <c r="EQ355" s="2">
        <v>1441792</v>
      </c>
      <c r="ER355" s="2">
        <v>539.41999999999996</v>
      </c>
      <c r="ES355" s="2">
        <v>314.29000000000002</v>
      </c>
      <c r="ET355" s="2">
        <v>32.869999999999997</v>
      </c>
      <c r="EU355" s="2">
        <v>5.71</v>
      </c>
      <c r="EV355" s="2">
        <v>192.26</v>
      </c>
      <c r="EW355" s="2">
        <v>15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f t="shared" si="308"/>
        <v>0</v>
      </c>
      <c r="FS355" s="2">
        <v>0</v>
      </c>
      <c r="FT355" s="2"/>
      <c r="FU355" s="2"/>
      <c r="FV355" s="2"/>
      <c r="FW355" s="2"/>
      <c r="FX355" s="2">
        <v>112</v>
      </c>
      <c r="FY355" s="2">
        <v>70</v>
      </c>
      <c r="FZ355" s="2"/>
      <c r="GA355" s="2" t="s">
        <v>3</v>
      </c>
      <c r="GB355" s="2"/>
      <c r="GC355" s="2"/>
      <c r="GD355" s="2">
        <v>0</v>
      </c>
      <c r="GE355" s="2"/>
      <c r="GF355" s="2">
        <v>2004848831</v>
      </c>
      <c r="GG355" s="2">
        <v>2</v>
      </c>
      <c r="GH355" s="2">
        <v>1</v>
      </c>
      <c r="GI355" s="2">
        <v>-2</v>
      </c>
      <c r="GJ355" s="2">
        <v>0</v>
      </c>
      <c r="GK355" s="2">
        <f>ROUND(R355*(R12)/100,2)</f>
        <v>13.28</v>
      </c>
      <c r="GL355" s="2">
        <f t="shared" si="309"/>
        <v>0</v>
      </c>
      <c r="GM355" s="2">
        <f t="shared" si="310"/>
        <v>1196.1199999999999</v>
      </c>
      <c r="GN355" s="2">
        <f t="shared" si="311"/>
        <v>0</v>
      </c>
      <c r="GO355" s="2">
        <f t="shared" si="312"/>
        <v>1196.1199999999999</v>
      </c>
      <c r="GP355" s="2">
        <f t="shared" si="313"/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si="314"/>
        <v>0</v>
      </c>
      <c r="GW355" s="2">
        <v>1</v>
      </c>
      <c r="GX355" s="2">
        <f t="shared" si="315"/>
        <v>0</v>
      </c>
      <c r="GY355" s="2"/>
      <c r="GZ355" s="2"/>
      <c r="HA355" s="2">
        <v>0</v>
      </c>
      <c r="HB355" s="2">
        <v>0</v>
      </c>
      <c r="HC355" s="2">
        <f t="shared" si="316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17</v>
      </c>
      <c r="B356">
        <v>1</v>
      </c>
      <c r="C356">
        <f>ROW(SmtRes!A480)</f>
        <v>480</v>
      </c>
      <c r="D356">
        <f>ROW(EtalonRes!A492)</f>
        <v>492</v>
      </c>
      <c r="E356" t="s">
        <v>427</v>
      </c>
      <c r="F356" t="s">
        <v>428</v>
      </c>
      <c r="G356" t="s">
        <v>429</v>
      </c>
      <c r="H356" t="s">
        <v>430</v>
      </c>
      <c r="I356">
        <f>ROUND(133/100,9)</f>
        <v>1.33</v>
      </c>
      <c r="J356">
        <v>0</v>
      </c>
      <c r="K356">
        <f>ROUND(133/100,9)</f>
        <v>1.33</v>
      </c>
      <c r="O356">
        <f t="shared" si="280"/>
        <v>13333.44</v>
      </c>
      <c r="P356">
        <f t="shared" si="281"/>
        <v>4021.26</v>
      </c>
      <c r="Q356">
        <f t="shared" si="282"/>
        <v>595.03</v>
      </c>
      <c r="R356">
        <f t="shared" si="283"/>
        <v>258.74</v>
      </c>
      <c r="S356">
        <f t="shared" si="284"/>
        <v>8717.15</v>
      </c>
      <c r="T356">
        <f t="shared" si="285"/>
        <v>0</v>
      </c>
      <c r="U356">
        <f t="shared" si="286"/>
        <v>19.950000000000003</v>
      </c>
      <c r="V356">
        <f t="shared" si="287"/>
        <v>0</v>
      </c>
      <c r="W356">
        <f t="shared" si="288"/>
        <v>0</v>
      </c>
      <c r="X356">
        <f t="shared" si="289"/>
        <v>8019.78</v>
      </c>
      <c r="Y356">
        <f t="shared" si="290"/>
        <v>3748.37</v>
      </c>
      <c r="AA356">
        <v>50554565</v>
      </c>
      <c r="AB356">
        <f t="shared" si="291"/>
        <v>539.41999999999996</v>
      </c>
      <c r="AC356">
        <f t="shared" si="317"/>
        <v>314.29000000000002</v>
      </c>
      <c r="AD356">
        <f t="shared" si="292"/>
        <v>32.869999999999997</v>
      </c>
      <c r="AE356">
        <f t="shared" si="293"/>
        <v>5.71</v>
      </c>
      <c r="AF356">
        <f t="shared" si="294"/>
        <v>192.26</v>
      </c>
      <c r="AG356">
        <f t="shared" si="295"/>
        <v>0</v>
      </c>
      <c r="AH356">
        <f t="shared" si="296"/>
        <v>15</v>
      </c>
      <c r="AI356">
        <f t="shared" si="297"/>
        <v>0</v>
      </c>
      <c r="AJ356">
        <f t="shared" si="298"/>
        <v>0</v>
      </c>
      <c r="AK356">
        <v>539.41999999999996</v>
      </c>
      <c r="AL356">
        <v>314.29000000000002</v>
      </c>
      <c r="AM356">
        <v>32.869999999999997</v>
      </c>
      <c r="AN356">
        <v>5.71</v>
      </c>
      <c r="AO356">
        <v>192.26</v>
      </c>
      <c r="AP356">
        <v>0</v>
      </c>
      <c r="AQ356">
        <v>15</v>
      </c>
      <c r="AR356">
        <v>0</v>
      </c>
      <c r="AS356">
        <v>0</v>
      </c>
      <c r="AT356">
        <v>92</v>
      </c>
      <c r="AU356">
        <v>43</v>
      </c>
      <c r="AV356">
        <v>1</v>
      </c>
      <c r="AW356">
        <v>1</v>
      </c>
      <c r="AZ356">
        <v>1</v>
      </c>
      <c r="BA356">
        <v>34.090000000000003</v>
      </c>
      <c r="BB356">
        <v>13.61</v>
      </c>
      <c r="BC356">
        <v>9.6199999999999992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431</v>
      </c>
      <c r="BM356">
        <v>1518</v>
      </c>
      <c r="BN356">
        <v>0</v>
      </c>
      <c r="BO356" t="s">
        <v>428</v>
      </c>
      <c r="BP356">
        <v>1</v>
      </c>
      <c r="BQ356">
        <v>40</v>
      </c>
      <c r="BR356">
        <v>0</v>
      </c>
      <c r="BS356">
        <v>34.090000000000003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92</v>
      </c>
      <c r="CA356">
        <v>43</v>
      </c>
      <c r="CB356" t="s">
        <v>3</v>
      </c>
      <c r="CE356">
        <v>30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99"/>
        <v>13333.439999999999</v>
      </c>
      <c r="CQ356">
        <f t="shared" si="300"/>
        <v>3023.47</v>
      </c>
      <c r="CR356">
        <f t="shared" si="301"/>
        <v>447.36</v>
      </c>
      <c r="CS356">
        <f t="shared" si="302"/>
        <v>194.65</v>
      </c>
      <c r="CT356">
        <f t="shared" si="303"/>
        <v>6554.14</v>
      </c>
      <c r="CU356">
        <f t="shared" si="304"/>
        <v>0</v>
      </c>
      <c r="CV356">
        <f t="shared" si="305"/>
        <v>15</v>
      </c>
      <c r="CW356">
        <f t="shared" si="306"/>
        <v>0</v>
      </c>
      <c r="CX356">
        <f t="shared" si="307"/>
        <v>0</v>
      </c>
      <c r="CY356">
        <f>S356*(BZ356/100)</f>
        <v>8019.7780000000002</v>
      </c>
      <c r="CZ356">
        <f>S356*(CA356/100)</f>
        <v>3748.3744999999999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112</v>
      </c>
      <c r="DO356">
        <v>70</v>
      </c>
      <c r="DP356">
        <v>1</v>
      </c>
      <c r="DQ356">
        <v>1</v>
      </c>
      <c r="DU356">
        <v>1003</v>
      </c>
      <c r="DV356" t="s">
        <v>430</v>
      </c>
      <c r="DW356" t="s">
        <v>430</v>
      </c>
      <c r="DX356">
        <v>100</v>
      </c>
      <c r="DZ356" t="s">
        <v>3</v>
      </c>
      <c r="EA356" t="s">
        <v>3</v>
      </c>
      <c r="EB356" t="s">
        <v>3</v>
      </c>
      <c r="EC356" t="s">
        <v>3</v>
      </c>
      <c r="EE356">
        <v>49574833</v>
      </c>
      <c r="EF356">
        <v>40</v>
      </c>
      <c r="EG356" t="s">
        <v>376</v>
      </c>
      <c r="EH356">
        <v>0</v>
      </c>
      <c r="EI356" t="s">
        <v>3</v>
      </c>
      <c r="EJ356">
        <v>2</v>
      </c>
      <c r="EK356">
        <v>1518</v>
      </c>
      <c r="EL356" t="s">
        <v>432</v>
      </c>
      <c r="EM356" t="s">
        <v>433</v>
      </c>
      <c r="EO356" t="s">
        <v>3</v>
      </c>
      <c r="EQ356">
        <v>1441792</v>
      </c>
      <c r="ER356">
        <v>539.41999999999996</v>
      </c>
      <c r="ES356">
        <v>314.29000000000002</v>
      </c>
      <c r="ET356">
        <v>32.869999999999997</v>
      </c>
      <c r="EU356">
        <v>5.71</v>
      </c>
      <c r="EV356">
        <v>192.26</v>
      </c>
      <c r="EW356">
        <v>15</v>
      </c>
      <c r="EX356">
        <v>0</v>
      </c>
      <c r="EY356">
        <v>0</v>
      </c>
      <c r="FQ356">
        <v>0</v>
      </c>
      <c r="FR356">
        <f t="shared" si="308"/>
        <v>0</v>
      </c>
      <c r="FS356">
        <v>0</v>
      </c>
      <c r="FX356">
        <v>112</v>
      </c>
      <c r="FY356">
        <v>70</v>
      </c>
      <c r="GA356" t="s">
        <v>3</v>
      </c>
      <c r="GD356">
        <v>0</v>
      </c>
      <c r="GF356">
        <v>2004848831</v>
      </c>
      <c r="GG356">
        <v>2</v>
      </c>
      <c r="GH356">
        <v>1</v>
      </c>
      <c r="GI356">
        <v>2</v>
      </c>
      <c r="GJ356">
        <v>0</v>
      </c>
      <c r="GK356">
        <f>ROUND(R356*(S12)/100,2)</f>
        <v>413.98</v>
      </c>
      <c r="GL356">
        <f t="shared" si="309"/>
        <v>0</v>
      </c>
      <c r="GM356">
        <f t="shared" si="310"/>
        <v>25515.57</v>
      </c>
      <c r="GN356">
        <f t="shared" si="311"/>
        <v>0</v>
      </c>
      <c r="GO356">
        <f t="shared" si="312"/>
        <v>25515.57</v>
      </c>
      <c r="GP356">
        <f t="shared" si="313"/>
        <v>0</v>
      </c>
      <c r="GR356">
        <v>0</v>
      </c>
      <c r="GS356">
        <v>3</v>
      </c>
      <c r="GT356">
        <v>0</v>
      </c>
      <c r="GU356" t="s">
        <v>3</v>
      </c>
      <c r="GV356">
        <f t="shared" si="314"/>
        <v>0</v>
      </c>
      <c r="GW356">
        <v>1</v>
      </c>
      <c r="GX356">
        <f t="shared" si="315"/>
        <v>0</v>
      </c>
      <c r="HA356">
        <v>0</v>
      </c>
      <c r="HB356">
        <v>0</v>
      </c>
      <c r="HC356">
        <f t="shared" si="316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IK356">
        <v>0</v>
      </c>
    </row>
    <row r="357" spans="1:255" x14ac:dyDescent="0.2">
      <c r="A357" s="2">
        <v>18</v>
      </c>
      <c r="B357" s="2">
        <v>1</v>
      </c>
      <c r="C357" s="2">
        <v>474</v>
      </c>
      <c r="D357" s="2"/>
      <c r="E357" s="2" t="s">
        <v>434</v>
      </c>
      <c r="F357" s="2" t="s">
        <v>435</v>
      </c>
      <c r="G357" s="2" t="s">
        <v>436</v>
      </c>
      <c r="H357" s="2" t="s">
        <v>345</v>
      </c>
      <c r="I357" s="2">
        <f>I355*J357</f>
        <v>135.66</v>
      </c>
      <c r="J357" s="2">
        <v>101.99999999999999</v>
      </c>
      <c r="K357" s="2">
        <v>102</v>
      </c>
      <c r="L357" s="2"/>
      <c r="M357" s="2"/>
      <c r="N357" s="2"/>
      <c r="O357" s="2">
        <f t="shared" si="280"/>
        <v>468.03</v>
      </c>
      <c r="P357" s="2">
        <f t="shared" si="281"/>
        <v>468.03</v>
      </c>
      <c r="Q357" s="2">
        <f t="shared" si="282"/>
        <v>0</v>
      </c>
      <c r="R357" s="2">
        <f t="shared" si="283"/>
        <v>0</v>
      </c>
      <c r="S357" s="2">
        <f t="shared" si="284"/>
        <v>0</v>
      </c>
      <c r="T357" s="2">
        <f t="shared" si="285"/>
        <v>0</v>
      </c>
      <c r="U357" s="2">
        <f t="shared" si="286"/>
        <v>0</v>
      </c>
      <c r="V357" s="2">
        <f t="shared" si="287"/>
        <v>0</v>
      </c>
      <c r="W357" s="2">
        <f t="shared" si="288"/>
        <v>0</v>
      </c>
      <c r="X357" s="2">
        <f t="shared" si="289"/>
        <v>0</v>
      </c>
      <c r="Y357" s="2">
        <f t="shared" si="290"/>
        <v>0</v>
      </c>
      <c r="Z357" s="2"/>
      <c r="AA357" s="2">
        <v>50554564</v>
      </c>
      <c r="AB357" s="2">
        <f t="shared" si="291"/>
        <v>3.45</v>
      </c>
      <c r="AC357" s="2">
        <f t="shared" si="317"/>
        <v>3.45</v>
      </c>
      <c r="AD357" s="2">
        <f t="shared" si="292"/>
        <v>0</v>
      </c>
      <c r="AE357" s="2">
        <f t="shared" si="293"/>
        <v>0</v>
      </c>
      <c r="AF357" s="2">
        <f t="shared" si="294"/>
        <v>0</v>
      </c>
      <c r="AG357" s="2">
        <f t="shared" si="295"/>
        <v>0</v>
      </c>
      <c r="AH357" s="2">
        <f t="shared" si="296"/>
        <v>0</v>
      </c>
      <c r="AI357" s="2">
        <f t="shared" si="297"/>
        <v>0</v>
      </c>
      <c r="AJ357" s="2">
        <f t="shared" si="298"/>
        <v>0</v>
      </c>
      <c r="AK357" s="2">
        <v>3.45</v>
      </c>
      <c r="AL357" s="2">
        <v>3.45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112</v>
      </c>
      <c r="AU357" s="2">
        <v>70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3</v>
      </c>
      <c r="BI357" s="2">
        <v>2</v>
      </c>
      <c r="BJ357" s="2" t="s">
        <v>437</v>
      </c>
      <c r="BK357" s="2"/>
      <c r="BL357" s="2"/>
      <c r="BM357" s="2">
        <v>1518</v>
      </c>
      <c r="BN357" s="2">
        <v>0</v>
      </c>
      <c r="BO357" s="2" t="s">
        <v>3</v>
      </c>
      <c r="BP357" s="2">
        <v>0</v>
      </c>
      <c r="BQ357" s="2">
        <v>40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112</v>
      </c>
      <c r="CA357" s="2">
        <v>70</v>
      </c>
      <c r="CB357" s="2" t="s">
        <v>3</v>
      </c>
      <c r="CC357" s="2"/>
      <c r="CD357" s="2"/>
      <c r="CE357" s="2">
        <v>30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3</v>
      </c>
      <c r="CO357" s="2">
        <v>0</v>
      </c>
      <c r="CP357" s="2">
        <f t="shared" si="299"/>
        <v>468.03</v>
      </c>
      <c r="CQ357" s="2">
        <f t="shared" si="300"/>
        <v>3.45</v>
      </c>
      <c r="CR357" s="2">
        <f t="shared" si="301"/>
        <v>0</v>
      </c>
      <c r="CS357" s="2">
        <f t="shared" si="302"/>
        <v>0</v>
      </c>
      <c r="CT357" s="2">
        <f t="shared" si="303"/>
        <v>0</v>
      </c>
      <c r="CU357" s="2">
        <f t="shared" si="304"/>
        <v>0</v>
      </c>
      <c r="CV357" s="2">
        <f t="shared" si="305"/>
        <v>0</v>
      </c>
      <c r="CW357" s="2">
        <f t="shared" si="306"/>
        <v>0</v>
      </c>
      <c r="CX357" s="2">
        <f t="shared" si="307"/>
        <v>0</v>
      </c>
      <c r="CY357" s="2">
        <f>((S357*BZ357)/100)</f>
        <v>0</v>
      </c>
      <c r="CZ357" s="2">
        <f>((S357*CA357)/100)</f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1003</v>
      </c>
      <c r="DV357" s="2" t="s">
        <v>345</v>
      </c>
      <c r="DW357" s="2" t="s">
        <v>345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49574833</v>
      </c>
      <c r="EF357" s="2">
        <v>40</v>
      </c>
      <c r="EG357" s="2" t="s">
        <v>376</v>
      </c>
      <c r="EH357" s="2">
        <v>0</v>
      </c>
      <c r="EI357" s="2" t="s">
        <v>3</v>
      </c>
      <c r="EJ357" s="2">
        <v>2</v>
      </c>
      <c r="EK357" s="2">
        <v>1518</v>
      </c>
      <c r="EL357" s="2" t="s">
        <v>432</v>
      </c>
      <c r="EM357" s="2" t="s">
        <v>433</v>
      </c>
      <c r="EN357" s="2"/>
      <c r="EO357" s="2" t="s">
        <v>3</v>
      </c>
      <c r="EP357" s="2"/>
      <c r="EQ357" s="2">
        <v>0</v>
      </c>
      <c r="ER357" s="2">
        <v>3.45</v>
      </c>
      <c r="ES357" s="2">
        <v>3.45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f t="shared" si="308"/>
        <v>0</v>
      </c>
      <c r="FS357" s="2">
        <v>0</v>
      </c>
      <c r="FT357" s="2"/>
      <c r="FU357" s="2"/>
      <c r="FV357" s="2"/>
      <c r="FW357" s="2"/>
      <c r="FX357" s="2">
        <v>112</v>
      </c>
      <c r="FY357" s="2">
        <v>70</v>
      </c>
      <c r="FZ357" s="2"/>
      <c r="GA357" s="2" t="s">
        <v>3</v>
      </c>
      <c r="GB357" s="2"/>
      <c r="GC357" s="2"/>
      <c r="GD357" s="2">
        <v>0</v>
      </c>
      <c r="GE357" s="2"/>
      <c r="GF357" s="2">
        <v>-549681316</v>
      </c>
      <c r="GG357" s="2">
        <v>2</v>
      </c>
      <c r="GH357" s="2">
        <v>1</v>
      </c>
      <c r="GI357" s="2">
        <v>-2</v>
      </c>
      <c r="GJ357" s="2">
        <v>0</v>
      </c>
      <c r="GK357" s="2">
        <f>ROUND(R357*(R12)/100,2)</f>
        <v>0</v>
      </c>
      <c r="GL357" s="2">
        <f t="shared" si="309"/>
        <v>0</v>
      </c>
      <c r="GM357" s="2">
        <f t="shared" si="310"/>
        <v>468.03</v>
      </c>
      <c r="GN357" s="2">
        <f t="shared" si="311"/>
        <v>0</v>
      </c>
      <c r="GO357" s="2">
        <f t="shared" si="312"/>
        <v>468.03</v>
      </c>
      <c r="GP357" s="2">
        <f t="shared" si="313"/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si="314"/>
        <v>0</v>
      </c>
      <c r="GW357" s="2">
        <v>1</v>
      </c>
      <c r="GX357" s="2">
        <f t="shared" si="315"/>
        <v>0</v>
      </c>
      <c r="GY357" s="2"/>
      <c r="GZ357" s="2"/>
      <c r="HA357" s="2">
        <v>0</v>
      </c>
      <c r="HB357" s="2">
        <v>0</v>
      </c>
      <c r="HC357" s="2">
        <f t="shared" si="316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18</v>
      </c>
      <c r="B358">
        <v>1</v>
      </c>
      <c r="C358">
        <v>478</v>
      </c>
      <c r="E358" t="s">
        <v>434</v>
      </c>
      <c r="F358" t="s">
        <v>435</v>
      </c>
      <c r="G358" t="s">
        <v>436</v>
      </c>
      <c r="H358" t="s">
        <v>345</v>
      </c>
      <c r="I358">
        <f>I356*J358</f>
        <v>135.66</v>
      </c>
      <c r="J358">
        <v>101.99999999999999</v>
      </c>
      <c r="K358">
        <v>102</v>
      </c>
      <c r="O358">
        <f t="shared" si="280"/>
        <v>2532.04</v>
      </c>
      <c r="P358">
        <f t="shared" si="281"/>
        <v>2532.04</v>
      </c>
      <c r="Q358">
        <f t="shared" si="282"/>
        <v>0</v>
      </c>
      <c r="R358">
        <f t="shared" si="283"/>
        <v>0</v>
      </c>
      <c r="S358">
        <f t="shared" si="284"/>
        <v>0</v>
      </c>
      <c r="T358">
        <f t="shared" si="285"/>
        <v>0</v>
      </c>
      <c r="U358">
        <f t="shared" si="286"/>
        <v>0</v>
      </c>
      <c r="V358">
        <f t="shared" si="287"/>
        <v>0</v>
      </c>
      <c r="W358">
        <f t="shared" si="288"/>
        <v>0</v>
      </c>
      <c r="X358">
        <f t="shared" si="289"/>
        <v>0</v>
      </c>
      <c r="Y358">
        <f t="shared" si="290"/>
        <v>0</v>
      </c>
      <c r="AA358">
        <v>50554565</v>
      </c>
      <c r="AB358">
        <f t="shared" si="291"/>
        <v>3.45</v>
      </c>
      <c r="AC358">
        <f t="shared" si="317"/>
        <v>3.45</v>
      </c>
      <c r="AD358">
        <f t="shared" si="292"/>
        <v>0</v>
      </c>
      <c r="AE358">
        <f t="shared" si="293"/>
        <v>0</v>
      </c>
      <c r="AF358">
        <f t="shared" si="294"/>
        <v>0</v>
      </c>
      <c r="AG358">
        <f t="shared" si="295"/>
        <v>0</v>
      </c>
      <c r="AH358">
        <f t="shared" si="296"/>
        <v>0</v>
      </c>
      <c r="AI358">
        <f t="shared" si="297"/>
        <v>0</v>
      </c>
      <c r="AJ358">
        <f t="shared" si="298"/>
        <v>0</v>
      </c>
      <c r="AK358">
        <v>3.45</v>
      </c>
      <c r="AL358">
        <v>3.45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5.41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2</v>
      </c>
      <c r="BJ358" t="s">
        <v>437</v>
      </c>
      <c r="BM358">
        <v>1518</v>
      </c>
      <c r="BN358">
        <v>0</v>
      </c>
      <c r="BO358" t="s">
        <v>435</v>
      </c>
      <c r="BP358">
        <v>1</v>
      </c>
      <c r="BQ358">
        <v>40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30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99"/>
        <v>2532.04</v>
      </c>
      <c r="CQ358">
        <f t="shared" si="300"/>
        <v>18.66</v>
      </c>
      <c r="CR358">
        <f t="shared" si="301"/>
        <v>0</v>
      </c>
      <c r="CS358">
        <f t="shared" si="302"/>
        <v>0</v>
      </c>
      <c r="CT358">
        <f t="shared" si="303"/>
        <v>0</v>
      </c>
      <c r="CU358">
        <f t="shared" si="304"/>
        <v>0</v>
      </c>
      <c r="CV358">
        <f t="shared" si="305"/>
        <v>0</v>
      </c>
      <c r="CW358">
        <f t="shared" si="306"/>
        <v>0</v>
      </c>
      <c r="CX358">
        <f t="shared" si="307"/>
        <v>0</v>
      </c>
      <c r="CY358">
        <f>S358*(BZ358/100)</f>
        <v>0</v>
      </c>
      <c r="CZ358">
        <f>S358*(CA358/100)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112</v>
      </c>
      <c r="DO358">
        <v>70</v>
      </c>
      <c r="DP358">
        <v>1</v>
      </c>
      <c r="DQ358">
        <v>1</v>
      </c>
      <c r="DU358">
        <v>1003</v>
      </c>
      <c r="DV358" t="s">
        <v>345</v>
      </c>
      <c r="DW358" t="s">
        <v>345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49574833</v>
      </c>
      <c r="EF358">
        <v>40</v>
      </c>
      <c r="EG358" t="s">
        <v>376</v>
      </c>
      <c r="EH358">
        <v>0</v>
      </c>
      <c r="EI358" t="s">
        <v>3</v>
      </c>
      <c r="EJ358">
        <v>2</v>
      </c>
      <c r="EK358">
        <v>1518</v>
      </c>
      <c r="EL358" t="s">
        <v>432</v>
      </c>
      <c r="EM358" t="s">
        <v>433</v>
      </c>
      <c r="EO358" t="s">
        <v>3</v>
      </c>
      <c r="EQ358">
        <v>0</v>
      </c>
      <c r="ER358">
        <v>3.45</v>
      </c>
      <c r="ES358">
        <v>3.45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f t="shared" si="308"/>
        <v>0</v>
      </c>
      <c r="FS358">
        <v>0</v>
      </c>
      <c r="FX358">
        <v>112</v>
      </c>
      <c r="FY358">
        <v>70</v>
      </c>
      <c r="GA358" t="s">
        <v>3</v>
      </c>
      <c r="GD358">
        <v>0</v>
      </c>
      <c r="GF358">
        <v>-549681316</v>
      </c>
      <c r="GG358">
        <v>2</v>
      </c>
      <c r="GH358">
        <v>1</v>
      </c>
      <c r="GI358">
        <v>2</v>
      </c>
      <c r="GJ358">
        <v>0</v>
      </c>
      <c r="GK358">
        <f>ROUND(R358*(S12)/100,2)</f>
        <v>0</v>
      </c>
      <c r="GL358">
        <f t="shared" si="309"/>
        <v>0</v>
      </c>
      <c r="GM358">
        <f t="shared" si="310"/>
        <v>2532.04</v>
      </c>
      <c r="GN358">
        <f t="shared" si="311"/>
        <v>0</v>
      </c>
      <c r="GO358">
        <f t="shared" si="312"/>
        <v>2532.04</v>
      </c>
      <c r="GP358">
        <f t="shared" si="313"/>
        <v>0</v>
      </c>
      <c r="GR358">
        <v>0</v>
      </c>
      <c r="GS358">
        <v>3</v>
      </c>
      <c r="GT358">
        <v>0</v>
      </c>
      <c r="GU358" t="s">
        <v>3</v>
      </c>
      <c r="GV358">
        <f t="shared" si="314"/>
        <v>0</v>
      </c>
      <c r="GW358">
        <v>1</v>
      </c>
      <c r="GX358">
        <f t="shared" si="315"/>
        <v>0</v>
      </c>
      <c r="HA358">
        <v>0</v>
      </c>
      <c r="HB358">
        <v>0</v>
      </c>
      <c r="HC358">
        <f t="shared" si="316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55" x14ac:dyDescent="0.2">
      <c r="A359" s="2">
        <v>18</v>
      </c>
      <c r="B359" s="2">
        <v>1</v>
      </c>
      <c r="C359" s="2">
        <v>476</v>
      </c>
      <c r="D359" s="2"/>
      <c r="E359" s="2" t="s">
        <v>438</v>
      </c>
      <c r="F359" s="2" t="s">
        <v>439</v>
      </c>
      <c r="G359" s="2" t="s">
        <v>440</v>
      </c>
      <c r="H359" s="2" t="s">
        <v>441</v>
      </c>
      <c r="I359" s="2">
        <f>I355*J359</f>
        <v>9.9749999999999995E-3</v>
      </c>
      <c r="J359" s="2">
        <v>7.4999999999999989E-3</v>
      </c>
      <c r="K359" s="2">
        <v>7.4999999999999997E-3</v>
      </c>
      <c r="L359" s="2"/>
      <c r="M359" s="2"/>
      <c r="N359" s="2"/>
      <c r="O359" s="2">
        <f t="shared" si="280"/>
        <v>16.78</v>
      </c>
      <c r="P359" s="2">
        <f t="shared" si="281"/>
        <v>16.78</v>
      </c>
      <c r="Q359" s="2">
        <f t="shared" si="282"/>
        <v>0</v>
      </c>
      <c r="R359" s="2">
        <f t="shared" si="283"/>
        <v>0</v>
      </c>
      <c r="S359" s="2">
        <f t="shared" si="284"/>
        <v>0</v>
      </c>
      <c r="T359" s="2">
        <f t="shared" si="285"/>
        <v>0</v>
      </c>
      <c r="U359" s="2">
        <f t="shared" si="286"/>
        <v>0</v>
      </c>
      <c r="V359" s="2">
        <f t="shared" si="287"/>
        <v>0</v>
      </c>
      <c r="W359" s="2">
        <f t="shared" si="288"/>
        <v>0</v>
      </c>
      <c r="X359" s="2">
        <f t="shared" si="289"/>
        <v>0</v>
      </c>
      <c r="Y359" s="2">
        <f t="shared" si="290"/>
        <v>0</v>
      </c>
      <c r="Z359" s="2"/>
      <c r="AA359" s="2">
        <v>50554564</v>
      </c>
      <c r="AB359" s="2">
        <f t="shared" si="291"/>
        <v>1681.87</v>
      </c>
      <c r="AC359" s="2">
        <f t="shared" si="317"/>
        <v>1681.87</v>
      </c>
      <c r="AD359" s="2">
        <f t="shared" si="292"/>
        <v>0</v>
      </c>
      <c r="AE359" s="2">
        <f t="shared" si="293"/>
        <v>0</v>
      </c>
      <c r="AF359" s="2">
        <f t="shared" si="294"/>
        <v>0</v>
      </c>
      <c r="AG359" s="2">
        <f t="shared" si="295"/>
        <v>0</v>
      </c>
      <c r="AH359" s="2">
        <f t="shared" si="296"/>
        <v>0</v>
      </c>
      <c r="AI359" s="2">
        <f t="shared" si="297"/>
        <v>0</v>
      </c>
      <c r="AJ359" s="2">
        <f t="shared" si="298"/>
        <v>0</v>
      </c>
      <c r="AK359" s="2">
        <v>1681.87</v>
      </c>
      <c r="AL359" s="2">
        <v>1681.87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112</v>
      </c>
      <c r="AU359" s="2">
        <v>70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2</v>
      </c>
      <c r="BJ359" s="2" t="s">
        <v>442</v>
      </c>
      <c r="BK359" s="2"/>
      <c r="BL359" s="2"/>
      <c r="BM359" s="2">
        <v>1518</v>
      </c>
      <c r="BN359" s="2">
        <v>0</v>
      </c>
      <c r="BO359" s="2" t="s">
        <v>3</v>
      </c>
      <c r="BP359" s="2">
        <v>0</v>
      </c>
      <c r="BQ359" s="2">
        <v>40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112</v>
      </c>
      <c r="CA359" s="2">
        <v>70</v>
      </c>
      <c r="CB359" s="2" t="s">
        <v>3</v>
      </c>
      <c r="CC359" s="2"/>
      <c r="CD359" s="2"/>
      <c r="CE359" s="2">
        <v>30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299"/>
        <v>16.78</v>
      </c>
      <c r="CQ359" s="2">
        <f t="shared" si="300"/>
        <v>1681.87</v>
      </c>
      <c r="CR359" s="2">
        <f t="shared" si="301"/>
        <v>0</v>
      </c>
      <c r="CS359" s="2">
        <f t="shared" si="302"/>
        <v>0</v>
      </c>
      <c r="CT359" s="2">
        <f t="shared" si="303"/>
        <v>0</v>
      </c>
      <c r="CU359" s="2">
        <f t="shared" si="304"/>
        <v>0</v>
      </c>
      <c r="CV359" s="2">
        <f t="shared" si="305"/>
        <v>0</v>
      </c>
      <c r="CW359" s="2">
        <f t="shared" si="306"/>
        <v>0</v>
      </c>
      <c r="CX359" s="2">
        <f t="shared" si="307"/>
        <v>0</v>
      </c>
      <c r="CY359" s="2">
        <f>((S359*BZ359)/100)</f>
        <v>0</v>
      </c>
      <c r="CZ359" s="2">
        <f>((S359*CA359)/100)</f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1010</v>
      </c>
      <c r="DV359" s="2" t="s">
        <v>441</v>
      </c>
      <c r="DW359" s="2" t="s">
        <v>441</v>
      </c>
      <c r="DX359" s="2">
        <v>1000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49574833</v>
      </c>
      <c r="EF359" s="2">
        <v>40</v>
      </c>
      <c r="EG359" s="2" t="s">
        <v>376</v>
      </c>
      <c r="EH359" s="2">
        <v>0</v>
      </c>
      <c r="EI359" s="2" t="s">
        <v>3</v>
      </c>
      <c r="EJ359" s="2">
        <v>2</v>
      </c>
      <c r="EK359" s="2">
        <v>1518</v>
      </c>
      <c r="EL359" s="2" t="s">
        <v>432</v>
      </c>
      <c r="EM359" s="2" t="s">
        <v>433</v>
      </c>
      <c r="EN359" s="2"/>
      <c r="EO359" s="2" t="s">
        <v>3</v>
      </c>
      <c r="EP359" s="2"/>
      <c r="EQ359" s="2">
        <v>0</v>
      </c>
      <c r="ER359" s="2">
        <v>1681.87</v>
      </c>
      <c r="ES359" s="2">
        <v>1681.87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f t="shared" si="308"/>
        <v>0</v>
      </c>
      <c r="FS359" s="2">
        <v>0</v>
      </c>
      <c r="FT359" s="2"/>
      <c r="FU359" s="2"/>
      <c r="FV359" s="2"/>
      <c r="FW359" s="2"/>
      <c r="FX359" s="2">
        <v>112</v>
      </c>
      <c r="FY359" s="2">
        <v>70</v>
      </c>
      <c r="FZ359" s="2"/>
      <c r="GA359" s="2" t="s">
        <v>3</v>
      </c>
      <c r="GB359" s="2"/>
      <c r="GC359" s="2"/>
      <c r="GD359" s="2">
        <v>0</v>
      </c>
      <c r="GE359" s="2"/>
      <c r="GF359" s="2">
        <v>-2090047508</v>
      </c>
      <c r="GG359" s="2">
        <v>2</v>
      </c>
      <c r="GH359" s="2">
        <v>1</v>
      </c>
      <c r="GI359" s="2">
        <v>-2</v>
      </c>
      <c r="GJ359" s="2">
        <v>0</v>
      </c>
      <c r="GK359" s="2">
        <f>ROUND(R359*(R12)/100,2)</f>
        <v>0</v>
      </c>
      <c r="GL359" s="2">
        <f t="shared" si="309"/>
        <v>0</v>
      </c>
      <c r="GM359" s="2">
        <f t="shared" si="310"/>
        <v>16.78</v>
      </c>
      <c r="GN359" s="2">
        <f t="shared" si="311"/>
        <v>0</v>
      </c>
      <c r="GO359" s="2">
        <f t="shared" si="312"/>
        <v>16.78</v>
      </c>
      <c r="GP359" s="2">
        <f t="shared" si="313"/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314"/>
        <v>0</v>
      </c>
      <c r="GW359" s="2">
        <v>1</v>
      </c>
      <c r="GX359" s="2">
        <f t="shared" si="315"/>
        <v>0</v>
      </c>
      <c r="GY359" s="2"/>
      <c r="GZ359" s="2"/>
      <c r="HA359" s="2">
        <v>0</v>
      </c>
      <c r="HB359" s="2">
        <v>0</v>
      </c>
      <c r="HC359" s="2">
        <f t="shared" si="316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18</v>
      </c>
      <c r="B360">
        <v>1</v>
      </c>
      <c r="C360">
        <v>480</v>
      </c>
      <c r="E360" t="s">
        <v>438</v>
      </c>
      <c r="F360" t="s">
        <v>439</v>
      </c>
      <c r="G360" t="s">
        <v>440</v>
      </c>
      <c r="H360" t="s">
        <v>441</v>
      </c>
      <c r="I360">
        <f>I356*J360</f>
        <v>9.9749999999999995E-3</v>
      </c>
      <c r="J360">
        <v>7.4999999999999989E-3</v>
      </c>
      <c r="K360">
        <v>7.4999999999999997E-3</v>
      </c>
      <c r="O360">
        <f t="shared" si="280"/>
        <v>261.10000000000002</v>
      </c>
      <c r="P360">
        <f t="shared" si="281"/>
        <v>261.10000000000002</v>
      </c>
      <c r="Q360">
        <f t="shared" si="282"/>
        <v>0</v>
      </c>
      <c r="R360">
        <f t="shared" si="283"/>
        <v>0</v>
      </c>
      <c r="S360">
        <f t="shared" si="284"/>
        <v>0</v>
      </c>
      <c r="T360">
        <f t="shared" si="285"/>
        <v>0</v>
      </c>
      <c r="U360">
        <f t="shared" si="286"/>
        <v>0</v>
      </c>
      <c r="V360">
        <f t="shared" si="287"/>
        <v>0</v>
      </c>
      <c r="W360">
        <f t="shared" si="288"/>
        <v>0</v>
      </c>
      <c r="X360">
        <f t="shared" si="289"/>
        <v>0</v>
      </c>
      <c r="Y360">
        <f t="shared" si="290"/>
        <v>0</v>
      </c>
      <c r="AA360">
        <v>50554565</v>
      </c>
      <c r="AB360">
        <f t="shared" si="291"/>
        <v>1681.87</v>
      </c>
      <c r="AC360">
        <f t="shared" si="317"/>
        <v>1681.87</v>
      </c>
      <c r="AD360">
        <f t="shared" si="292"/>
        <v>0</v>
      </c>
      <c r="AE360">
        <f t="shared" si="293"/>
        <v>0</v>
      </c>
      <c r="AF360">
        <f t="shared" si="294"/>
        <v>0</v>
      </c>
      <c r="AG360">
        <f t="shared" si="295"/>
        <v>0</v>
      </c>
      <c r="AH360">
        <f t="shared" si="296"/>
        <v>0</v>
      </c>
      <c r="AI360">
        <f t="shared" si="297"/>
        <v>0</v>
      </c>
      <c r="AJ360">
        <f t="shared" si="298"/>
        <v>0</v>
      </c>
      <c r="AK360">
        <v>1681.87</v>
      </c>
      <c r="AL360">
        <v>1681.87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15.56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2</v>
      </c>
      <c r="BJ360" t="s">
        <v>442</v>
      </c>
      <c r="BM360">
        <v>1518</v>
      </c>
      <c r="BN360">
        <v>0</v>
      </c>
      <c r="BO360" t="s">
        <v>439</v>
      </c>
      <c r="BP360">
        <v>1</v>
      </c>
      <c r="BQ360">
        <v>40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99"/>
        <v>261.10000000000002</v>
      </c>
      <c r="CQ360">
        <f t="shared" si="300"/>
        <v>26169.9</v>
      </c>
      <c r="CR360">
        <f t="shared" si="301"/>
        <v>0</v>
      </c>
      <c r="CS360">
        <f t="shared" si="302"/>
        <v>0</v>
      </c>
      <c r="CT360">
        <f t="shared" si="303"/>
        <v>0</v>
      </c>
      <c r="CU360">
        <f t="shared" si="304"/>
        <v>0</v>
      </c>
      <c r="CV360">
        <f t="shared" si="305"/>
        <v>0</v>
      </c>
      <c r="CW360">
        <f t="shared" si="306"/>
        <v>0</v>
      </c>
      <c r="CX360">
        <f t="shared" si="307"/>
        <v>0</v>
      </c>
      <c r="CY360">
        <f>S360*(BZ360/100)</f>
        <v>0</v>
      </c>
      <c r="CZ360">
        <f>S360*(CA360/100)</f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112</v>
      </c>
      <c r="DO360">
        <v>70</v>
      </c>
      <c r="DP360">
        <v>1</v>
      </c>
      <c r="DQ360">
        <v>1</v>
      </c>
      <c r="DU360">
        <v>1010</v>
      </c>
      <c r="DV360" t="s">
        <v>441</v>
      </c>
      <c r="DW360" t="s">
        <v>441</v>
      </c>
      <c r="DX360">
        <v>1000</v>
      </c>
      <c r="DZ360" t="s">
        <v>3</v>
      </c>
      <c r="EA360" t="s">
        <v>3</v>
      </c>
      <c r="EB360" t="s">
        <v>3</v>
      </c>
      <c r="EC360" t="s">
        <v>3</v>
      </c>
      <c r="EE360">
        <v>49574833</v>
      </c>
      <c r="EF360">
        <v>40</v>
      </c>
      <c r="EG360" t="s">
        <v>376</v>
      </c>
      <c r="EH360">
        <v>0</v>
      </c>
      <c r="EI360" t="s">
        <v>3</v>
      </c>
      <c r="EJ360">
        <v>2</v>
      </c>
      <c r="EK360">
        <v>1518</v>
      </c>
      <c r="EL360" t="s">
        <v>432</v>
      </c>
      <c r="EM360" t="s">
        <v>433</v>
      </c>
      <c r="EO360" t="s">
        <v>3</v>
      </c>
      <c r="EQ360">
        <v>0</v>
      </c>
      <c r="ER360">
        <v>1681.87</v>
      </c>
      <c r="ES360">
        <v>1681.87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f t="shared" si="308"/>
        <v>0</v>
      </c>
      <c r="FS360">
        <v>0</v>
      </c>
      <c r="FX360">
        <v>112</v>
      </c>
      <c r="FY360">
        <v>70</v>
      </c>
      <c r="GA360" t="s">
        <v>3</v>
      </c>
      <c r="GD360">
        <v>0</v>
      </c>
      <c r="GF360">
        <v>-2090047508</v>
      </c>
      <c r="GG360">
        <v>2</v>
      </c>
      <c r="GH360">
        <v>1</v>
      </c>
      <c r="GI360">
        <v>2</v>
      </c>
      <c r="GJ360">
        <v>0</v>
      </c>
      <c r="GK360">
        <f>ROUND(R360*(S12)/100,2)</f>
        <v>0</v>
      </c>
      <c r="GL360">
        <f t="shared" si="309"/>
        <v>0</v>
      </c>
      <c r="GM360">
        <f t="shared" si="310"/>
        <v>261.10000000000002</v>
      </c>
      <c r="GN360">
        <f t="shared" si="311"/>
        <v>0</v>
      </c>
      <c r="GO360">
        <f t="shared" si="312"/>
        <v>261.10000000000002</v>
      </c>
      <c r="GP360">
        <f t="shared" si="313"/>
        <v>0</v>
      </c>
      <c r="GR360">
        <v>0</v>
      </c>
      <c r="GS360">
        <v>3</v>
      </c>
      <c r="GT360">
        <v>0</v>
      </c>
      <c r="GU360" t="s">
        <v>3</v>
      </c>
      <c r="GV360">
        <f t="shared" si="314"/>
        <v>0</v>
      </c>
      <c r="GW360">
        <v>1</v>
      </c>
      <c r="GX360">
        <f t="shared" si="315"/>
        <v>0</v>
      </c>
      <c r="HA360">
        <v>0</v>
      </c>
      <c r="HB360">
        <v>0</v>
      </c>
      <c r="HC360">
        <f t="shared" si="316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IK360">
        <v>0</v>
      </c>
    </row>
    <row r="361" spans="1:255" x14ac:dyDescent="0.2">
      <c r="A361" s="2">
        <v>18</v>
      </c>
      <c r="B361" s="2">
        <v>1</v>
      </c>
      <c r="C361" s="2">
        <v>475</v>
      </c>
      <c r="D361" s="2"/>
      <c r="E361" s="2" t="s">
        <v>443</v>
      </c>
      <c r="F361" s="2" t="s">
        <v>444</v>
      </c>
      <c r="G361" s="2" t="s">
        <v>445</v>
      </c>
      <c r="H361" s="2" t="s">
        <v>325</v>
      </c>
      <c r="I361" s="2">
        <f>I355*J361</f>
        <v>1.33</v>
      </c>
      <c r="J361" s="2">
        <v>1</v>
      </c>
      <c r="K361" s="2">
        <v>1</v>
      </c>
      <c r="L361" s="2"/>
      <c r="M361" s="2"/>
      <c r="N361" s="2"/>
      <c r="O361" s="2">
        <f t="shared" si="280"/>
        <v>195.36</v>
      </c>
      <c r="P361" s="2">
        <f t="shared" si="281"/>
        <v>195.36</v>
      </c>
      <c r="Q361" s="2">
        <f t="shared" si="282"/>
        <v>0</v>
      </c>
      <c r="R361" s="2">
        <f t="shared" si="283"/>
        <v>0</v>
      </c>
      <c r="S361" s="2">
        <f t="shared" si="284"/>
        <v>0</v>
      </c>
      <c r="T361" s="2">
        <f t="shared" si="285"/>
        <v>0</v>
      </c>
      <c r="U361" s="2">
        <f t="shared" si="286"/>
        <v>0</v>
      </c>
      <c r="V361" s="2">
        <f t="shared" si="287"/>
        <v>0</v>
      </c>
      <c r="W361" s="2">
        <f t="shared" si="288"/>
        <v>0</v>
      </c>
      <c r="X361" s="2">
        <f t="shared" si="289"/>
        <v>0</v>
      </c>
      <c r="Y361" s="2">
        <f t="shared" si="290"/>
        <v>0</v>
      </c>
      <c r="Z361" s="2"/>
      <c r="AA361" s="2">
        <v>50554564</v>
      </c>
      <c r="AB361" s="2">
        <f t="shared" si="291"/>
        <v>146.88999999999999</v>
      </c>
      <c r="AC361" s="2">
        <f t="shared" si="317"/>
        <v>146.88999999999999</v>
      </c>
      <c r="AD361" s="2">
        <f t="shared" si="292"/>
        <v>0</v>
      </c>
      <c r="AE361" s="2">
        <f t="shared" si="293"/>
        <v>0</v>
      </c>
      <c r="AF361" s="2">
        <f t="shared" si="294"/>
        <v>0</v>
      </c>
      <c r="AG361" s="2">
        <f t="shared" si="295"/>
        <v>0</v>
      </c>
      <c r="AH361" s="2">
        <f t="shared" si="296"/>
        <v>0</v>
      </c>
      <c r="AI361" s="2">
        <f t="shared" si="297"/>
        <v>0</v>
      </c>
      <c r="AJ361" s="2">
        <f t="shared" si="298"/>
        <v>0</v>
      </c>
      <c r="AK361" s="2">
        <v>146.88999999999999</v>
      </c>
      <c r="AL361" s="2">
        <v>146.88999999999999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112</v>
      </c>
      <c r="AU361" s="2">
        <v>70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2</v>
      </c>
      <c r="BJ361" s="2" t="s">
        <v>446</v>
      </c>
      <c r="BK361" s="2"/>
      <c r="BL361" s="2"/>
      <c r="BM361" s="2">
        <v>1518</v>
      </c>
      <c r="BN361" s="2">
        <v>0</v>
      </c>
      <c r="BO361" s="2" t="s">
        <v>3</v>
      </c>
      <c r="BP361" s="2">
        <v>0</v>
      </c>
      <c r="BQ361" s="2">
        <v>40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112</v>
      </c>
      <c r="CA361" s="2">
        <v>70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299"/>
        <v>195.36</v>
      </c>
      <c r="CQ361" s="2">
        <f t="shared" si="300"/>
        <v>146.88999999999999</v>
      </c>
      <c r="CR361" s="2">
        <f t="shared" si="301"/>
        <v>0</v>
      </c>
      <c r="CS361" s="2">
        <f t="shared" si="302"/>
        <v>0</v>
      </c>
      <c r="CT361" s="2">
        <f t="shared" si="303"/>
        <v>0</v>
      </c>
      <c r="CU361" s="2">
        <f t="shared" si="304"/>
        <v>0</v>
      </c>
      <c r="CV361" s="2">
        <f t="shared" si="305"/>
        <v>0</v>
      </c>
      <c r="CW361" s="2">
        <f t="shared" si="306"/>
        <v>0</v>
      </c>
      <c r="CX361" s="2">
        <f t="shared" si="307"/>
        <v>0</v>
      </c>
      <c r="CY361" s="2">
        <f>((S361*BZ361)/100)</f>
        <v>0</v>
      </c>
      <c r="CZ361" s="2">
        <f>((S361*CA361)/100)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1010</v>
      </c>
      <c r="DV361" s="2" t="s">
        <v>325</v>
      </c>
      <c r="DW361" s="2" t="s">
        <v>325</v>
      </c>
      <c r="DX361" s="2">
        <v>100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49574833</v>
      </c>
      <c r="EF361" s="2">
        <v>40</v>
      </c>
      <c r="EG361" s="2" t="s">
        <v>376</v>
      </c>
      <c r="EH361" s="2">
        <v>0</v>
      </c>
      <c r="EI361" s="2" t="s">
        <v>3</v>
      </c>
      <c r="EJ361" s="2">
        <v>2</v>
      </c>
      <c r="EK361" s="2">
        <v>1518</v>
      </c>
      <c r="EL361" s="2" t="s">
        <v>432</v>
      </c>
      <c r="EM361" s="2" t="s">
        <v>433</v>
      </c>
      <c r="EN361" s="2"/>
      <c r="EO361" s="2" t="s">
        <v>3</v>
      </c>
      <c r="EP361" s="2"/>
      <c r="EQ361" s="2">
        <v>0</v>
      </c>
      <c r="ER361" s="2">
        <v>146.88999999999999</v>
      </c>
      <c r="ES361" s="2">
        <v>146.88999999999999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f t="shared" si="308"/>
        <v>0</v>
      </c>
      <c r="FS361" s="2">
        <v>0</v>
      </c>
      <c r="FT361" s="2"/>
      <c r="FU361" s="2"/>
      <c r="FV361" s="2"/>
      <c r="FW361" s="2"/>
      <c r="FX361" s="2">
        <v>112</v>
      </c>
      <c r="FY361" s="2">
        <v>70</v>
      </c>
      <c r="FZ361" s="2"/>
      <c r="GA361" s="2" t="s">
        <v>3</v>
      </c>
      <c r="GB361" s="2"/>
      <c r="GC361" s="2"/>
      <c r="GD361" s="2">
        <v>0</v>
      </c>
      <c r="GE361" s="2"/>
      <c r="GF361" s="2">
        <v>224461537</v>
      </c>
      <c r="GG361" s="2">
        <v>2</v>
      </c>
      <c r="GH361" s="2">
        <v>1</v>
      </c>
      <c r="GI361" s="2">
        <v>-2</v>
      </c>
      <c r="GJ361" s="2">
        <v>0</v>
      </c>
      <c r="GK361" s="2">
        <f>ROUND(R361*(R12)/100,2)</f>
        <v>0</v>
      </c>
      <c r="GL361" s="2">
        <f t="shared" si="309"/>
        <v>0</v>
      </c>
      <c r="GM361" s="2">
        <f t="shared" si="310"/>
        <v>195.36</v>
      </c>
      <c r="GN361" s="2">
        <f t="shared" si="311"/>
        <v>0</v>
      </c>
      <c r="GO361" s="2">
        <f t="shared" si="312"/>
        <v>195.36</v>
      </c>
      <c r="GP361" s="2">
        <f t="shared" si="313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14"/>
        <v>0</v>
      </c>
      <c r="GW361" s="2">
        <v>1</v>
      </c>
      <c r="GX361" s="2">
        <f t="shared" si="315"/>
        <v>0</v>
      </c>
      <c r="GY361" s="2"/>
      <c r="GZ361" s="2"/>
      <c r="HA361" s="2">
        <v>0</v>
      </c>
      <c r="HB361" s="2">
        <v>0</v>
      </c>
      <c r="HC361" s="2">
        <f t="shared" si="316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18</v>
      </c>
      <c r="B362">
        <v>1</v>
      </c>
      <c r="C362">
        <v>479</v>
      </c>
      <c r="E362" t="s">
        <v>443</v>
      </c>
      <c r="F362" t="s">
        <v>444</v>
      </c>
      <c r="G362" t="s">
        <v>445</v>
      </c>
      <c r="H362" t="s">
        <v>325</v>
      </c>
      <c r="I362">
        <f>I356*J362</f>
        <v>1.33</v>
      </c>
      <c r="J362">
        <v>1</v>
      </c>
      <c r="K362">
        <v>1</v>
      </c>
      <c r="O362">
        <f t="shared" si="280"/>
        <v>369.23</v>
      </c>
      <c r="P362">
        <f t="shared" si="281"/>
        <v>369.23</v>
      </c>
      <c r="Q362">
        <f t="shared" si="282"/>
        <v>0</v>
      </c>
      <c r="R362">
        <f t="shared" si="283"/>
        <v>0</v>
      </c>
      <c r="S362">
        <f t="shared" si="284"/>
        <v>0</v>
      </c>
      <c r="T362">
        <f t="shared" si="285"/>
        <v>0</v>
      </c>
      <c r="U362">
        <f t="shared" si="286"/>
        <v>0</v>
      </c>
      <c r="V362">
        <f t="shared" si="287"/>
        <v>0</v>
      </c>
      <c r="W362">
        <f t="shared" si="288"/>
        <v>0</v>
      </c>
      <c r="X362">
        <f t="shared" si="289"/>
        <v>0</v>
      </c>
      <c r="Y362">
        <f t="shared" si="290"/>
        <v>0</v>
      </c>
      <c r="AA362">
        <v>50554565</v>
      </c>
      <c r="AB362">
        <f t="shared" si="291"/>
        <v>146.88999999999999</v>
      </c>
      <c r="AC362">
        <f t="shared" si="317"/>
        <v>146.88999999999999</v>
      </c>
      <c r="AD362">
        <f t="shared" si="292"/>
        <v>0</v>
      </c>
      <c r="AE362">
        <f t="shared" si="293"/>
        <v>0</v>
      </c>
      <c r="AF362">
        <f t="shared" si="294"/>
        <v>0</v>
      </c>
      <c r="AG362">
        <f t="shared" si="295"/>
        <v>0</v>
      </c>
      <c r="AH362">
        <f t="shared" si="296"/>
        <v>0</v>
      </c>
      <c r="AI362">
        <f t="shared" si="297"/>
        <v>0</v>
      </c>
      <c r="AJ362">
        <f t="shared" si="298"/>
        <v>0</v>
      </c>
      <c r="AK362">
        <v>146.88999999999999</v>
      </c>
      <c r="AL362">
        <v>146.88999999999999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1.89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2</v>
      </c>
      <c r="BJ362" t="s">
        <v>446</v>
      </c>
      <c r="BM362">
        <v>1518</v>
      </c>
      <c r="BN362">
        <v>0</v>
      </c>
      <c r="BO362" t="s">
        <v>444</v>
      </c>
      <c r="BP362">
        <v>1</v>
      </c>
      <c r="BQ362">
        <v>40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299"/>
        <v>369.23</v>
      </c>
      <c r="CQ362">
        <f t="shared" si="300"/>
        <v>277.62</v>
      </c>
      <c r="CR362">
        <f t="shared" si="301"/>
        <v>0</v>
      </c>
      <c r="CS362">
        <f t="shared" si="302"/>
        <v>0</v>
      </c>
      <c r="CT362">
        <f t="shared" si="303"/>
        <v>0</v>
      </c>
      <c r="CU362">
        <f t="shared" si="304"/>
        <v>0</v>
      </c>
      <c r="CV362">
        <f t="shared" si="305"/>
        <v>0</v>
      </c>
      <c r="CW362">
        <f t="shared" si="306"/>
        <v>0</v>
      </c>
      <c r="CX362">
        <f t="shared" si="307"/>
        <v>0</v>
      </c>
      <c r="CY362">
        <f>S362*(BZ362/100)</f>
        <v>0</v>
      </c>
      <c r="CZ362">
        <f>S362*(CA362/100)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112</v>
      </c>
      <c r="DO362">
        <v>70</v>
      </c>
      <c r="DP362">
        <v>1</v>
      </c>
      <c r="DQ362">
        <v>1</v>
      </c>
      <c r="DU362">
        <v>1010</v>
      </c>
      <c r="DV362" t="s">
        <v>325</v>
      </c>
      <c r="DW362" t="s">
        <v>325</v>
      </c>
      <c r="DX362">
        <v>100</v>
      </c>
      <c r="DZ362" t="s">
        <v>3</v>
      </c>
      <c r="EA362" t="s">
        <v>3</v>
      </c>
      <c r="EB362" t="s">
        <v>3</v>
      </c>
      <c r="EC362" t="s">
        <v>3</v>
      </c>
      <c r="EE362">
        <v>49574833</v>
      </c>
      <c r="EF362">
        <v>40</v>
      </c>
      <c r="EG362" t="s">
        <v>376</v>
      </c>
      <c r="EH362">
        <v>0</v>
      </c>
      <c r="EI362" t="s">
        <v>3</v>
      </c>
      <c r="EJ362">
        <v>2</v>
      </c>
      <c r="EK362">
        <v>1518</v>
      </c>
      <c r="EL362" t="s">
        <v>432</v>
      </c>
      <c r="EM362" t="s">
        <v>433</v>
      </c>
      <c r="EO362" t="s">
        <v>3</v>
      </c>
      <c r="EQ362">
        <v>0</v>
      </c>
      <c r="ER362">
        <v>146.88999999999999</v>
      </c>
      <c r="ES362">
        <v>146.88999999999999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f t="shared" si="308"/>
        <v>0</v>
      </c>
      <c r="FS362">
        <v>0</v>
      </c>
      <c r="FX362">
        <v>112</v>
      </c>
      <c r="FY362">
        <v>70</v>
      </c>
      <c r="GA362" t="s">
        <v>3</v>
      </c>
      <c r="GD362">
        <v>0</v>
      </c>
      <c r="GF362">
        <v>224461537</v>
      </c>
      <c r="GG362">
        <v>2</v>
      </c>
      <c r="GH362">
        <v>1</v>
      </c>
      <c r="GI362">
        <v>2</v>
      </c>
      <c r="GJ362">
        <v>0</v>
      </c>
      <c r="GK362">
        <f>ROUND(R362*(S12)/100,2)</f>
        <v>0</v>
      </c>
      <c r="GL362">
        <f t="shared" si="309"/>
        <v>0</v>
      </c>
      <c r="GM362">
        <f t="shared" si="310"/>
        <v>369.23</v>
      </c>
      <c r="GN362">
        <f t="shared" si="311"/>
        <v>0</v>
      </c>
      <c r="GO362">
        <f t="shared" si="312"/>
        <v>369.23</v>
      </c>
      <c r="GP362">
        <f t="shared" si="313"/>
        <v>0</v>
      </c>
      <c r="GR362">
        <v>0</v>
      </c>
      <c r="GS362">
        <v>3</v>
      </c>
      <c r="GT362">
        <v>0</v>
      </c>
      <c r="GU362" t="s">
        <v>3</v>
      </c>
      <c r="GV362">
        <f t="shared" si="314"/>
        <v>0</v>
      </c>
      <c r="GW362">
        <v>1</v>
      </c>
      <c r="GX362">
        <f t="shared" si="315"/>
        <v>0</v>
      </c>
      <c r="HA362">
        <v>0</v>
      </c>
      <c r="HB362">
        <v>0</v>
      </c>
      <c r="HC362">
        <f t="shared" si="316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IK362">
        <v>0</v>
      </c>
    </row>
    <row r="363" spans="1:255" x14ac:dyDescent="0.2">
      <c r="A363" s="2">
        <v>17</v>
      </c>
      <c r="B363" s="2">
        <v>1</v>
      </c>
      <c r="C363" s="2">
        <f>ROW(SmtRes!A489)</f>
        <v>489</v>
      </c>
      <c r="D363" s="2">
        <f>ROW(EtalonRes!A501)</f>
        <v>501</v>
      </c>
      <c r="E363" s="2" t="s">
        <v>447</v>
      </c>
      <c r="F363" s="2" t="s">
        <v>448</v>
      </c>
      <c r="G363" s="2" t="s">
        <v>449</v>
      </c>
      <c r="H363" s="2" t="s">
        <v>430</v>
      </c>
      <c r="I363" s="2">
        <f>ROUND(133/100,9)</f>
        <v>1.33</v>
      </c>
      <c r="J363" s="2">
        <v>0</v>
      </c>
      <c r="K363" s="2">
        <f>ROUND(133/100,9)</f>
        <v>1.33</v>
      </c>
      <c r="L363" s="2"/>
      <c r="M363" s="2"/>
      <c r="N363" s="2"/>
      <c r="O363" s="2">
        <f t="shared" si="280"/>
        <v>157.6</v>
      </c>
      <c r="P363" s="2">
        <f t="shared" si="281"/>
        <v>54.12</v>
      </c>
      <c r="Q363" s="2">
        <f t="shared" si="282"/>
        <v>2.21</v>
      </c>
      <c r="R363" s="2">
        <f t="shared" si="283"/>
        <v>0.33</v>
      </c>
      <c r="S363" s="2">
        <f t="shared" si="284"/>
        <v>101.27</v>
      </c>
      <c r="T363" s="2">
        <f t="shared" si="285"/>
        <v>0</v>
      </c>
      <c r="U363" s="2">
        <f t="shared" si="286"/>
        <v>8.2194000000000003</v>
      </c>
      <c r="V363" s="2">
        <f t="shared" si="287"/>
        <v>0</v>
      </c>
      <c r="W363" s="2">
        <f t="shared" si="288"/>
        <v>0</v>
      </c>
      <c r="X363" s="2">
        <f t="shared" si="289"/>
        <v>113.42</v>
      </c>
      <c r="Y363" s="2">
        <f t="shared" si="290"/>
        <v>70.89</v>
      </c>
      <c r="Z363" s="2"/>
      <c r="AA363" s="2">
        <v>50554564</v>
      </c>
      <c r="AB363" s="2">
        <f t="shared" si="291"/>
        <v>118.49</v>
      </c>
      <c r="AC363" s="2">
        <f t="shared" si="317"/>
        <v>40.69</v>
      </c>
      <c r="AD363" s="2">
        <f t="shared" si="292"/>
        <v>1.66</v>
      </c>
      <c r="AE363" s="2">
        <f t="shared" si="293"/>
        <v>0.25</v>
      </c>
      <c r="AF363" s="2">
        <f t="shared" si="294"/>
        <v>76.14</v>
      </c>
      <c r="AG363" s="2">
        <f t="shared" si="295"/>
        <v>0</v>
      </c>
      <c r="AH363" s="2">
        <f t="shared" si="296"/>
        <v>6.18</v>
      </c>
      <c r="AI363" s="2">
        <f t="shared" si="297"/>
        <v>0</v>
      </c>
      <c r="AJ363" s="2">
        <f t="shared" si="298"/>
        <v>0</v>
      </c>
      <c r="AK363" s="2">
        <v>118.49</v>
      </c>
      <c r="AL363" s="2">
        <v>40.69</v>
      </c>
      <c r="AM363" s="2">
        <v>1.66</v>
      </c>
      <c r="AN363" s="2">
        <v>0.25</v>
      </c>
      <c r="AO363" s="2">
        <v>76.14</v>
      </c>
      <c r="AP363" s="2">
        <v>0</v>
      </c>
      <c r="AQ363" s="2">
        <v>6.18</v>
      </c>
      <c r="AR363" s="2">
        <v>0</v>
      </c>
      <c r="AS363" s="2">
        <v>0</v>
      </c>
      <c r="AT363" s="2">
        <v>112</v>
      </c>
      <c r="AU363" s="2">
        <v>70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0</v>
      </c>
      <c r="BI363" s="2">
        <v>2</v>
      </c>
      <c r="BJ363" s="2" t="s">
        <v>450</v>
      </c>
      <c r="BK363" s="2"/>
      <c r="BL363" s="2"/>
      <c r="BM363" s="2">
        <v>331</v>
      </c>
      <c r="BN363" s="2">
        <v>0</v>
      </c>
      <c r="BO363" s="2" t="s">
        <v>3</v>
      </c>
      <c r="BP363" s="2">
        <v>0</v>
      </c>
      <c r="BQ363" s="2">
        <v>40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112</v>
      </c>
      <c r="CA363" s="2">
        <v>70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299"/>
        <v>157.6</v>
      </c>
      <c r="CQ363" s="2">
        <f t="shared" si="300"/>
        <v>40.69</v>
      </c>
      <c r="CR363" s="2">
        <f t="shared" si="301"/>
        <v>1.66</v>
      </c>
      <c r="CS363" s="2">
        <f t="shared" si="302"/>
        <v>0.25</v>
      </c>
      <c r="CT363" s="2">
        <f t="shared" si="303"/>
        <v>76.14</v>
      </c>
      <c r="CU363" s="2">
        <f t="shared" si="304"/>
        <v>0</v>
      </c>
      <c r="CV363" s="2">
        <f t="shared" si="305"/>
        <v>6.18</v>
      </c>
      <c r="CW363" s="2">
        <f t="shared" si="306"/>
        <v>0</v>
      </c>
      <c r="CX363" s="2">
        <f t="shared" si="307"/>
        <v>0</v>
      </c>
      <c r="CY363" s="2">
        <f>((S363*BZ363)/100)</f>
        <v>113.4224</v>
      </c>
      <c r="CZ363" s="2">
        <f>((S363*CA363)/100)</f>
        <v>70.888999999999996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1003</v>
      </c>
      <c r="DV363" s="2" t="s">
        <v>430</v>
      </c>
      <c r="DW363" s="2" t="s">
        <v>430</v>
      </c>
      <c r="DX363" s="2">
        <v>100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49573646</v>
      </c>
      <c r="EF363" s="2">
        <v>40</v>
      </c>
      <c r="EG363" s="2" t="s">
        <v>376</v>
      </c>
      <c r="EH363" s="2">
        <v>0</v>
      </c>
      <c r="EI363" s="2" t="s">
        <v>3</v>
      </c>
      <c r="EJ363" s="2">
        <v>2</v>
      </c>
      <c r="EK363" s="2">
        <v>331</v>
      </c>
      <c r="EL363" s="2" t="s">
        <v>451</v>
      </c>
      <c r="EM363" s="2" t="s">
        <v>452</v>
      </c>
      <c r="EN363" s="2"/>
      <c r="EO363" s="2" t="s">
        <v>3</v>
      </c>
      <c r="EP363" s="2"/>
      <c r="EQ363" s="2">
        <v>1441792</v>
      </c>
      <c r="ER363" s="2">
        <v>118.49</v>
      </c>
      <c r="ES363" s="2">
        <v>40.69</v>
      </c>
      <c r="ET363" s="2">
        <v>1.66</v>
      </c>
      <c r="EU363" s="2">
        <v>0.25</v>
      </c>
      <c r="EV363" s="2">
        <v>76.14</v>
      </c>
      <c r="EW363" s="2">
        <v>6.18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f t="shared" si="308"/>
        <v>0</v>
      </c>
      <c r="FS363" s="2">
        <v>0</v>
      </c>
      <c r="FT363" s="2"/>
      <c r="FU363" s="2"/>
      <c r="FV363" s="2"/>
      <c r="FW363" s="2"/>
      <c r="FX363" s="2">
        <v>112</v>
      </c>
      <c r="FY363" s="2">
        <v>70</v>
      </c>
      <c r="FZ363" s="2"/>
      <c r="GA363" s="2" t="s">
        <v>3</v>
      </c>
      <c r="GB363" s="2"/>
      <c r="GC363" s="2"/>
      <c r="GD363" s="2">
        <v>0</v>
      </c>
      <c r="GE363" s="2"/>
      <c r="GF363" s="2">
        <v>-1329814973</v>
      </c>
      <c r="GG363" s="2">
        <v>2</v>
      </c>
      <c r="GH363" s="2">
        <v>1</v>
      </c>
      <c r="GI363" s="2">
        <v>-2</v>
      </c>
      <c r="GJ363" s="2">
        <v>0</v>
      </c>
      <c r="GK363" s="2">
        <f>ROUND(R363*(R12)/100,2)</f>
        <v>0.57999999999999996</v>
      </c>
      <c r="GL363" s="2">
        <f t="shared" si="309"/>
        <v>0</v>
      </c>
      <c r="GM363" s="2">
        <f t="shared" si="310"/>
        <v>342.49</v>
      </c>
      <c r="GN363" s="2">
        <f t="shared" si="311"/>
        <v>0</v>
      </c>
      <c r="GO363" s="2">
        <f t="shared" si="312"/>
        <v>342.49</v>
      </c>
      <c r="GP363" s="2">
        <f t="shared" si="313"/>
        <v>0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314"/>
        <v>0</v>
      </c>
      <c r="GW363" s="2">
        <v>1</v>
      </c>
      <c r="GX363" s="2">
        <f t="shared" si="315"/>
        <v>0</v>
      </c>
      <c r="GY363" s="2"/>
      <c r="GZ363" s="2"/>
      <c r="HA363" s="2">
        <v>0</v>
      </c>
      <c r="HB363" s="2">
        <v>0</v>
      </c>
      <c r="HC363" s="2">
        <f t="shared" si="316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17</v>
      </c>
      <c r="B364">
        <v>1</v>
      </c>
      <c r="C364">
        <f>ROW(SmtRes!A498)</f>
        <v>498</v>
      </c>
      <c r="D364">
        <f>ROW(EtalonRes!A510)</f>
        <v>510</v>
      </c>
      <c r="E364" t="s">
        <v>447</v>
      </c>
      <c r="F364" t="s">
        <v>448</v>
      </c>
      <c r="G364" t="s">
        <v>449</v>
      </c>
      <c r="H364" t="s">
        <v>430</v>
      </c>
      <c r="I364">
        <f>ROUND(133/100,9)</f>
        <v>1.33</v>
      </c>
      <c r="J364">
        <v>0</v>
      </c>
      <c r="K364">
        <f>ROUND(133/100,9)</f>
        <v>1.33</v>
      </c>
      <c r="O364">
        <f t="shared" si="280"/>
        <v>3693.7</v>
      </c>
      <c r="P364">
        <f t="shared" si="281"/>
        <v>215.4</v>
      </c>
      <c r="Q364">
        <f t="shared" si="282"/>
        <v>26.01</v>
      </c>
      <c r="R364">
        <f t="shared" si="283"/>
        <v>11.25</v>
      </c>
      <c r="S364">
        <f t="shared" si="284"/>
        <v>3452.29</v>
      </c>
      <c r="T364">
        <f t="shared" si="285"/>
        <v>0</v>
      </c>
      <c r="U364">
        <f t="shared" si="286"/>
        <v>8.2194000000000003</v>
      </c>
      <c r="V364">
        <f t="shared" si="287"/>
        <v>0</v>
      </c>
      <c r="W364">
        <f t="shared" si="288"/>
        <v>0</v>
      </c>
      <c r="X364">
        <f t="shared" si="289"/>
        <v>3176.11</v>
      </c>
      <c r="Y364">
        <f t="shared" si="290"/>
        <v>1484.48</v>
      </c>
      <c r="AA364">
        <v>50554565</v>
      </c>
      <c r="AB364">
        <f t="shared" si="291"/>
        <v>118.49</v>
      </c>
      <c r="AC364">
        <f t="shared" si="317"/>
        <v>40.69</v>
      </c>
      <c r="AD364">
        <f t="shared" si="292"/>
        <v>1.66</v>
      </c>
      <c r="AE364">
        <f t="shared" si="293"/>
        <v>0.25</v>
      </c>
      <c r="AF364">
        <f t="shared" si="294"/>
        <v>76.14</v>
      </c>
      <c r="AG364">
        <f t="shared" si="295"/>
        <v>0</v>
      </c>
      <c r="AH364">
        <f t="shared" si="296"/>
        <v>6.18</v>
      </c>
      <c r="AI364">
        <f t="shared" si="297"/>
        <v>0</v>
      </c>
      <c r="AJ364">
        <f t="shared" si="298"/>
        <v>0</v>
      </c>
      <c r="AK364">
        <v>118.49</v>
      </c>
      <c r="AL364">
        <v>40.69</v>
      </c>
      <c r="AM364">
        <v>1.66</v>
      </c>
      <c r="AN364">
        <v>0.25</v>
      </c>
      <c r="AO364">
        <v>76.14</v>
      </c>
      <c r="AP364">
        <v>0</v>
      </c>
      <c r="AQ364">
        <v>6.18</v>
      </c>
      <c r="AR364">
        <v>0</v>
      </c>
      <c r="AS364">
        <v>0</v>
      </c>
      <c r="AT364">
        <v>92</v>
      </c>
      <c r="AU364">
        <v>43</v>
      </c>
      <c r="AV364">
        <v>1</v>
      </c>
      <c r="AW364">
        <v>1</v>
      </c>
      <c r="AZ364">
        <v>1</v>
      </c>
      <c r="BA364">
        <v>34.090000000000003</v>
      </c>
      <c r="BB364">
        <v>11.77</v>
      </c>
      <c r="BC364">
        <v>3.98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2</v>
      </c>
      <c r="BJ364" t="s">
        <v>450</v>
      </c>
      <c r="BM364">
        <v>331</v>
      </c>
      <c r="BN364">
        <v>0</v>
      </c>
      <c r="BO364" t="s">
        <v>448</v>
      </c>
      <c r="BP364">
        <v>1</v>
      </c>
      <c r="BQ364">
        <v>40</v>
      </c>
      <c r="BR364">
        <v>0</v>
      </c>
      <c r="BS364">
        <v>34.090000000000003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92</v>
      </c>
      <c r="CA364">
        <v>43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99"/>
        <v>3693.7</v>
      </c>
      <c r="CQ364">
        <f t="shared" si="300"/>
        <v>161.94999999999999</v>
      </c>
      <c r="CR364">
        <f t="shared" si="301"/>
        <v>19.54</v>
      </c>
      <c r="CS364">
        <f t="shared" si="302"/>
        <v>8.52</v>
      </c>
      <c r="CT364">
        <f t="shared" si="303"/>
        <v>2595.61</v>
      </c>
      <c r="CU364">
        <f t="shared" si="304"/>
        <v>0</v>
      </c>
      <c r="CV364">
        <f t="shared" si="305"/>
        <v>6.18</v>
      </c>
      <c r="CW364">
        <f t="shared" si="306"/>
        <v>0</v>
      </c>
      <c r="CX364">
        <f t="shared" si="307"/>
        <v>0</v>
      </c>
      <c r="CY364">
        <f>S364*(BZ364/100)</f>
        <v>3176.1068</v>
      </c>
      <c r="CZ364">
        <f>S364*(CA364/100)</f>
        <v>1484.4847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112</v>
      </c>
      <c r="DO364">
        <v>70</v>
      </c>
      <c r="DP364">
        <v>1</v>
      </c>
      <c r="DQ364">
        <v>1</v>
      </c>
      <c r="DU364">
        <v>1003</v>
      </c>
      <c r="DV364" t="s">
        <v>430</v>
      </c>
      <c r="DW364" t="s">
        <v>430</v>
      </c>
      <c r="DX364">
        <v>100</v>
      </c>
      <c r="DZ364" t="s">
        <v>3</v>
      </c>
      <c r="EA364" t="s">
        <v>3</v>
      </c>
      <c r="EB364" t="s">
        <v>3</v>
      </c>
      <c r="EC364" t="s">
        <v>3</v>
      </c>
      <c r="EE364">
        <v>49573646</v>
      </c>
      <c r="EF364">
        <v>40</v>
      </c>
      <c r="EG364" t="s">
        <v>376</v>
      </c>
      <c r="EH364">
        <v>0</v>
      </c>
      <c r="EI364" t="s">
        <v>3</v>
      </c>
      <c r="EJ364">
        <v>2</v>
      </c>
      <c r="EK364">
        <v>331</v>
      </c>
      <c r="EL364" t="s">
        <v>451</v>
      </c>
      <c r="EM364" t="s">
        <v>452</v>
      </c>
      <c r="EO364" t="s">
        <v>3</v>
      </c>
      <c r="EQ364">
        <v>1441792</v>
      </c>
      <c r="ER364">
        <v>118.49</v>
      </c>
      <c r="ES364">
        <v>40.69</v>
      </c>
      <c r="ET364">
        <v>1.66</v>
      </c>
      <c r="EU364">
        <v>0.25</v>
      </c>
      <c r="EV364">
        <v>76.14</v>
      </c>
      <c r="EW364">
        <v>6.18</v>
      </c>
      <c r="EX364">
        <v>0</v>
      </c>
      <c r="EY364">
        <v>0</v>
      </c>
      <c r="FQ364">
        <v>0</v>
      </c>
      <c r="FR364">
        <f t="shared" si="308"/>
        <v>0</v>
      </c>
      <c r="FS364">
        <v>0</v>
      </c>
      <c r="FX364">
        <v>112</v>
      </c>
      <c r="FY364">
        <v>70</v>
      </c>
      <c r="GA364" t="s">
        <v>3</v>
      </c>
      <c r="GD364">
        <v>0</v>
      </c>
      <c r="GF364">
        <v>-1329814973</v>
      </c>
      <c r="GG364">
        <v>2</v>
      </c>
      <c r="GH364">
        <v>1</v>
      </c>
      <c r="GI364">
        <v>2</v>
      </c>
      <c r="GJ364">
        <v>0</v>
      </c>
      <c r="GK364">
        <f>ROUND(R364*(S12)/100,2)</f>
        <v>18</v>
      </c>
      <c r="GL364">
        <f t="shared" si="309"/>
        <v>0</v>
      </c>
      <c r="GM364">
        <f t="shared" si="310"/>
        <v>8372.2900000000009</v>
      </c>
      <c r="GN364">
        <f t="shared" si="311"/>
        <v>0</v>
      </c>
      <c r="GO364">
        <f t="shared" si="312"/>
        <v>8372.2900000000009</v>
      </c>
      <c r="GP364">
        <f t="shared" si="313"/>
        <v>0</v>
      </c>
      <c r="GR364">
        <v>0</v>
      </c>
      <c r="GS364">
        <v>3</v>
      </c>
      <c r="GT364">
        <v>0</v>
      </c>
      <c r="GU364" t="s">
        <v>3</v>
      </c>
      <c r="GV364">
        <f t="shared" si="314"/>
        <v>0</v>
      </c>
      <c r="GW364">
        <v>1</v>
      </c>
      <c r="GX364">
        <f t="shared" si="315"/>
        <v>0</v>
      </c>
      <c r="HA364">
        <v>0</v>
      </c>
      <c r="HB364">
        <v>0</v>
      </c>
      <c r="HC364">
        <f t="shared" si="316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55" x14ac:dyDescent="0.2">
      <c r="A365" s="2">
        <v>18</v>
      </c>
      <c r="B365" s="2">
        <v>1</v>
      </c>
      <c r="C365" s="2">
        <v>489</v>
      </c>
      <c r="D365" s="2"/>
      <c r="E365" s="2" t="s">
        <v>453</v>
      </c>
      <c r="F365" s="2" t="s">
        <v>454</v>
      </c>
      <c r="G365" s="2" t="s">
        <v>455</v>
      </c>
      <c r="H365" s="2" t="s">
        <v>456</v>
      </c>
      <c r="I365" s="2">
        <f>I363*J365</f>
        <v>0.13566</v>
      </c>
      <c r="J365" s="2">
        <v>0.10199999999999999</v>
      </c>
      <c r="K365" s="2">
        <v>0.10199999999999999</v>
      </c>
      <c r="L365" s="2"/>
      <c r="M365" s="2"/>
      <c r="N365" s="2"/>
      <c r="O365" s="2">
        <f t="shared" si="280"/>
        <v>915.33</v>
      </c>
      <c r="P365" s="2">
        <f t="shared" si="281"/>
        <v>915.33</v>
      </c>
      <c r="Q365" s="2">
        <f t="shared" si="282"/>
        <v>0</v>
      </c>
      <c r="R365" s="2">
        <f t="shared" si="283"/>
        <v>0</v>
      </c>
      <c r="S365" s="2">
        <f t="shared" si="284"/>
        <v>0</v>
      </c>
      <c r="T365" s="2">
        <f t="shared" si="285"/>
        <v>0</v>
      </c>
      <c r="U365" s="2">
        <f t="shared" si="286"/>
        <v>0</v>
      </c>
      <c r="V365" s="2">
        <f t="shared" si="287"/>
        <v>0</v>
      </c>
      <c r="W365" s="2">
        <f t="shared" si="288"/>
        <v>0</v>
      </c>
      <c r="X365" s="2">
        <f t="shared" si="289"/>
        <v>0</v>
      </c>
      <c r="Y365" s="2">
        <f t="shared" si="290"/>
        <v>0</v>
      </c>
      <c r="Z365" s="2"/>
      <c r="AA365" s="2">
        <v>50554564</v>
      </c>
      <c r="AB365" s="2">
        <f t="shared" si="291"/>
        <v>6747.27</v>
      </c>
      <c r="AC365" s="2">
        <f t="shared" si="317"/>
        <v>6747.27</v>
      </c>
      <c r="AD365" s="2">
        <f t="shared" si="292"/>
        <v>0</v>
      </c>
      <c r="AE365" s="2">
        <f t="shared" si="293"/>
        <v>0</v>
      </c>
      <c r="AF365" s="2">
        <f t="shared" si="294"/>
        <v>0</v>
      </c>
      <c r="AG365" s="2">
        <f t="shared" si="295"/>
        <v>0</v>
      </c>
      <c r="AH365" s="2">
        <f t="shared" si="296"/>
        <v>0</v>
      </c>
      <c r="AI365" s="2">
        <f t="shared" si="297"/>
        <v>0</v>
      </c>
      <c r="AJ365" s="2">
        <f t="shared" si="298"/>
        <v>0</v>
      </c>
      <c r="AK365" s="2">
        <v>6747.27</v>
      </c>
      <c r="AL365" s="2">
        <v>6747.27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112</v>
      </c>
      <c r="AU365" s="2">
        <v>70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2</v>
      </c>
      <c r="BJ365" s="2" t="s">
        <v>457</v>
      </c>
      <c r="BK365" s="2"/>
      <c r="BL365" s="2"/>
      <c r="BM365" s="2">
        <v>331</v>
      </c>
      <c r="BN365" s="2">
        <v>0</v>
      </c>
      <c r="BO365" s="2" t="s">
        <v>3</v>
      </c>
      <c r="BP365" s="2">
        <v>0</v>
      </c>
      <c r="BQ365" s="2">
        <v>40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112</v>
      </c>
      <c r="CA365" s="2">
        <v>70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299"/>
        <v>915.33</v>
      </c>
      <c r="CQ365" s="2">
        <f t="shared" si="300"/>
        <v>6747.27</v>
      </c>
      <c r="CR365" s="2">
        <f t="shared" si="301"/>
        <v>0</v>
      </c>
      <c r="CS365" s="2">
        <f t="shared" si="302"/>
        <v>0</v>
      </c>
      <c r="CT365" s="2">
        <f t="shared" si="303"/>
        <v>0</v>
      </c>
      <c r="CU365" s="2">
        <f t="shared" si="304"/>
        <v>0</v>
      </c>
      <c r="CV365" s="2">
        <f t="shared" si="305"/>
        <v>0</v>
      </c>
      <c r="CW365" s="2">
        <f t="shared" si="306"/>
        <v>0</v>
      </c>
      <c r="CX365" s="2">
        <f t="shared" si="307"/>
        <v>0</v>
      </c>
      <c r="CY365" s="2">
        <f>((S365*BZ365)/100)</f>
        <v>0</v>
      </c>
      <c r="CZ365" s="2">
        <f>((S365*CA365)/100)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1003</v>
      </c>
      <c r="DV365" s="2" t="s">
        <v>456</v>
      </c>
      <c r="DW365" s="2" t="s">
        <v>456</v>
      </c>
      <c r="DX365" s="2">
        <v>1000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49573646</v>
      </c>
      <c r="EF365" s="2">
        <v>40</v>
      </c>
      <c r="EG365" s="2" t="s">
        <v>376</v>
      </c>
      <c r="EH365" s="2">
        <v>0</v>
      </c>
      <c r="EI365" s="2" t="s">
        <v>3</v>
      </c>
      <c r="EJ365" s="2">
        <v>2</v>
      </c>
      <c r="EK365" s="2">
        <v>331</v>
      </c>
      <c r="EL365" s="2" t="s">
        <v>451</v>
      </c>
      <c r="EM365" s="2" t="s">
        <v>452</v>
      </c>
      <c r="EN365" s="2"/>
      <c r="EO365" s="2" t="s">
        <v>3</v>
      </c>
      <c r="EP365" s="2"/>
      <c r="EQ365" s="2">
        <v>0</v>
      </c>
      <c r="ER365" s="2">
        <v>6747.27</v>
      </c>
      <c r="ES365" s="2">
        <v>6747.27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f t="shared" si="308"/>
        <v>0</v>
      </c>
      <c r="FS365" s="2">
        <v>0</v>
      </c>
      <c r="FT365" s="2"/>
      <c r="FU365" s="2"/>
      <c r="FV365" s="2"/>
      <c r="FW365" s="2"/>
      <c r="FX365" s="2">
        <v>112</v>
      </c>
      <c r="FY365" s="2">
        <v>70</v>
      </c>
      <c r="FZ365" s="2"/>
      <c r="GA365" s="2" t="s">
        <v>3</v>
      </c>
      <c r="GB365" s="2"/>
      <c r="GC365" s="2"/>
      <c r="GD365" s="2">
        <v>0</v>
      </c>
      <c r="GE365" s="2"/>
      <c r="GF365" s="2">
        <v>1021763859</v>
      </c>
      <c r="GG365" s="2">
        <v>2</v>
      </c>
      <c r="GH365" s="2">
        <v>1</v>
      </c>
      <c r="GI365" s="2">
        <v>-2</v>
      </c>
      <c r="GJ365" s="2">
        <v>0</v>
      </c>
      <c r="GK365" s="2">
        <f>ROUND(R365*(R12)/100,2)</f>
        <v>0</v>
      </c>
      <c r="GL365" s="2">
        <f t="shared" si="309"/>
        <v>0</v>
      </c>
      <c r="GM365" s="2">
        <f t="shared" si="310"/>
        <v>915.33</v>
      </c>
      <c r="GN365" s="2">
        <f t="shared" si="311"/>
        <v>0</v>
      </c>
      <c r="GO365" s="2">
        <f t="shared" si="312"/>
        <v>915.33</v>
      </c>
      <c r="GP365" s="2">
        <f t="shared" si="313"/>
        <v>0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314"/>
        <v>0</v>
      </c>
      <c r="GW365" s="2">
        <v>1</v>
      </c>
      <c r="GX365" s="2">
        <f t="shared" si="315"/>
        <v>0</v>
      </c>
      <c r="GY365" s="2"/>
      <c r="GZ365" s="2"/>
      <c r="HA365" s="2">
        <v>0</v>
      </c>
      <c r="HB365" s="2">
        <v>0</v>
      </c>
      <c r="HC365" s="2">
        <f t="shared" si="316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18</v>
      </c>
      <c r="B366">
        <v>1</v>
      </c>
      <c r="C366">
        <v>498</v>
      </c>
      <c r="E366" t="s">
        <v>453</v>
      </c>
      <c r="F366" t="s">
        <v>454</v>
      </c>
      <c r="G366" t="s">
        <v>455</v>
      </c>
      <c r="H366" t="s">
        <v>456</v>
      </c>
      <c r="I366">
        <f>I364*J366</f>
        <v>0.13566</v>
      </c>
      <c r="J366">
        <v>0.10199999999999999</v>
      </c>
      <c r="K366">
        <v>0.10199999999999999</v>
      </c>
      <c r="O366">
        <f t="shared" si="280"/>
        <v>6654.45</v>
      </c>
      <c r="P366">
        <f t="shared" si="281"/>
        <v>6654.45</v>
      </c>
      <c r="Q366">
        <f t="shared" si="282"/>
        <v>0</v>
      </c>
      <c r="R366">
        <f t="shared" si="283"/>
        <v>0</v>
      </c>
      <c r="S366">
        <f t="shared" si="284"/>
        <v>0</v>
      </c>
      <c r="T366">
        <f t="shared" si="285"/>
        <v>0</v>
      </c>
      <c r="U366">
        <f t="shared" si="286"/>
        <v>0</v>
      </c>
      <c r="V366">
        <f t="shared" si="287"/>
        <v>0</v>
      </c>
      <c r="W366">
        <f t="shared" si="288"/>
        <v>0</v>
      </c>
      <c r="X366">
        <f t="shared" si="289"/>
        <v>0</v>
      </c>
      <c r="Y366">
        <f t="shared" si="290"/>
        <v>0</v>
      </c>
      <c r="AA366">
        <v>50554565</v>
      </c>
      <c r="AB366">
        <f t="shared" si="291"/>
        <v>6747.27</v>
      </c>
      <c r="AC366">
        <f t="shared" si="317"/>
        <v>6747.27</v>
      </c>
      <c r="AD366">
        <f t="shared" si="292"/>
        <v>0</v>
      </c>
      <c r="AE366">
        <f t="shared" si="293"/>
        <v>0</v>
      </c>
      <c r="AF366">
        <f t="shared" si="294"/>
        <v>0</v>
      </c>
      <c r="AG366">
        <f t="shared" si="295"/>
        <v>0</v>
      </c>
      <c r="AH366">
        <f t="shared" si="296"/>
        <v>0</v>
      </c>
      <c r="AI366">
        <f t="shared" si="297"/>
        <v>0</v>
      </c>
      <c r="AJ366">
        <f t="shared" si="298"/>
        <v>0</v>
      </c>
      <c r="AK366">
        <v>6747.27</v>
      </c>
      <c r="AL366">
        <v>6747.27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7.27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2</v>
      </c>
      <c r="BJ366" t="s">
        <v>457</v>
      </c>
      <c r="BM366">
        <v>331</v>
      </c>
      <c r="BN366">
        <v>0</v>
      </c>
      <c r="BO366" t="s">
        <v>454</v>
      </c>
      <c r="BP366">
        <v>1</v>
      </c>
      <c r="BQ366">
        <v>40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99"/>
        <v>6654.45</v>
      </c>
      <c r="CQ366">
        <f t="shared" si="300"/>
        <v>49052.65</v>
      </c>
      <c r="CR366">
        <f t="shared" si="301"/>
        <v>0</v>
      </c>
      <c r="CS366">
        <f t="shared" si="302"/>
        <v>0</v>
      </c>
      <c r="CT366">
        <f t="shared" si="303"/>
        <v>0</v>
      </c>
      <c r="CU366">
        <f t="shared" si="304"/>
        <v>0</v>
      </c>
      <c r="CV366">
        <f t="shared" si="305"/>
        <v>0</v>
      </c>
      <c r="CW366">
        <f t="shared" si="306"/>
        <v>0</v>
      </c>
      <c r="CX366">
        <f t="shared" si="307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112</v>
      </c>
      <c r="DO366">
        <v>70</v>
      </c>
      <c r="DP366">
        <v>1</v>
      </c>
      <c r="DQ366">
        <v>1</v>
      </c>
      <c r="DU366">
        <v>1003</v>
      </c>
      <c r="DV366" t="s">
        <v>456</v>
      </c>
      <c r="DW366" t="s">
        <v>456</v>
      </c>
      <c r="DX366">
        <v>1000</v>
      </c>
      <c r="DZ366" t="s">
        <v>3</v>
      </c>
      <c r="EA366" t="s">
        <v>3</v>
      </c>
      <c r="EB366" t="s">
        <v>3</v>
      </c>
      <c r="EC366" t="s">
        <v>3</v>
      </c>
      <c r="EE366">
        <v>49573646</v>
      </c>
      <c r="EF366">
        <v>40</v>
      </c>
      <c r="EG366" t="s">
        <v>376</v>
      </c>
      <c r="EH366">
        <v>0</v>
      </c>
      <c r="EI366" t="s">
        <v>3</v>
      </c>
      <c r="EJ366">
        <v>2</v>
      </c>
      <c r="EK366">
        <v>331</v>
      </c>
      <c r="EL366" t="s">
        <v>451</v>
      </c>
      <c r="EM366" t="s">
        <v>452</v>
      </c>
      <c r="EO366" t="s">
        <v>3</v>
      </c>
      <c r="EQ366">
        <v>0</v>
      </c>
      <c r="ER366">
        <v>6747.27</v>
      </c>
      <c r="ES366">
        <v>6747.27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f t="shared" si="308"/>
        <v>0</v>
      </c>
      <c r="FS366">
        <v>0</v>
      </c>
      <c r="FX366">
        <v>112</v>
      </c>
      <c r="FY366">
        <v>70</v>
      </c>
      <c r="GA366" t="s">
        <v>3</v>
      </c>
      <c r="GD366">
        <v>0</v>
      </c>
      <c r="GF366">
        <v>1021763859</v>
      </c>
      <c r="GG366">
        <v>2</v>
      </c>
      <c r="GH366">
        <v>1</v>
      </c>
      <c r="GI366">
        <v>2</v>
      </c>
      <c r="GJ366">
        <v>0</v>
      </c>
      <c r="GK366">
        <f>ROUND(R366*(S12)/100,2)</f>
        <v>0</v>
      </c>
      <c r="GL366">
        <f t="shared" si="309"/>
        <v>0</v>
      </c>
      <c r="GM366">
        <f t="shared" si="310"/>
        <v>6654.45</v>
      </c>
      <c r="GN366">
        <f t="shared" si="311"/>
        <v>0</v>
      </c>
      <c r="GO366">
        <f t="shared" si="312"/>
        <v>6654.45</v>
      </c>
      <c r="GP366">
        <f t="shared" si="313"/>
        <v>0</v>
      </c>
      <c r="GR366">
        <v>0</v>
      </c>
      <c r="GS366">
        <v>3</v>
      </c>
      <c r="GT366">
        <v>0</v>
      </c>
      <c r="GU366" t="s">
        <v>3</v>
      </c>
      <c r="GV366">
        <f t="shared" si="314"/>
        <v>0</v>
      </c>
      <c r="GW366">
        <v>1</v>
      </c>
      <c r="GX366">
        <f t="shared" si="315"/>
        <v>0</v>
      </c>
      <c r="HA366">
        <v>0</v>
      </c>
      <c r="HB366">
        <v>0</v>
      </c>
      <c r="HC366">
        <f t="shared" si="316"/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55" x14ac:dyDescent="0.2">
      <c r="A367" s="2">
        <v>17</v>
      </c>
      <c r="B367" s="2">
        <v>1</v>
      </c>
      <c r="C367" s="2">
        <f>ROW(SmtRes!A503)</f>
        <v>503</v>
      </c>
      <c r="D367" s="2">
        <f>ROW(EtalonRes!A517)</f>
        <v>517</v>
      </c>
      <c r="E367" s="2" t="s">
        <v>458</v>
      </c>
      <c r="F367" s="2" t="s">
        <v>459</v>
      </c>
      <c r="G367" s="2" t="s">
        <v>460</v>
      </c>
      <c r="H367" s="2" t="s">
        <v>374</v>
      </c>
      <c r="I367" s="2">
        <v>10</v>
      </c>
      <c r="J367" s="2">
        <v>0</v>
      </c>
      <c r="K367" s="2">
        <v>10</v>
      </c>
      <c r="L367" s="2"/>
      <c r="M367" s="2"/>
      <c r="N367" s="2"/>
      <c r="O367" s="2">
        <f t="shared" si="280"/>
        <v>2616.6</v>
      </c>
      <c r="P367" s="2">
        <f t="shared" si="281"/>
        <v>10.4</v>
      </c>
      <c r="Q367" s="2">
        <f t="shared" si="282"/>
        <v>1416.8</v>
      </c>
      <c r="R367" s="2">
        <f t="shared" si="283"/>
        <v>142.6</v>
      </c>
      <c r="S367" s="2">
        <f t="shared" si="284"/>
        <v>1189.4000000000001</v>
      </c>
      <c r="T367" s="2">
        <f t="shared" si="285"/>
        <v>0</v>
      </c>
      <c r="U367" s="2">
        <f t="shared" si="286"/>
        <v>100</v>
      </c>
      <c r="V367" s="2">
        <f t="shared" si="287"/>
        <v>0</v>
      </c>
      <c r="W367" s="2">
        <f t="shared" si="288"/>
        <v>0</v>
      </c>
      <c r="X367" s="2">
        <f t="shared" si="289"/>
        <v>1332.13</v>
      </c>
      <c r="Y367" s="2">
        <f t="shared" si="290"/>
        <v>832.58</v>
      </c>
      <c r="Z367" s="2"/>
      <c r="AA367" s="2">
        <v>50554564</v>
      </c>
      <c r="AB367" s="2">
        <f t="shared" si="291"/>
        <v>261.66000000000003</v>
      </c>
      <c r="AC367" s="2">
        <f t="shared" si="317"/>
        <v>1.04</v>
      </c>
      <c r="AD367" s="2">
        <f t="shared" si="292"/>
        <v>141.68</v>
      </c>
      <c r="AE367" s="2">
        <f t="shared" si="293"/>
        <v>14.26</v>
      </c>
      <c r="AF367" s="2">
        <f t="shared" si="294"/>
        <v>118.94</v>
      </c>
      <c r="AG367" s="2">
        <f t="shared" si="295"/>
        <v>0</v>
      </c>
      <c r="AH367" s="2">
        <f t="shared" si="296"/>
        <v>10</v>
      </c>
      <c r="AI367" s="2">
        <f t="shared" si="297"/>
        <v>0</v>
      </c>
      <c r="AJ367" s="2">
        <f t="shared" si="298"/>
        <v>0</v>
      </c>
      <c r="AK367" s="2">
        <v>261.66000000000003</v>
      </c>
      <c r="AL367" s="2">
        <v>1.04</v>
      </c>
      <c r="AM367" s="2">
        <v>141.68</v>
      </c>
      <c r="AN367" s="2">
        <v>14.26</v>
      </c>
      <c r="AO367" s="2">
        <v>118.94</v>
      </c>
      <c r="AP367" s="2">
        <v>0</v>
      </c>
      <c r="AQ367" s="2">
        <v>10</v>
      </c>
      <c r="AR367" s="2">
        <v>0</v>
      </c>
      <c r="AS367" s="2">
        <v>0</v>
      </c>
      <c r="AT367" s="2">
        <v>112</v>
      </c>
      <c r="AU367" s="2">
        <v>70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2</v>
      </c>
      <c r="BJ367" s="2" t="s">
        <v>461</v>
      </c>
      <c r="BK367" s="2"/>
      <c r="BL367" s="2"/>
      <c r="BM367" s="2">
        <v>1756</v>
      </c>
      <c r="BN367" s="2">
        <v>0</v>
      </c>
      <c r="BO367" s="2" t="s">
        <v>3</v>
      </c>
      <c r="BP367" s="2">
        <v>0</v>
      </c>
      <c r="BQ367" s="2">
        <v>40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112</v>
      </c>
      <c r="CA367" s="2">
        <v>70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 t="shared" si="299"/>
        <v>2616.6000000000004</v>
      </c>
      <c r="CQ367" s="2">
        <f t="shared" si="300"/>
        <v>1.04</v>
      </c>
      <c r="CR367" s="2">
        <f t="shared" si="301"/>
        <v>141.68</v>
      </c>
      <c r="CS367" s="2">
        <f t="shared" si="302"/>
        <v>14.26</v>
      </c>
      <c r="CT367" s="2">
        <f t="shared" si="303"/>
        <v>118.94</v>
      </c>
      <c r="CU367" s="2">
        <f t="shared" si="304"/>
        <v>0</v>
      </c>
      <c r="CV367" s="2">
        <f t="shared" si="305"/>
        <v>10</v>
      </c>
      <c r="CW367" s="2">
        <f t="shared" si="306"/>
        <v>0</v>
      </c>
      <c r="CX367" s="2">
        <f t="shared" si="307"/>
        <v>0</v>
      </c>
      <c r="CY367" s="2">
        <f>((S367*BZ367)/100)</f>
        <v>1332.1280000000002</v>
      </c>
      <c r="CZ367" s="2">
        <f>((S367*CA367)/100)</f>
        <v>832.58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374</v>
      </c>
      <c r="DW367" s="2" t="s">
        <v>374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49575071</v>
      </c>
      <c r="EF367" s="2">
        <v>40</v>
      </c>
      <c r="EG367" s="2" t="s">
        <v>376</v>
      </c>
      <c r="EH367" s="2">
        <v>0</v>
      </c>
      <c r="EI367" s="2" t="s">
        <v>3</v>
      </c>
      <c r="EJ367" s="2">
        <v>2</v>
      </c>
      <c r="EK367" s="2">
        <v>1756</v>
      </c>
      <c r="EL367" s="2" t="s">
        <v>462</v>
      </c>
      <c r="EM367" s="2" t="s">
        <v>463</v>
      </c>
      <c r="EN367" s="2"/>
      <c r="EO367" s="2" t="s">
        <v>3</v>
      </c>
      <c r="EP367" s="2"/>
      <c r="EQ367" s="2">
        <v>1441792</v>
      </c>
      <c r="ER367" s="2">
        <v>261.66000000000003</v>
      </c>
      <c r="ES367" s="2">
        <v>1.04</v>
      </c>
      <c r="ET367" s="2">
        <v>141.68</v>
      </c>
      <c r="EU367" s="2">
        <v>14.26</v>
      </c>
      <c r="EV367" s="2">
        <v>118.94</v>
      </c>
      <c r="EW367" s="2">
        <v>10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f t="shared" si="308"/>
        <v>0</v>
      </c>
      <c r="FS367" s="2">
        <v>0</v>
      </c>
      <c r="FT367" s="2"/>
      <c r="FU367" s="2"/>
      <c r="FV367" s="2"/>
      <c r="FW367" s="2"/>
      <c r="FX367" s="2">
        <v>112</v>
      </c>
      <c r="FY367" s="2">
        <v>70</v>
      </c>
      <c r="FZ367" s="2"/>
      <c r="GA367" s="2" t="s">
        <v>3</v>
      </c>
      <c r="GB367" s="2"/>
      <c r="GC367" s="2"/>
      <c r="GD367" s="2">
        <v>0</v>
      </c>
      <c r="GE367" s="2"/>
      <c r="GF367" s="2">
        <v>489342793</v>
      </c>
      <c r="GG367" s="2">
        <v>2</v>
      </c>
      <c r="GH367" s="2">
        <v>1</v>
      </c>
      <c r="GI367" s="2">
        <v>-2</v>
      </c>
      <c r="GJ367" s="2">
        <v>0</v>
      </c>
      <c r="GK367" s="2">
        <f>ROUND(R367*(R12)/100,2)</f>
        <v>249.55</v>
      </c>
      <c r="GL367" s="2">
        <f t="shared" si="309"/>
        <v>0</v>
      </c>
      <c r="GM367" s="2">
        <f t="shared" si="310"/>
        <v>5030.8599999999997</v>
      </c>
      <c r="GN367" s="2">
        <f t="shared" si="311"/>
        <v>0</v>
      </c>
      <c r="GO367" s="2">
        <f t="shared" si="312"/>
        <v>5030.8599999999997</v>
      </c>
      <c r="GP367" s="2">
        <f t="shared" si="313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314"/>
        <v>0</v>
      </c>
      <c r="GW367" s="2">
        <v>1</v>
      </c>
      <c r="GX367" s="2">
        <f t="shared" si="315"/>
        <v>0</v>
      </c>
      <c r="GY367" s="2"/>
      <c r="GZ367" s="2"/>
      <c r="HA367" s="2">
        <v>0</v>
      </c>
      <c r="HB367" s="2">
        <v>0</v>
      </c>
      <c r="HC367" s="2">
        <f t="shared" si="316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17</v>
      </c>
      <c r="B368">
        <v>1</v>
      </c>
      <c r="C368">
        <f>ROW(SmtRes!A508)</f>
        <v>508</v>
      </c>
      <c r="D368">
        <f>ROW(EtalonRes!A524)</f>
        <v>524</v>
      </c>
      <c r="E368" t="s">
        <v>458</v>
      </c>
      <c r="F368" t="s">
        <v>459</v>
      </c>
      <c r="G368" t="s">
        <v>460</v>
      </c>
      <c r="H368" t="s">
        <v>374</v>
      </c>
      <c r="I368">
        <v>10</v>
      </c>
      <c r="J368">
        <v>0</v>
      </c>
      <c r="K368">
        <v>10</v>
      </c>
      <c r="O368">
        <f t="shared" si="280"/>
        <v>56974.94</v>
      </c>
      <c r="P368">
        <f t="shared" si="281"/>
        <v>78.42</v>
      </c>
      <c r="Q368">
        <f t="shared" si="282"/>
        <v>16349.87</v>
      </c>
      <c r="R368">
        <f t="shared" si="283"/>
        <v>4861.2299999999996</v>
      </c>
      <c r="S368">
        <f t="shared" si="284"/>
        <v>40546.65</v>
      </c>
      <c r="T368">
        <f t="shared" si="285"/>
        <v>0</v>
      </c>
      <c r="U368">
        <f t="shared" si="286"/>
        <v>100</v>
      </c>
      <c r="V368">
        <f t="shared" si="287"/>
        <v>0</v>
      </c>
      <c r="W368">
        <f t="shared" si="288"/>
        <v>0</v>
      </c>
      <c r="X368">
        <f t="shared" si="289"/>
        <v>37302.92</v>
      </c>
      <c r="Y368">
        <f t="shared" si="290"/>
        <v>17435.060000000001</v>
      </c>
      <c r="AA368">
        <v>50554565</v>
      </c>
      <c r="AB368">
        <f t="shared" si="291"/>
        <v>261.66000000000003</v>
      </c>
      <c r="AC368">
        <f t="shared" si="317"/>
        <v>1.04</v>
      </c>
      <c r="AD368">
        <f t="shared" si="292"/>
        <v>141.68</v>
      </c>
      <c r="AE368">
        <f t="shared" si="293"/>
        <v>14.26</v>
      </c>
      <c r="AF368">
        <f t="shared" si="294"/>
        <v>118.94</v>
      </c>
      <c r="AG368">
        <f t="shared" si="295"/>
        <v>0</v>
      </c>
      <c r="AH368">
        <f t="shared" si="296"/>
        <v>10</v>
      </c>
      <c r="AI368">
        <f t="shared" si="297"/>
        <v>0</v>
      </c>
      <c r="AJ368">
        <f t="shared" si="298"/>
        <v>0</v>
      </c>
      <c r="AK368">
        <v>261.66000000000003</v>
      </c>
      <c r="AL368">
        <v>1.04</v>
      </c>
      <c r="AM368">
        <v>141.68</v>
      </c>
      <c r="AN368">
        <v>14.26</v>
      </c>
      <c r="AO368">
        <v>118.94</v>
      </c>
      <c r="AP368">
        <v>0</v>
      </c>
      <c r="AQ368">
        <v>10</v>
      </c>
      <c r="AR368">
        <v>0</v>
      </c>
      <c r="AS368">
        <v>0</v>
      </c>
      <c r="AT368">
        <v>92</v>
      </c>
      <c r="AU368">
        <v>43</v>
      </c>
      <c r="AV368">
        <v>1</v>
      </c>
      <c r="AW368">
        <v>1</v>
      </c>
      <c r="AZ368">
        <v>1</v>
      </c>
      <c r="BA368">
        <v>34.090000000000003</v>
      </c>
      <c r="BB368">
        <v>11.54</v>
      </c>
      <c r="BC368">
        <v>7.54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461</v>
      </c>
      <c r="BM368">
        <v>1756</v>
      </c>
      <c r="BN368">
        <v>0</v>
      </c>
      <c r="BO368" t="s">
        <v>459</v>
      </c>
      <c r="BP368">
        <v>1</v>
      </c>
      <c r="BQ368">
        <v>40</v>
      </c>
      <c r="BR368">
        <v>0</v>
      </c>
      <c r="BS368">
        <v>34.090000000000003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92</v>
      </c>
      <c r="CA368">
        <v>43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99"/>
        <v>56974.94</v>
      </c>
      <c r="CQ368">
        <f t="shared" si="300"/>
        <v>7.84</v>
      </c>
      <c r="CR368">
        <f t="shared" si="301"/>
        <v>1634.99</v>
      </c>
      <c r="CS368">
        <f t="shared" si="302"/>
        <v>486.12</v>
      </c>
      <c r="CT368">
        <f t="shared" si="303"/>
        <v>4054.66</v>
      </c>
      <c r="CU368">
        <f t="shared" si="304"/>
        <v>0</v>
      </c>
      <c r="CV368">
        <f t="shared" si="305"/>
        <v>10</v>
      </c>
      <c r="CW368">
        <f t="shared" si="306"/>
        <v>0</v>
      </c>
      <c r="CX368">
        <f t="shared" si="307"/>
        <v>0</v>
      </c>
      <c r="CY368">
        <f>S368*(BZ368/100)</f>
        <v>37302.918000000005</v>
      </c>
      <c r="CZ368">
        <f>S368*(CA368/100)</f>
        <v>17435.059499999999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112</v>
      </c>
      <c r="DO368">
        <v>70</v>
      </c>
      <c r="DP368">
        <v>1</v>
      </c>
      <c r="DQ368">
        <v>1</v>
      </c>
      <c r="DU368">
        <v>1013</v>
      </c>
      <c r="DV368" t="s">
        <v>374</v>
      </c>
      <c r="DW368" t="s">
        <v>374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49575071</v>
      </c>
      <c r="EF368">
        <v>40</v>
      </c>
      <c r="EG368" t="s">
        <v>376</v>
      </c>
      <c r="EH368">
        <v>0</v>
      </c>
      <c r="EI368" t="s">
        <v>3</v>
      </c>
      <c r="EJ368">
        <v>2</v>
      </c>
      <c r="EK368">
        <v>1756</v>
      </c>
      <c r="EL368" t="s">
        <v>462</v>
      </c>
      <c r="EM368" t="s">
        <v>463</v>
      </c>
      <c r="EO368" t="s">
        <v>3</v>
      </c>
      <c r="EQ368">
        <v>1441792</v>
      </c>
      <c r="ER368">
        <v>261.66000000000003</v>
      </c>
      <c r="ES368">
        <v>1.04</v>
      </c>
      <c r="ET368">
        <v>141.68</v>
      </c>
      <c r="EU368">
        <v>14.26</v>
      </c>
      <c r="EV368">
        <v>118.94</v>
      </c>
      <c r="EW368">
        <v>10</v>
      </c>
      <c r="EX368">
        <v>0</v>
      </c>
      <c r="EY368">
        <v>0</v>
      </c>
      <c r="FQ368">
        <v>0</v>
      </c>
      <c r="FR368">
        <f t="shared" si="308"/>
        <v>0</v>
      </c>
      <c r="FS368">
        <v>0</v>
      </c>
      <c r="FX368">
        <v>112</v>
      </c>
      <c r="FY368">
        <v>70</v>
      </c>
      <c r="GA368" t="s">
        <v>3</v>
      </c>
      <c r="GD368">
        <v>0</v>
      </c>
      <c r="GF368">
        <v>489342793</v>
      </c>
      <c r="GG368">
        <v>2</v>
      </c>
      <c r="GH368">
        <v>1</v>
      </c>
      <c r="GI368">
        <v>2</v>
      </c>
      <c r="GJ368">
        <v>0</v>
      </c>
      <c r="GK368">
        <f>ROUND(R368*(S12)/100,2)</f>
        <v>7777.97</v>
      </c>
      <c r="GL368">
        <f t="shared" si="309"/>
        <v>0</v>
      </c>
      <c r="GM368">
        <f t="shared" si="310"/>
        <v>119490.89</v>
      </c>
      <c r="GN368">
        <f t="shared" si="311"/>
        <v>0</v>
      </c>
      <c r="GO368">
        <f t="shared" si="312"/>
        <v>119490.89</v>
      </c>
      <c r="GP368">
        <f t="shared" si="313"/>
        <v>0</v>
      </c>
      <c r="GR368">
        <v>0</v>
      </c>
      <c r="GS368">
        <v>3</v>
      </c>
      <c r="GT368">
        <v>0</v>
      </c>
      <c r="GU368" t="s">
        <v>3</v>
      </c>
      <c r="GV368">
        <f t="shared" si="314"/>
        <v>0</v>
      </c>
      <c r="GW368">
        <v>1</v>
      </c>
      <c r="GX368">
        <f t="shared" si="315"/>
        <v>0</v>
      </c>
      <c r="HA368">
        <v>0</v>
      </c>
      <c r="HB368">
        <v>0</v>
      </c>
      <c r="HC368">
        <f t="shared" si="316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55" x14ac:dyDescent="0.2">
      <c r="A369" s="2">
        <v>18</v>
      </c>
      <c r="B369" s="2">
        <v>1</v>
      </c>
      <c r="C369" s="2">
        <v>503</v>
      </c>
      <c r="D369" s="2"/>
      <c r="E369" s="2" t="s">
        <v>464</v>
      </c>
      <c r="F369" s="2" t="s">
        <v>465</v>
      </c>
      <c r="G369" s="2" t="s">
        <v>1069</v>
      </c>
      <c r="H369" s="2" t="s">
        <v>234</v>
      </c>
      <c r="I369" s="2">
        <f>I367*J369</f>
        <v>10</v>
      </c>
      <c r="J369" s="2">
        <v>1</v>
      </c>
      <c r="K369" s="2">
        <v>1</v>
      </c>
      <c r="L369" s="2"/>
      <c r="M369" s="2"/>
      <c r="N369" s="2"/>
      <c r="O369" s="2">
        <f t="shared" si="280"/>
        <v>30002.6</v>
      </c>
      <c r="P369" s="2">
        <f t="shared" si="281"/>
        <v>30002.6</v>
      </c>
      <c r="Q369" s="2">
        <f t="shared" si="282"/>
        <v>0</v>
      </c>
      <c r="R369" s="2">
        <f t="shared" si="283"/>
        <v>0</v>
      </c>
      <c r="S369" s="2">
        <f t="shared" si="284"/>
        <v>0</v>
      </c>
      <c r="T369" s="2">
        <f t="shared" si="285"/>
        <v>0</v>
      </c>
      <c r="U369" s="2">
        <f t="shared" si="286"/>
        <v>0</v>
      </c>
      <c r="V369" s="2">
        <f t="shared" si="287"/>
        <v>0</v>
      </c>
      <c r="W369" s="2">
        <f t="shared" si="288"/>
        <v>0</v>
      </c>
      <c r="X369" s="2">
        <f t="shared" si="289"/>
        <v>0</v>
      </c>
      <c r="Y369" s="2">
        <f t="shared" si="290"/>
        <v>0</v>
      </c>
      <c r="Z369" s="2"/>
      <c r="AA369" s="2">
        <v>50554564</v>
      </c>
      <c r="AB369" s="2">
        <f t="shared" si="291"/>
        <v>3000.26</v>
      </c>
      <c r="AC369" s="2">
        <f t="shared" si="317"/>
        <v>3000.26</v>
      </c>
      <c r="AD369" s="2">
        <f t="shared" si="292"/>
        <v>0</v>
      </c>
      <c r="AE369" s="2">
        <f t="shared" si="293"/>
        <v>0</v>
      </c>
      <c r="AF369" s="2">
        <f t="shared" si="294"/>
        <v>0</v>
      </c>
      <c r="AG369" s="2">
        <f t="shared" si="295"/>
        <v>0</v>
      </c>
      <c r="AH369" s="2">
        <f t="shared" si="296"/>
        <v>0</v>
      </c>
      <c r="AI369" s="2">
        <f t="shared" si="297"/>
        <v>0</v>
      </c>
      <c r="AJ369" s="2">
        <f t="shared" si="298"/>
        <v>0</v>
      </c>
      <c r="AK369" s="2">
        <v>3000.26</v>
      </c>
      <c r="AL369" s="2">
        <v>3000.26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112</v>
      </c>
      <c r="AU369" s="2">
        <v>70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2</v>
      </c>
      <c r="BJ369" s="2" t="s">
        <v>466</v>
      </c>
      <c r="BK369" s="2"/>
      <c r="BL369" s="2"/>
      <c r="BM369" s="2">
        <v>1756</v>
      </c>
      <c r="BN369" s="2">
        <v>0</v>
      </c>
      <c r="BO369" s="2" t="s">
        <v>3</v>
      </c>
      <c r="BP369" s="2">
        <v>0</v>
      </c>
      <c r="BQ369" s="2">
        <v>40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112</v>
      </c>
      <c r="CA369" s="2">
        <v>70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 t="shared" si="299"/>
        <v>30002.6</v>
      </c>
      <c r="CQ369" s="2">
        <f t="shared" si="300"/>
        <v>3000.26</v>
      </c>
      <c r="CR369" s="2">
        <f t="shared" si="301"/>
        <v>0</v>
      </c>
      <c r="CS369" s="2">
        <f t="shared" si="302"/>
        <v>0</v>
      </c>
      <c r="CT369" s="2">
        <f t="shared" si="303"/>
        <v>0</v>
      </c>
      <c r="CU369" s="2">
        <f t="shared" si="304"/>
        <v>0</v>
      </c>
      <c r="CV369" s="2">
        <f t="shared" si="305"/>
        <v>0</v>
      </c>
      <c r="CW369" s="2">
        <f t="shared" si="306"/>
        <v>0</v>
      </c>
      <c r="CX369" s="2">
        <f t="shared" si="307"/>
        <v>0</v>
      </c>
      <c r="CY369" s="2">
        <f>((S369*BZ369)/100)</f>
        <v>0</v>
      </c>
      <c r="CZ369" s="2">
        <f>((S369*CA369)/100)</f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1010</v>
      </c>
      <c r="DV369" s="2" t="s">
        <v>234</v>
      </c>
      <c r="DW369" s="2" t="s">
        <v>234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49575071</v>
      </c>
      <c r="EF369" s="2">
        <v>40</v>
      </c>
      <c r="EG369" s="2" t="s">
        <v>376</v>
      </c>
      <c r="EH369" s="2">
        <v>0</v>
      </c>
      <c r="EI369" s="2" t="s">
        <v>3</v>
      </c>
      <c r="EJ369" s="2">
        <v>2</v>
      </c>
      <c r="EK369" s="2">
        <v>1756</v>
      </c>
      <c r="EL369" s="2" t="s">
        <v>462</v>
      </c>
      <c r="EM369" s="2" t="s">
        <v>463</v>
      </c>
      <c r="EN369" s="2"/>
      <c r="EO369" s="2" t="s">
        <v>3</v>
      </c>
      <c r="EP369" s="2"/>
      <c r="EQ369" s="2">
        <v>0</v>
      </c>
      <c r="ER369" s="2">
        <v>3000.26</v>
      </c>
      <c r="ES369" s="2">
        <v>3000.26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f t="shared" si="308"/>
        <v>0</v>
      </c>
      <c r="FS369" s="2">
        <v>0</v>
      </c>
      <c r="FT369" s="2"/>
      <c r="FU369" s="2"/>
      <c r="FV369" s="2"/>
      <c r="FW369" s="2"/>
      <c r="FX369" s="2">
        <v>112</v>
      </c>
      <c r="FY369" s="2">
        <v>70</v>
      </c>
      <c r="FZ369" s="2"/>
      <c r="GA369" s="2" t="s">
        <v>3</v>
      </c>
      <c r="GB369" s="2"/>
      <c r="GC369" s="2"/>
      <c r="GD369" s="2">
        <v>0</v>
      </c>
      <c r="GE369" s="2"/>
      <c r="GF369" s="2">
        <v>302447456</v>
      </c>
      <c r="GG369" s="2">
        <v>2</v>
      </c>
      <c r="GH369" s="2">
        <v>1</v>
      </c>
      <c r="GI369" s="2">
        <v>-2</v>
      </c>
      <c r="GJ369" s="2">
        <v>0</v>
      </c>
      <c r="GK369" s="2">
        <f>ROUND(R369*(R12)/100,2)</f>
        <v>0</v>
      </c>
      <c r="GL369" s="2">
        <f t="shared" si="309"/>
        <v>0</v>
      </c>
      <c r="GM369" s="2">
        <f t="shared" si="310"/>
        <v>30002.6</v>
      </c>
      <c r="GN369" s="2">
        <f t="shared" si="311"/>
        <v>0</v>
      </c>
      <c r="GO369" s="2">
        <f t="shared" si="312"/>
        <v>30002.6</v>
      </c>
      <c r="GP369" s="2">
        <f t="shared" si="313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14"/>
        <v>0</v>
      </c>
      <c r="GW369" s="2">
        <v>1</v>
      </c>
      <c r="GX369" s="2">
        <f t="shared" si="315"/>
        <v>0</v>
      </c>
      <c r="GY369" s="2"/>
      <c r="GZ369" s="2"/>
      <c r="HA369" s="2">
        <v>0</v>
      </c>
      <c r="HB369" s="2">
        <v>0</v>
      </c>
      <c r="HC369" s="2">
        <f t="shared" si="316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>
        <v>18</v>
      </c>
      <c r="B370">
        <v>1</v>
      </c>
      <c r="C370">
        <v>508</v>
      </c>
      <c r="E370" t="s">
        <v>464</v>
      </c>
      <c r="F370" t="s">
        <v>465</v>
      </c>
      <c r="G370" t="s">
        <v>1069</v>
      </c>
      <c r="H370" t="s">
        <v>234</v>
      </c>
      <c r="I370">
        <f>I368*J370</f>
        <v>10</v>
      </c>
      <c r="J370">
        <v>1</v>
      </c>
      <c r="K370">
        <v>1</v>
      </c>
      <c r="O370">
        <f t="shared" si="280"/>
        <v>186616.17</v>
      </c>
      <c r="P370">
        <f t="shared" si="281"/>
        <v>186616.17</v>
      </c>
      <c r="Q370">
        <f t="shared" si="282"/>
        <v>0</v>
      </c>
      <c r="R370">
        <f t="shared" si="283"/>
        <v>0</v>
      </c>
      <c r="S370">
        <f t="shared" si="284"/>
        <v>0</v>
      </c>
      <c r="T370">
        <f t="shared" si="285"/>
        <v>0</v>
      </c>
      <c r="U370">
        <f t="shared" si="286"/>
        <v>0</v>
      </c>
      <c r="V370">
        <f t="shared" si="287"/>
        <v>0</v>
      </c>
      <c r="W370">
        <f t="shared" si="288"/>
        <v>0</v>
      </c>
      <c r="X370">
        <f t="shared" si="289"/>
        <v>0</v>
      </c>
      <c r="Y370">
        <f t="shared" si="290"/>
        <v>0</v>
      </c>
      <c r="AA370">
        <v>50554565</v>
      </c>
      <c r="AB370">
        <f t="shared" si="291"/>
        <v>3000.26</v>
      </c>
      <c r="AC370">
        <f t="shared" si="317"/>
        <v>3000.26</v>
      </c>
      <c r="AD370">
        <f t="shared" si="292"/>
        <v>0</v>
      </c>
      <c r="AE370">
        <f t="shared" si="293"/>
        <v>0</v>
      </c>
      <c r="AF370">
        <f t="shared" si="294"/>
        <v>0</v>
      </c>
      <c r="AG370">
        <f t="shared" si="295"/>
        <v>0</v>
      </c>
      <c r="AH370">
        <f t="shared" si="296"/>
        <v>0</v>
      </c>
      <c r="AI370">
        <f t="shared" si="297"/>
        <v>0</v>
      </c>
      <c r="AJ370">
        <f t="shared" si="298"/>
        <v>0</v>
      </c>
      <c r="AK370">
        <v>3000.26</v>
      </c>
      <c r="AL370">
        <v>3000.26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6.22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2</v>
      </c>
      <c r="BJ370" t="s">
        <v>466</v>
      </c>
      <c r="BM370">
        <v>1756</v>
      </c>
      <c r="BN370">
        <v>0</v>
      </c>
      <c r="BO370" t="s">
        <v>465</v>
      </c>
      <c r="BP370">
        <v>1</v>
      </c>
      <c r="BQ370">
        <v>40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99"/>
        <v>186616.17</v>
      </c>
      <c r="CQ370">
        <f t="shared" si="300"/>
        <v>18661.62</v>
      </c>
      <c r="CR370">
        <f t="shared" si="301"/>
        <v>0</v>
      </c>
      <c r="CS370">
        <f t="shared" si="302"/>
        <v>0</v>
      </c>
      <c r="CT370">
        <f t="shared" si="303"/>
        <v>0</v>
      </c>
      <c r="CU370">
        <f t="shared" si="304"/>
        <v>0</v>
      </c>
      <c r="CV370">
        <f t="shared" si="305"/>
        <v>0</v>
      </c>
      <c r="CW370">
        <f t="shared" si="306"/>
        <v>0</v>
      </c>
      <c r="CX370">
        <f t="shared" si="307"/>
        <v>0</v>
      </c>
      <c r="CY370">
        <f>S370*(BZ370/100)</f>
        <v>0</v>
      </c>
      <c r="CZ370">
        <f>S370*(CA370/100)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112</v>
      </c>
      <c r="DO370">
        <v>70</v>
      </c>
      <c r="DP370">
        <v>1</v>
      </c>
      <c r="DQ370">
        <v>1</v>
      </c>
      <c r="DU370">
        <v>1010</v>
      </c>
      <c r="DV370" t="s">
        <v>234</v>
      </c>
      <c r="DW370" t="s">
        <v>234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49575071</v>
      </c>
      <c r="EF370">
        <v>40</v>
      </c>
      <c r="EG370" t="s">
        <v>376</v>
      </c>
      <c r="EH370">
        <v>0</v>
      </c>
      <c r="EI370" t="s">
        <v>3</v>
      </c>
      <c r="EJ370">
        <v>2</v>
      </c>
      <c r="EK370">
        <v>1756</v>
      </c>
      <c r="EL370" t="s">
        <v>462</v>
      </c>
      <c r="EM370" t="s">
        <v>463</v>
      </c>
      <c r="EO370" t="s">
        <v>3</v>
      </c>
      <c r="EQ370">
        <v>0</v>
      </c>
      <c r="ER370">
        <v>3000.26</v>
      </c>
      <c r="ES370">
        <v>3000.26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f t="shared" si="308"/>
        <v>0</v>
      </c>
      <c r="FS370">
        <v>0</v>
      </c>
      <c r="FX370">
        <v>112</v>
      </c>
      <c r="FY370">
        <v>70</v>
      </c>
      <c r="GA370" t="s">
        <v>3</v>
      </c>
      <c r="GD370">
        <v>0</v>
      </c>
      <c r="GF370">
        <v>302447456</v>
      </c>
      <c r="GG370">
        <v>2</v>
      </c>
      <c r="GH370">
        <v>1</v>
      </c>
      <c r="GI370">
        <v>2</v>
      </c>
      <c r="GJ370">
        <v>0</v>
      </c>
      <c r="GK370">
        <f>ROUND(R370*(S12)/100,2)</f>
        <v>0</v>
      </c>
      <c r="GL370">
        <f t="shared" si="309"/>
        <v>0</v>
      </c>
      <c r="GM370">
        <f t="shared" si="310"/>
        <v>186616.17</v>
      </c>
      <c r="GN370">
        <f t="shared" si="311"/>
        <v>0</v>
      </c>
      <c r="GO370">
        <f t="shared" si="312"/>
        <v>186616.17</v>
      </c>
      <c r="GP370">
        <f t="shared" si="313"/>
        <v>0</v>
      </c>
      <c r="GR370">
        <v>0</v>
      </c>
      <c r="GS370">
        <v>3</v>
      </c>
      <c r="GT370">
        <v>0</v>
      </c>
      <c r="GU370" t="s">
        <v>3</v>
      </c>
      <c r="GV370">
        <f t="shared" si="314"/>
        <v>0</v>
      </c>
      <c r="GW370">
        <v>1</v>
      </c>
      <c r="GX370">
        <f t="shared" si="315"/>
        <v>0</v>
      </c>
      <c r="HA370">
        <v>0</v>
      </c>
      <c r="HB370">
        <v>0</v>
      </c>
      <c r="HC370">
        <f t="shared" si="316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55" x14ac:dyDescent="0.2">
      <c r="A371" s="2">
        <v>17</v>
      </c>
      <c r="B371" s="2">
        <v>1</v>
      </c>
      <c r="C371" s="2">
        <f>ROW(SmtRes!A515)</f>
        <v>515</v>
      </c>
      <c r="D371" s="2">
        <f>ROW(EtalonRes!A532)</f>
        <v>532</v>
      </c>
      <c r="E371" s="2" t="s">
        <v>467</v>
      </c>
      <c r="F371" s="2" t="s">
        <v>468</v>
      </c>
      <c r="G371" s="2" t="s">
        <v>469</v>
      </c>
      <c r="H371" s="2" t="s">
        <v>325</v>
      </c>
      <c r="I371" s="2">
        <f>ROUND(1/100,9)</f>
        <v>0.01</v>
      </c>
      <c r="J371" s="2">
        <v>0</v>
      </c>
      <c r="K371" s="2">
        <f>ROUND(1/100,9)</f>
        <v>0.01</v>
      </c>
      <c r="L371" s="2"/>
      <c r="M371" s="2"/>
      <c r="N371" s="2"/>
      <c r="O371" s="2">
        <f t="shared" si="280"/>
        <v>4.6900000000000004</v>
      </c>
      <c r="P371" s="2">
        <f t="shared" si="281"/>
        <v>0.22</v>
      </c>
      <c r="Q371" s="2">
        <f t="shared" si="282"/>
        <v>0.04</v>
      </c>
      <c r="R371" s="2">
        <f t="shared" si="283"/>
        <v>0</v>
      </c>
      <c r="S371" s="2">
        <f t="shared" si="284"/>
        <v>4.43</v>
      </c>
      <c r="T371" s="2">
        <f t="shared" si="285"/>
        <v>0</v>
      </c>
      <c r="U371" s="2">
        <f t="shared" si="286"/>
        <v>0.34100000000000003</v>
      </c>
      <c r="V371" s="2">
        <f t="shared" si="287"/>
        <v>0</v>
      </c>
      <c r="W371" s="2">
        <f t="shared" si="288"/>
        <v>0</v>
      </c>
      <c r="X371" s="2">
        <f t="shared" si="289"/>
        <v>4.96</v>
      </c>
      <c r="Y371" s="2">
        <f t="shared" si="290"/>
        <v>3.1</v>
      </c>
      <c r="Z371" s="2"/>
      <c r="AA371" s="2">
        <v>50554564</v>
      </c>
      <c r="AB371" s="2">
        <f t="shared" si="291"/>
        <v>468.49</v>
      </c>
      <c r="AC371" s="2">
        <f t="shared" si="317"/>
        <v>21.61</v>
      </c>
      <c r="AD371" s="2">
        <f t="shared" si="292"/>
        <v>3.92</v>
      </c>
      <c r="AE371" s="2">
        <f t="shared" si="293"/>
        <v>0.38</v>
      </c>
      <c r="AF371" s="2">
        <f t="shared" si="294"/>
        <v>442.96</v>
      </c>
      <c r="AG371" s="2">
        <f t="shared" si="295"/>
        <v>0</v>
      </c>
      <c r="AH371" s="2">
        <f t="shared" si="296"/>
        <v>34.1</v>
      </c>
      <c r="AI371" s="2">
        <f t="shared" si="297"/>
        <v>0</v>
      </c>
      <c r="AJ371" s="2">
        <f t="shared" si="298"/>
        <v>0</v>
      </c>
      <c r="AK371" s="2">
        <v>468.49</v>
      </c>
      <c r="AL371" s="2">
        <v>21.61</v>
      </c>
      <c r="AM371" s="2">
        <v>3.92</v>
      </c>
      <c r="AN371" s="2">
        <v>0.38</v>
      </c>
      <c r="AO371" s="2">
        <v>442.96</v>
      </c>
      <c r="AP371" s="2">
        <v>0</v>
      </c>
      <c r="AQ371" s="2">
        <v>34.1</v>
      </c>
      <c r="AR371" s="2">
        <v>0</v>
      </c>
      <c r="AS371" s="2">
        <v>0</v>
      </c>
      <c r="AT371" s="2">
        <v>112</v>
      </c>
      <c r="AU371" s="2">
        <v>70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0</v>
      </c>
      <c r="BI371" s="2">
        <v>2</v>
      </c>
      <c r="BJ371" s="2" t="s">
        <v>470</v>
      </c>
      <c r="BK371" s="2"/>
      <c r="BL371" s="2"/>
      <c r="BM371" s="2">
        <v>333</v>
      </c>
      <c r="BN371" s="2">
        <v>0</v>
      </c>
      <c r="BO371" s="2" t="s">
        <v>3</v>
      </c>
      <c r="BP371" s="2">
        <v>0</v>
      </c>
      <c r="BQ371" s="2">
        <v>40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112</v>
      </c>
      <c r="CA371" s="2">
        <v>70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3</v>
      </c>
      <c r="CO371" s="2">
        <v>0</v>
      </c>
      <c r="CP371" s="2">
        <f t="shared" si="299"/>
        <v>4.6899999999999995</v>
      </c>
      <c r="CQ371" s="2">
        <f t="shared" si="300"/>
        <v>21.61</v>
      </c>
      <c r="CR371" s="2">
        <f t="shared" si="301"/>
        <v>3.92</v>
      </c>
      <c r="CS371" s="2">
        <f t="shared" si="302"/>
        <v>0.38</v>
      </c>
      <c r="CT371" s="2">
        <f t="shared" si="303"/>
        <v>442.96</v>
      </c>
      <c r="CU371" s="2">
        <f t="shared" si="304"/>
        <v>0</v>
      </c>
      <c r="CV371" s="2">
        <f t="shared" si="305"/>
        <v>34.1</v>
      </c>
      <c r="CW371" s="2">
        <f t="shared" si="306"/>
        <v>0</v>
      </c>
      <c r="CX371" s="2">
        <f t="shared" si="307"/>
        <v>0</v>
      </c>
      <c r="CY371" s="2">
        <f>((S371*BZ371)/100)</f>
        <v>4.9615999999999998</v>
      </c>
      <c r="CZ371" s="2">
        <f>((S371*CA371)/100)</f>
        <v>3.1009999999999995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1010</v>
      </c>
      <c r="DV371" s="2" t="s">
        <v>325</v>
      </c>
      <c r="DW371" s="2" t="s">
        <v>325</v>
      </c>
      <c r="DX371" s="2">
        <v>100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49573648</v>
      </c>
      <c r="EF371" s="2">
        <v>40</v>
      </c>
      <c r="EG371" s="2" t="s">
        <v>376</v>
      </c>
      <c r="EH371" s="2">
        <v>0</v>
      </c>
      <c r="EI371" s="2" t="s">
        <v>3</v>
      </c>
      <c r="EJ371" s="2">
        <v>2</v>
      </c>
      <c r="EK371" s="2">
        <v>333</v>
      </c>
      <c r="EL371" s="2" t="s">
        <v>398</v>
      </c>
      <c r="EM371" s="2" t="s">
        <v>399</v>
      </c>
      <c r="EN371" s="2"/>
      <c r="EO371" s="2" t="s">
        <v>3</v>
      </c>
      <c r="EP371" s="2"/>
      <c r="EQ371" s="2">
        <v>1441792</v>
      </c>
      <c r="ER371" s="2">
        <v>468.49</v>
      </c>
      <c r="ES371" s="2">
        <v>21.61</v>
      </c>
      <c r="ET371" s="2">
        <v>3.92</v>
      </c>
      <c r="EU371" s="2">
        <v>0.38</v>
      </c>
      <c r="EV371" s="2">
        <v>442.96</v>
      </c>
      <c r="EW371" s="2">
        <v>34.1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f t="shared" si="308"/>
        <v>0</v>
      </c>
      <c r="FS371" s="2">
        <v>0</v>
      </c>
      <c r="FT371" s="2"/>
      <c r="FU371" s="2"/>
      <c r="FV371" s="2"/>
      <c r="FW371" s="2"/>
      <c r="FX371" s="2">
        <v>112</v>
      </c>
      <c r="FY371" s="2">
        <v>70</v>
      </c>
      <c r="FZ371" s="2"/>
      <c r="GA371" s="2" t="s">
        <v>3</v>
      </c>
      <c r="GB371" s="2"/>
      <c r="GC371" s="2"/>
      <c r="GD371" s="2">
        <v>0</v>
      </c>
      <c r="GE371" s="2"/>
      <c r="GF371" s="2">
        <v>1086309485</v>
      </c>
      <c r="GG371" s="2">
        <v>2</v>
      </c>
      <c r="GH371" s="2">
        <v>1</v>
      </c>
      <c r="GI371" s="2">
        <v>-2</v>
      </c>
      <c r="GJ371" s="2">
        <v>0</v>
      </c>
      <c r="GK371" s="2">
        <f>ROUND(R371*(R12)/100,2)</f>
        <v>0</v>
      </c>
      <c r="GL371" s="2">
        <f t="shared" si="309"/>
        <v>0</v>
      </c>
      <c r="GM371" s="2">
        <f t="shared" si="310"/>
        <v>12.75</v>
      </c>
      <c r="GN371" s="2">
        <f t="shared" si="311"/>
        <v>0</v>
      </c>
      <c r="GO371" s="2">
        <f t="shared" si="312"/>
        <v>12.75</v>
      </c>
      <c r="GP371" s="2">
        <f t="shared" si="313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14"/>
        <v>0</v>
      </c>
      <c r="GW371" s="2">
        <v>1</v>
      </c>
      <c r="GX371" s="2">
        <f t="shared" si="315"/>
        <v>0</v>
      </c>
      <c r="GY371" s="2"/>
      <c r="GZ371" s="2"/>
      <c r="HA371" s="2">
        <v>0</v>
      </c>
      <c r="HB371" s="2">
        <v>0</v>
      </c>
      <c r="HC371" s="2">
        <f t="shared" si="316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">
      <c r="A372">
        <v>17</v>
      </c>
      <c r="B372">
        <v>1</v>
      </c>
      <c r="C372">
        <f>ROW(SmtRes!A522)</f>
        <v>522</v>
      </c>
      <c r="D372">
        <f>ROW(EtalonRes!A540)</f>
        <v>540</v>
      </c>
      <c r="E372" t="s">
        <v>467</v>
      </c>
      <c r="F372" t="s">
        <v>468</v>
      </c>
      <c r="G372" t="s">
        <v>469</v>
      </c>
      <c r="H372" t="s">
        <v>325</v>
      </c>
      <c r="I372">
        <f>ROUND(1/100,9)</f>
        <v>0.01</v>
      </c>
      <c r="J372">
        <v>0</v>
      </c>
      <c r="K372">
        <f>ROUND(1/100,9)</f>
        <v>0.01</v>
      </c>
      <c r="O372">
        <f t="shared" si="280"/>
        <v>152.19999999999999</v>
      </c>
      <c r="P372">
        <f t="shared" si="281"/>
        <v>0.74</v>
      </c>
      <c r="Q372">
        <f t="shared" si="282"/>
        <v>0.44</v>
      </c>
      <c r="R372">
        <f t="shared" si="283"/>
        <v>0</v>
      </c>
      <c r="S372">
        <f t="shared" si="284"/>
        <v>151.02000000000001</v>
      </c>
      <c r="T372">
        <f t="shared" si="285"/>
        <v>0</v>
      </c>
      <c r="U372">
        <f t="shared" si="286"/>
        <v>0.34100000000000003</v>
      </c>
      <c r="V372">
        <f t="shared" si="287"/>
        <v>0</v>
      </c>
      <c r="W372">
        <f t="shared" si="288"/>
        <v>0</v>
      </c>
      <c r="X372">
        <f t="shared" si="289"/>
        <v>138.94</v>
      </c>
      <c r="Y372">
        <f t="shared" si="290"/>
        <v>64.94</v>
      </c>
      <c r="AA372">
        <v>50554565</v>
      </c>
      <c r="AB372">
        <f t="shared" si="291"/>
        <v>468.49</v>
      </c>
      <c r="AC372">
        <f t="shared" si="317"/>
        <v>21.61</v>
      </c>
      <c r="AD372">
        <f t="shared" si="292"/>
        <v>3.92</v>
      </c>
      <c r="AE372">
        <f t="shared" si="293"/>
        <v>0.38</v>
      </c>
      <c r="AF372">
        <f t="shared" si="294"/>
        <v>442.96</v>
      </c>
      <c r="AG372">
        <f t="shared" si="295"/>
        <v>0</v>
      </c>
      <c r="AH372">
        <f t="shared" si="296"/>
        <v>34.1</v>
      </c>
      <c r="AI372">
        <f t="shared" si="297"/>
        <v>0</v>
      </c>
      <c r="AJ372">
        <f t="shared" si="298"/>
        <v>0</v>
      </c>
      <c r="AK372">
        <v>468.49</v>
      </c>
      <c r="AL372">
        <v>21.61</v>
      </c>
      <c r="AM372">
        <v>3.92</v>
      </c>
      <c r="AN372">
        <v>0.38</v>
      </c>
      <c r="AO372">
        <v>442.96</v>
      </c>
      <c r="AP372">
        <v>0</v>
      </c>
      <c r="AQ372">
        <v>34.1</v>
      </c>
      <c r="AR372">
        <v>0</v>
      </c>
      <c r="AS372">
        <v>0</v>
      </c>
      <c r="AT372">
        <v>92</v>
      </c>
      <c r="AU372">
        <v>43</v>
      </c>
      <c r="AV372">
        <v>1</v>
      </c>
      <c r="AW372">
        <v>1</v>
      </c>
      <c r="AZ372">
        <v>1</v>
      </c>
      <c r="BA372">
        <v>34.090000000000003</v>
      </c>
      <c r="BB372">
        <v>11.08</v>
      </c>
      <c r="BC372">
        <v>3.38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2</v>
      </c>
      <c r="BJ372" t="s">
        <v>470</v>
      </c>
      <c r="BM372">
        <v>333</v>
      </c>
      <c r="BN372">
        <v>0</v>
      </c>
      <c r="BO372" t="s">
        <v>468</v>
      </c>
      <c r="BP372">
        <v>1</v>
      </c>
      <c r="BQ372">
        <v>40</v>
      </c>
      <c r="BR372">
        <v>0</v>
      </c>
      <c r="BS372">
        <v>34.090000000000003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92</v>
      </c>
      <c r="CA372">
        <v>43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99"/>
        <v>152.20000000000002</v>
      </c>
      <c r="CQ372">
        <f t="shared" si="300"/>
        <v>73.040000000000006</v>
      </c>
      <c r="CR372">
        <f t="shared" si="301"/>
        <v>43.43</v>
      </c>
      <c r="CS372">
        <f t="shared" si="302"/>
        <v>12.95</v>
      </c>
      <c r="CT372">
        <f t="shared" si="303"/>
        <v>15100.51</v>
      </c>
      <c r="CU372">
        <f t="shared" si="304"/>
        <v>0</v>
      </c>
      <c r="CV372">
        <f t="shared" si="305"/>
        <v>34.1</v>
      </c>
      <c r="CW372">
        <f t="shared" si="306"/>
        <v>0</v>
      </c>
      <c r="CX372">
        <f t="shared" si="307"/>
        <v>0</v>
      </c>
      <c r="CY372">
        <f>S372*(BZ372/100)</f>
        <v>138.9384</v>
      </c>
      <c r="CZ372">
        <f>S372*(CA372/100)</f>
        <v>64.938600000000008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112</v>
      </c>
      <c r="DO372">
        <v>70</v>
      </c>
      <c r="DP372">
        <v>1</v>
      </c>
      <c r="DQ372">
        <v>1</v>
      </c>
      <c r="DU372">
        <v>1010</v>
      </c>
      <c r="DV372" t="s">
        <v>325</v>
      </c>
      <c r="DW372" t="s">
        <v>325</v>
      </c>
      <c r="DX372">
        <v>100</v>
      </c>
      <c r="DZ372" t="s">
        <v>3</v>
      </c>
      <c r="EA372" t="s">
        <v>3</v>
      </c>
      <c r="EB372" t="s">
        <v>3</v>
      </c>
      <c r="EC372" t="s">
        <v>3</v>
      </c>
      <c r="EE372">
        <v>49573648</v>
      </c>
      <c r="EF372">
        <v>40</v>
      </c>
      <c r="EG372" t="s">
        <v>376</v>
      </c>
      <c r="EH372">
        <v>0</v>
      </c>
      <c r="EI372" t="s">
        <v>3</v>
      </c>
      <c r="EJ372">
        <v>2</v>
      </c>
      <c r="EK372">
        <v>333</v>
      </c>
      <c r="EL372" t="s">
        <v>398</v>
      </c>
      <c r="EM372" t="s">
        <v>399</v>
      </c>
      <c r="EO372" t="s">
        <v>3</v>
      </c>
      <c r="EQ372">
        <v>1441792</v>
      </c>
      <c r="ER372">
        <v>468.49</v>
      </c>
      <c r="ES372">
        <v>21.61</v>
      </c>
      <c r="ET372">
        <v>3.92</v>
      </c>
      <c r="EU372">
        <v>0.38</v>
      </c>
      <c r="EV372">
        <v>442.96</v>
      </c>
      <c r="EW372">
        <v>34.1</v>
      </c>
      <c r="EX372">
        <v>0</v>
      </c>
      <c r="EY372">
        <v>0</v>
      </c>
      <c r="FQ372">
        <v>0</v>
      </c>
      <c r="FR372">
        <f t="shared" si="308"/>
        <v>0</v>
      </c>
      <c r="FS372">
        <v>0</v>
      </c>
      <c r="FX372">
        <v>112</v>
      </c>
      <c r="FY372">
        <v>70</v>
      </c>
      <c r="GA372" t="s">
        <v>3</v>
      </c>
      <c r="GD372">
        <v>0</v>
      </c>
      <c r="GF372">
        <v>1086309485</v>
      </c>
      <c r="GG372">
        <v>2</v>
      </c>
      <c r="GH372">
        <v>1</v>
      </c>
      <c r="GI372">
        <v>2</v>
      </c>
      <c r="GJ372">
        <v>0</v>
      </c>
      <c r="GK372">
        <f>ROUND(R372*(S12)/100,2)</f>
        <v>0</v>
      </c>
      <c r="GL372">
        <f t="shared" si="309"/>
        <v>0</v>
      </c>
      <c r="GM372">
        <f t="shared" si="310"/>
        <v>356.08</v>
      </c>
      <c r="GN372">
        <f t="shared" si="311"/>
        <v>0</v>
      </c>
      <c r="GO372">
        <f t="shared" si="312"/>
        <v>356.08</v>
      </c>
      <c r="GP372">
        <f t="shared" si="313"/>
        <v>0</v>
      </c>
      <c r="GR372">
        <v>0</v>
      </c>
      <c r="GS372">
        <v>3</v>
      </c>
      <c r="GT372">
        <v>0</v>
      </c>
      <c r="GU372" t="s">
        <v>3</v>
      </c>
      <c r="GV372">
        <f t="shared" si="314"/>
        <v>0</v>
      </c>
      <c r="GW372">
        <v>1</v>
      </c>
      <c r="GX372">
        <f t="shared" si="315"/>
        <v>0</v>
      </c>
      <c r="HA372">
        <v>0</v>
      </c>
      <c r="HB372">
        <v>0</v>
      </c>
      <c r="HC372">
        <f t="shared" si="316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IK372">
        <v>0</v>
      </c>
    </row>
    <row r="373" spans="1:255" x14ac:dyDescent="0.2">
      <c r="A373" s="2">
        <v>18</v>
      </c>
      <c r="B373" s="2">
        <v>1</v>
      </c>
      <c r="C373" s="2">
        <v>515</v>
      </c>
      <c r="D373" s="2"/>
      <c r="E373" s="2" t="s">
        <v>471</v>
      </c>
      <c r="F373" s="2" t="s">
        <v>472</v>
      </c>
      <c r="G373" s="2" t="s">
        <v>473</v>
      </c>
      <c r="H373" s="2" t="s">
        <v>234</v>
      </c>
      <c r="I373" s="2">
        <f>I371*J373</f>
        <v>1</v>
      </c>
      <c r="J373" s="2">
        <v>100</v>
      </c>
      <c r="K373" s="2">
        <v>100</v>
      </c>
      <c r="L373" s="2"/>
      <c r="M373" s="2"/>
      <c r="N373" s="2"/>
      <c r="O373" s="2">
        <f t="shared" si="280"/>
        <v>31.42</v>
      </c>
      <c r="P373" s="2">
        <f t="shared" si="281"/>
        <v>31.42</v>
      </c>
      <c r="Q373" s="2">
        <f t="shared" si="282"/>
        <v>0</v>
      </c>
      <c r="R373" s="2">
        <f t="shared" si="283"/>
        <v>0</v>
      </c>
      <c r="S373" s="2">
        <f t="shared" si="284"/>
        <v>0</v>
      </c>
      <c r="T373" s="2">
        <f t="shared" si="285"/>
        <v>0</v>
      </c>
      <c r="U373" s="2">
        <f t="shared" si="286"/>
        <v>0</v>
      </c>
      <c r="V373" s="2">
        <f t="shared" si="287"/>
        <v>0</v>
      </c>
      <c r="W373" s="2">
        <f t="shared" si="288"/>
        <v>0</v>
      </c>
      <c r="X373" s="2">
        <f t="shared" si="289"/>
        <v>0</v>
      </c>
      <c r="Y373" s="2">
        <f t="shared" si="290"/>
        <v>0</v>
      </c>
      <c r="Z373" s="2"/>
      <c r="AA373" s="2">
        <v>50554564</v>
      </c>
      <c r="AB373" s="2">
        <f t="shared" si="291"/>
        <v>31.42</v>
      </c>
      <c r="AC373" s="2">
        <f t="shared" si="317"/>
        <v>31.42</v>
      </c>
      <c r="AD373" s="2">
        <f t="shared" si="292"/>
        <v>0</v>
      </c>
      <c r="AE373" s="2">
        <f t="shared" si="293"/>
        <v>0</v>
      </c>
      <c r="AF373" s="2">
        <f t="shared" si="294"/>
        <v>0</v>
      </c>
      <c r="AG373" s="2">
        <f t="shared" si="295"/>
        <v>0</v>
      </c>
      <c r="AH373" s="2">
        <f t="shared" si="296"/>
        <v>0</v>
      </c>
      <c r="AI373" s="2">
        <f t="shared" si="297"/>
        <v>0</v>
      </c>
      <c r="AJ373" s="2">
        <f t="shared" si="298"/>
        <v>0</v>
      </c>
      <c r="AK373" s="2">
        <v>31.42</v>
      </c>
      <c r="AL373" s="2">
        <v>31.42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112</v>
      </c>
      <c r="AU373" s="2">
        <v>70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3</v>
      </c>
      <c r="BI373" s="2">
        <v>2</v>
      </c>
      <c r="BJ373" s="2" t="s">
        <v>474</v>
      </c>
      <c r="BK373" s="2"/>
      <c r="BL373" s="2"/>
      <c r="BM373" s="2">
        <v>333</v>
      </c>
      <c r="BN373" s="2">
        <v>0</v>
      </c>
      <c r="BO373" s="2" t="s">
        <v>3</v>
      </c>
      <c r="BP373" s="2">
        <v>0</v>
      </c>
      <c r="BQ373" s="2">
        <v>40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112</v>
      </c>
      <c r="CA373" s="2">
        <v>70</v>
      </c>
      <c r="CB373" s="2" t="s">
        <v>3</v>
      </c>
      <c r="CC373" s="2"/>
      <c r="CD373" s="2"/>
      <c r="CE373" s="2">
        <v>30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3</v>
      </c>
      <c r="CO373" s="2">
        <v>0</v>
      </c>
      <c r="CP373" s="2">
        <f t="shared" si="299"/>
        <v>31.42</v>
      </c>
      <c r="CQ373" s="2">
        <f t="shared" si="300"/>
        <v>31.42</v>
      </c>
      <c r="CR373" s="2">
        <f t="shared" si="301"/>
        <v>0</v>
      </c>
      <c r="CS373" s="2">
        <f t="shared" si="302"/>
        <v>0</v>
      </c>
      <c r="CT373" s="2">
        <f t="shared" si="303"/>
        <v>0</v>
      </c>
      <c r="CU373" s="2">
        <f t="shared" si="304"/>
        <v>0</v>
      </c>
      <c r="CV373" s="2">
        <f t="shared" si="305"/>
        <v>0</v>
      </c>
      <c r="CW373" s="2">
        <f t="shared" si="306"/>
        <v>0</v>
      </c>
      <c r="CX373" s="2">
        <f t="shared" si="307"/>
        <v>0</v>
      </c>
      <c r="CY373" s="2">
        <f>((S373*BZ373)/100)</f>
        <v>0</v>
      </c>
      <c r="CZ373" s="2">
        <f>((S373*CA373)/100)</f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1010</v>
      </c>
      <c r="DV373" s="2" t="s">
        <v>234</v>
      </c>
      <c r="DW373" s="2" t="s">
        <v>234</v>
      </c>
      <c r="DX373" s="2">
        <v>1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49573648</v>
      </c>
      <c r="EF373" s="2">
        <v>40</v>
      </c>
      <c r="EG373" s="2" t="s">
        <v>376</v>
      </c>
      <c r="EH373" s="2">
        <v>0</v>
      </c>
      <c r="EI373" s="2" t="s">
        <v>3</v>
      </c>
      <c r="EJ373" s="2">
        <v>2</v>
      </c>
      <c r="EK373" s="2">
        <v>333</v>
      </c>
      <c r="EL373" s="2" t="s">
        <v>398</v>
      </c>
      <c r="EM373" s="2" t="s">
        <v>399</v>
      </c>
      <c r="EN373" s="2"/>
      <c r="EO373" s="2" t="s">
        <v>3</v>
      </c>
      <c r="EP373" s="2"/>
      <c r="EQ373" s="2">
        <v>0</v>
      </c>
      <c r="ER373" s="2">
        <v>31.42</v>
      </c>
      <c r="ES373" s="2">
        <v>31.42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f t="shared" si="308"/>
        <v>0</v>
      </c>
      <c r="FS373" s="2">
        <v>0</v>
      </c>
      <c r="FT373" s="2"/>
      <c r="FU373" s="2"/>
      <c r="FV373" s="2"/>
      <c r="FW373" s="2"/>
      <c r="FX373" s="2">
        <v>112</v>
      </c>
      <c r="FY373" s="2">
        <v>70</v>
      </c>
      <c r="FZ373" s="2"/>
      <c r="GA373" s="2" t="s">
        <v>3</v>
      </c>
      <c r="GB373" s="2"/>
      <c r="GC373" s="2"/>
      <c r="GD373" s="2">
        <v>0</v>
      </c>
      <c r="GE373" s="2"/>
      <c r="GF373" s="2">
        <v>-588437384</v>
      </c>
      <c r="GG373" s="2">
        <v>2</v>
      </c>
      <c r="GH373" s="2">
        <v>1</v>
      </c>
      <c r="GI373" s="2">
        <v>-2</v>
      </c>
      <c r="GJ373" s="2">
        <v>0</v>
      </c>
      <c r="GK373" s="2">
        <f>ROUND(R373*(R12)/100,2)</f>
        <v>0</v>
      </c>
      <c r="GL373" s="2">
        <f t="shared" si="309"/>
        <v>0</v>
      </c>
      <c r="GM373" s="2">
        <f t="shared" si="310"/>
        <v>31.42</v>
      </c>
      <c r="GN373" s="2">
        <f t="shared" si="311"/>
        <v>0</v>
      </c>
      <c r="GO373" s="2">
        <f t="shared" si="312"/>
        <v>31.42</v>
      </c>
      <c r="GP373" s="2">
        <f t="shared" si="313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14"/>
        <v>0</v>
      </c>
      <c r="GW373" s="2">
        <v>1</v>
      </c>
      <c r="GX373" s="2">
        <f t="shared" si="315"/>
        <v>0</v>
      </c>
      <c r="GY373" s="2"/>
      <c r="GZ373" s="2"/>
      <c r="HA373" s="2">
        <v>0</v>
      </c>
      <c r="HB373" s="2">
        <v>0</v>
      </c>
      <c r="HC373" s="2">
        <f t="shared" si="316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</v>
      </c>
      <c r="HO373" s="2" t="s">
        <v>3</v>
      </c>
      <c r="HP373" s="2" t="s">
        <v>3</v>
      </c>
      <c r="HQ373" s="2" t="s">
        <v>3</v>
      </c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">
      <c r="A374">
        <v>18</v>
      </c>
      <c r="B374">
        <v>1</v>
      </c>
      <c r="C374">
        <v>522</v>
      </c>
      <c r="E374" t="s">
        <v>471</v>
      </c>
      <c r="F374" t="s">
        <v>472</v>
      </c>
      <c r="G374" t="s">
        <v>473</v>
      </c>
      <c r="H374" t="s">
        <v>234</v>
      </c>
      <c r="I374">
        <f>I372*J374</f>
        <v>1</v>
      </c>
      <c r="J374">
        <v>100</v>
      </c>
      <c r="K374">
        <v>100</v>
      </c>
      <c r="O374">
        <f t="shared" si="280"/>
        <v>197.32</v>
      </c>
      <c r="P374">
        <f t="shared" si="281"/>
        <v>197.32</v>
      </c>
      <c r="Q374">
        <f t="shared" si="282"/>
        <v>0</v>
      </c>
      <c r="R374">
        <f t="shared" si="283"/>
        <v>0</v>
      </c>
      <c r="S374">
        <f t="shared" si="284"/>
        <v>0</v>
      </c>
      <c r="T374">
        <f t="shared" si="285"/>
        <v>0</v>
      </c>
      <c r="U374">
        <f t="shared" si="286"/>
        <v>0</v>
      </c>
      <c r="V374">
        <f t="shared" si="287"/>
        <v>0</v>
      </c>
      <c r="W374">
        <f t="shared" si="288"/>
        <v>0</v>
      </c>
      <c r="X374">
        <f t="shared" si="289"/>
        <v>0</v>
      </c>
      <c r="Y374">
        <f t="shared" si="290"/>
        <v>0</v>
      </c>
      <c r="AA374">
        <v>50554565</v>
      </c>
      <c r="AB374">
        <f t="shared" si="291"/>
        <v>31.42</v>
      </c>
      <c r="AC374">
        <f t="shared" si="317"/>
        <v>31.42</v>
      </c>
      <c r="AD374">
        <f t="shared" si="292"/>
        <v>0</v>
      </c>
      <c r="AE374">
        <f t="shared" si="293"/>
        <v>0</v>
      </c>
      <c r="AF374">
        <f t="shared" si="294"/>
        <v>0</v>
      </c>
      <c r="AG374">
        <f t="shared" si="295"/>
        <v>0</v>
      </c>
      <c r="AH374">
        <f t="shared" si="296"/>
        <v>0</v>
      </c>
      <c r="AI374">
        <f t="shared" si="297"/>
        <v>0</v>
      </c>
      <c r="AJ374">
        <f t="shared" si="298"/>
        <v>0</v>
      </c>
      <c r="AK374">
        <v>31.42</v>
      </c>
      <c r="AL374">
        <v>31.42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6.28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2</v>
      </c>
      <c r="BJ374" t="s">
        <v>474</v>
      </c>
      <c r="BM374">
        <v>333</v>
      </c>
      <c r="BN374">
        <v>0</v>
      </c>
      <c r="BO374" t="s">
        <v>472</v>
      </c>
      <c r="BP374">
        <v>1</v>
      </c>
      <c r="BQ374">
        <v>40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30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99"/>
        <v>197.32</v>
      </c>
      <c r="CQ374">
        <f t="shared" si="300"/>
        <v>197.32</v>
      </c>
      <c r="CR374">
        <f t="shared" si="301"/>
        <v>0</v>
      </c>
      <c r="CS374">
        <f t="shared" si="302"/>
        <v>0</v>
      </c>
      <c r="CT374">
        <f t="shared" si="303"/>
        <v>0</v>
      </c>
      <c r="CU374">
        <f t="shared" si="304"/>
        <v>0</v>
      </c>
      <c r="CV374">
        <f t="shared" si="305"/>
        <v>0</v>
      </c>
      <c r="CW374">
        <f t="shared" si="306"/>
        <v>0</v>
      </c>
      <c r="CX374">
        <f t="shared" si="307"/>
        <v>0</v>
      </c>
      <c r="CY374">
        <f>S374*(BZ374/100)</f>
        <v>0</v>
      </c>
      <c r="CZ374">
        <f>S374*(CA374/100)</f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112</v>
      </c>
      <c r="DO374">
        <v>70</v>
      </c>
      <c r="DP374">
        <v>1</v>
      </c>
      <c r="DQ374">
        <v>1</v>
      </c>
      <c r="DU374">
        <v>1010</v>
      </c>
      <c r="DV374" t="s">
        <v>234</v>
      </c>
      <c r="DW374" t="s">
        <v>234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49573648</v>
      </c>
      <c r="EF374">
        <v>40</v>
      </c>
      <c r="EG374" t="s">
        <v>376</v>
      </c>
      <c r="EH374">
        <v>0</v>
      </c>
      <c r="EI374" t="s">
        <v>3</v>
      </c>
      <c r="EJ374">
        <v>2</v>
      </c>
      <c r="EK374">
        <v>333</v>
      </c>
      <c r="EL374" t="s">
        <v>398</v>
      </c>
      <c r="EM374" t="s">
        <v>399</v>
      </c>
      <c r="EO374" t="s">
        <v>3</v>
      </c>
      <c r="EQ374">
        <v>0</v>
      </c>
      <c r="ER374">
        <v>31.42</v>
      </c>
      <c r="ES374">
        <v>31.42</v>
      </c>
      <c r="ET374">
        <v>0</v>
      </c>
      <c r="EU374">
        <v>0</v>
      </c>
      <c r="EV374">
        <v>0</v>
      </c>
      <c r="EW374">
        <v>0</v>
      </c>
      <c r="EX374">
        <v>0</v>
      </c>
      <c r="FQ374">
        <v>0</v>
      </c>
      <c r="FR374">
        <f t="shared" si="308"/>
        <v>0</v>
      </c>
      <c r="FS374">
        <v>0</v>
      </c>
      <c r="FX374">
        <v>112</v>
      </c>
      <c r="FY374">
        <v>70</v>
      </c>
      <c r="GA374" t="s">
        <v>3</v>
      </c>
      <c r="GD374">
        <v>0</v>
      </c>
      <c r="GF374">
        <v>-588437384</v>
      </c>
      <c r="GG374">
        <v>2</v>
      </c>
      <c r="GH374">
        <v>1</v>
      </c>
      <c r="GI374">
        <v>2</v>
      </c>
      <c r="GJ374">
        <v>0</v>
      </c>
      <c r="GK374">
        <f>ROUND(R374*(S12)/100,2)</f>
        <v>0</v>
      </c>
      <c r="GL374">
        <f t="shared" si="309"/>
        <v>0</v>
      </c>
      <c r="GM374">
        <f t="shared" si="310"/>
        <v>197.32</v>
      </c>
      <c r="GN374">
        <f t="shared" si="311"/>
        <v>0</v>
      </c>
      <c r="GO374">
        <f t="shared" si="312"/>
        <v>197.32</v>
      </c>
      <c r="GP374">
        <f t="shared" si="313"/>
        <v>0</v>
      </c>
      <c r="GR374">
        <v>0</v>
      </c>
      <c r="GS374">
        <v>3</v>
      </c>
      <c r="GT374">
        <v>0</v>
      </c>
      <c r="GU374" t="s">
        <v>3</v>
      </c>
      <c r="GV374">
        <f t="shared" si="314"/>
        <v>0</v>
      </c>
      <c r="GW374">
        <v>1</v>
      </c>
      <c r="GX374">
        <f t="shared" si="315"/>
        <v>0</v>
      </c>
      <c r="HA374">
        <v>0</v>
      </c>
      <c r="HB374">
        <v>0</v>
      </c>
      <c r="HC374">
        <f t="shared" si="316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IK374">
        <v>0</v>
      </c>
    </row>
    <row r="375" spans="1:255" x14ac:dyDescent="0.2">
      <c r="A375" s="2">
        <v>17</v>
      </c>
      <c r="B375" s="2">
        <v>1</v>
      </c>
      <c r="C375" s="2">
        <f>ROW(SmtRes!A527)</f>
        <v>527</v>
      </c>
      <c r="D375" s="2">
        <f>ROW(EtalonRes!A550)</f>
        <v>550</v>
      </c>
      <c r="E375" s="2" t="s">
        <v>475</v>
      </c>
      <c r="F375" s="2" t="s">
        <v>476</v>
      </c>
      <c r="G375" s="2" t="s">
        <v>477</v>
      </c>
      <c r="H375" s="2" t="s">
        <v>325</v>
      </c>
      <c r="I375" s="2">
        <f>ROUND(8/100,9)</f>
        <v>0.08</v>
      </c>
      <c r="J375" s="2">
        <v>0</v>
      </c>
      <c r="K375" s="2">
        <f>ROUND(8/100,9)</f>
        <v>0.08</v>
      </c>
      <c r="L375" s="2"/>
      <c r="M375" s="2"/>
      <c r="N375" s="2"/>
      <c r="O375" s="2">
        <f t="shared" si="280"/>
        <v>165.24</v>
      </c>
      <c r="P375" s="2">
        <f t="shared" si="281"/>
        <v>11.72</v>
      </c>
      <c r="Q375" s="2">
        <f t="shared" si="282"/>
        <v>16.350000000000001</v>
      </c>
      <c r="R375" s="2">
        <f t="shared" si="283"/>
        <v>2.48</v>
      </c>
      <c r="S375" s="2">
        <f t="shared" si="284"/>
        <v>137.16999999999999</v>
      </c>
      <c r="T375" s="2">
        <f t="shared" si="285"/>
        <v>0</v>
      </c>
      <c r="U375" s="2">
        <f t="shared" si="286"/>
        <v>10.56</v>
      </c>
      <c r="V375" s="2">
        <f t="shared" si="287"/>
        <v>0</v>
      </c>
      <c r="W375" s="2">
        <f t="shared" si="288"/>
        <v>0</v>
      </c>
      <c r="X375" s="2">
        <f t="shared" si="289"/>
        <v>153.63</v>
      </c>
      <c r="Y375" s="2">
        <f t="shared" si="290"/>
        <v>96.02</v>
      </c>
      <c r="Z375" s="2"/>
      <c r="AA375" s="2">
        <v>50554564</v>
      </c>
      <c r="AB375" s="2">
        <f t="shared" si="291"/>
        <v>2065.67</v>
      </c>
      <c r="AC375" s="2">
        <f t="shared" si="317"/>
        <v>146.56</v>
      </c>
      <c r="AD375" s="2">
        <f t="shared" si="292"/>
        <v>204.43</v>
      </c>
      <c r="AE375" s="2">
        <f t="shared" si="293"/>
        <v>31.05</v>
      </c>
      <c r="AF375" s="2">
        <f t="shared" si="294"/>
        <v>1714.68</v>
      </c>
      <c r="AG375" s="2">
        <f t="shared" si="295"/>
        <v>0</v>
      </c>
      <c r="AH375" s="2">
        <f t="shared" si="296"/>
        <v>132</v>
      </c>
      <c r="AI375" s="2">
        <f t="shared" si="297"/>
        <v>0</v>
      </c>
      <c r="AJ375" s="2">
        <f t="shared" si="298"/>
        <v>0</v>
      </c>
      <c r="AK375" s="2">
        <v>2065.67</v>
      </c>
      <c r="AL375" s="2">
        <v>146.56</v>
      </c>
      <c r="AM375" s="2">
        <v>204.43</v>
      </c>
      <c r="AN375" s="2">
        <v>31.05</v>
      </c>
      <c r="AO375" s="2">
        <v>1714.68</v>
      </c>
      <c r="AP375" s="2">
        <v>0</v>
      </c>
      <c r="AQ375" s="2">
        <v>132</v>
      </c>
      <c r="AR375" s="2">
        <v>0</v>
      </c>
      <c r="AS375" s="2">
        <v>0</v>
      </c>
      <c r="AT375" s="2">
        <v>112</v>
      </c>
      <c r="AU375" s="2">
        <v>70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0</v>
      </c>
      <c r="BI375" s="2">
        <v>2</v>
      </c>
      <c r="BJ375" s="2" t="s">
        <v>478</v>
      </c>
      <c r="BK375" s="2"/>
      <c r="BL375" s="2"/>
      <c r="BM375" s="2">
        <v>333</v>
      </c>
      <c r="BN375" s="2">
        <v>0</v>
      </c>
      <c r="BO375" s="2" t="s">
        <v>3</v>
      </c>
      <c r="BP375" s="2">
        <v>0</v>
      </c>
      <c r="BQ375" s="2">
        <v>40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112</v>
      </c>
      <c r="CA375" s="2">
        <v>70</v>
      </c>
      <c r="CB375" s="2" t="s">
        <v>3</v>
      </c>
      <c r="CC375" s="2"/>
      <c r="CD375" s="2"/>
      <c r="CE375" s="2">
        <v>30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3</v>
      </c>
      <c r="CO375" s="2">
        <v>0</v>
      </c>
      <c r="CP375" s="2">
        <f t="shared" si="299"/>
        <v>165.23999999999998</v>
      </c>
      <c r="CQ375" s="2">
        <f t="shared" si="300"/>
        <v>146.56</v>
      </c>
      <c r="CR375" s="2">
        <f t="shared" si="301"/>
        <v>204.43</v>
      </c>
      <c r="CS375" s="2">
        <f t="shared" si="302"/>
        <v>31.05</v>
      </c>
      <c r="CT375" s="2">
        <f t="shared" si="303"/>
        <v>1714.68</v>
      </c>
      <c r="CU375" s="2">
        <f t="shared" si="304"/>
        <v>0</v>
      </c>
      <c r="CV375" s="2">
        <f t="shared" si="305"/>
        <v>132</v>
      </c>
      <c r="CW375" s="2">
        <f t="shared" si="306"/>
        <v>0</v>
      </c>
      <c r="CX375" s="2">
        <f t="shared" si="307"/>
        <v>0</v>
      </c>
      <c r="CY375" s="2">
        <f>((S375*BZ375)/100)</f>
        <v>153.63039999999998</v>
      </c>
      <c r="CZ375" s="2">
        <f>((S375*CA375)/100)</f>
        <v>96.018999999999991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1010</v>
      </c>
      <c r="DV375" s="2" t="s">
        <v>325</v>
      </c>
      <c r="DW375" s="2" t="s">
        <v>325</v>
      </c>
      <c r="DX375" s="2">
        <v>100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49573648</v>
      </c>
      <c r="EF375" s="2">
        <v>40</v>
      </c>
      <c r="EG375" s="2" t="s">
        <v>376</v>
      </c>
      <c r="EH375" s="2">
        <v>0</v>
      </c>
      <c r="EI375" s="2" t="s">
        <v>3</v>
      </c>
      <c r="EJ375" s="2">
        <v>2</v>
      </c>
      <c r="EK375" s="2">
        <v>333</v>
      </c>
      <c r="EL375" s="2" t="s">
        <v>398</v>
      </c>
      <c r="EM375" s="2" t="s">
        <v>399</v>
      </c>
      <c r="EN375" s="2"/>
      <c r="EO375" s="2" t="s">
        <v>3</v>
      </c>
      <c r="EP375" s="2"/>
      <c r="EQ375" s="2">
        <v>0</v>
      </c>
      <c r="ER375" s="2">
        <v>2065.67</v>
      </c>
      <c r="ES375" s="2">
        <v>146.56</v>
      </c>
      <c r="ET375" s="2">
        <v>204.43</v>
      </c>
      <c r="EU375" s="2">
        <v>31.05</v>
      </c>
      <c r="EV375" s="2">
        <v>1714.68</v>
      </c>
      <c r="EW375" s="2">
        <v>132</v>
      </c>
      <c r="EX375" s="2">
        <v>0</v>
      </c>
      <c r="EY375" s="2">
        <v>0</v>
      </c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f t="shared" si="308"/>
        <v>0</v>
      </c>
      <c r="FS375" s="2">
        <v>0</v>
      </c>
      <c r="FT375" s="2"/>
      <c r="FU375" s="2"/>
      <c r="FV375" s="2"/>
      <c r="FW375" s="2"/>
      <c r="FX375" s="2">
        <v>112</v>
      </c>
      <c r="FY375" s="2">
        <v>70</v>
      </c>
      <c r="FZ375" s="2"/>
      <c r="GA375" s="2" t="s">
        <v>3</v>
      </c>
      <c r="GB375" s="2"/>
      <c r="GC375" s="2"/>
      <c r="GD375" s="2">
        <v>0</v>
      </c>
      <c r="GE375" s="2"/>
      <c r="GF375" s="2">
        <v>452090840</v>
      </c>
      <c r="GG375" s="2">
        <v>2</v>
      </c>
      <c r="GH375" s="2">
        <v>1</v>
      </c>
      <c r="GI375" s="2">
        <v>-2</v>
      </c>
      <c r="GJ375" s="2">
        <v>0</v>
      </c>
      <c r="GK375" s="2">
        <f>ROUND(R375*(R12)/100,2)</f>
        <v>4.34</v>
      </c>
      <c r="GL375" s="2">
        <f t="shared" si="309"/>
        <v>0</v>
      </c>
      <c r="GM375" s="2">
        <f t="shared" si="310"/>
        <v>419.23</v>
      </c>
      <c r="GN375" s="2">
        <f t="shared" si="311"/>
        <v>0</v>
      </c>
      <c r="GO375" s="2">
        <f t="shared" si="312"/>
        <v>419.23</v>
      </c>
      <c r="GP375" s="2">
        <f t="shared" si="313"/>
        <v>0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14"/>
        <v>0</v>
      </c>
      <c r="GW375" s="2">
        <v>1</v>
      </c>
      <c r="GX375" s="2">
        <f t="shared" si="315"/>
        <v>0</v>
      </c>
      <c r="GY375" s="2"/>
      <c r="GZ375" s="2"/>
      <c r="HA375" s="2">
        <v>0</v>
      </c>
      <c r="HB375" s="2">
        <v>0</v>
      </c>
      <c r="HC375" s="2">
        <f t="shared" si="316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</v>
      </c>
      <c r="HO375" s="2" t="s">
        <v>3</v>
      </c>
      <c r="HP375" s="2" t="s">
        <v>3</v>
      </c>
      <c r="HQ375" s="2" t="s">
        <v>3</v>
      </c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">
      <c r="A376">
        <v>17</v>
      </c>
      <c r="B376">
        <v>1</v>
      </c>
      <c r="C376">
        <f>ROW(SmtRes!A532)</f>
        <v>532</v>
      </c>
      <c r="D376">
        <f>ROW(EtalonRes!A560)</f>
        <v>560</v>
      </c>
      <c r="E376" t="s">
        <v>475</v>
      </c>
      <c r="F376" t="s">
        <v>476</v>
      </c>
      <c r="G376" t="s">
        <v>477</v>
      </c>
      <c r="H376" t="s">
        <v>325</v>
      </c>
      <c r="I376">
        <f>ROUND(8/100,9)</f>
        <v>0.08</v>
      </c>
      <c r="J376">
        <v>0</v>
      </c>
      <c r="K376">
        <f>ROUND(8/100,9)</f>
        <v>0.08</v>
      </c>
      <c r="O376">
        <f t="shared" si="280"/>
        <v>4960.75</v>
      </c>
      <c r="P376">
        <f t="shared" si="281"/>
        <v>76.650000000000006</v>
      </c>
      <c r="Q376">
        <f t="shared" si="282"/>
        <v>207.97</v>
      </c>
      <c r="R376">
        <f t="shared" si="283"/>
        <v>84.54</v>
      </c>
      <c r="S376">
        <f t="shared" si="284"/>
        <v>4676.13</v>
      </c>
      <c r="T376">
        <f t="shared" si="285"/>
        <v>0</v>
      </c>
      <c r="U376">
        <f t="shared" si="286"/>
        <v>10.56</v>
      </c>
      <c r="V376">
        <f t="shared" si="287"/>
        <v>0</v>
      </c>
      <c r="W376">
        <f t="shared" si="288"/>
        <v>0</v>
      </c>
      <c r="X376">
        <f t="shared" si="289"/>
        <v>4302.04</v>
      </c>
      <c r="Y376">
        <f t="shared" si="290"/>
        <v>2010.74</v>
      </c>
      <c r="AA376">
        <v>50554565</v>
      </c>
      <c r="AB376">
        <f t="shared" si="291"/>
        <v>2065.67</v>
      </c>
      <c r="AC376">
        <f t="shared" si="317"/>
        <v>146.56</v>
      </c>
      <c r="AD376">
        <f t="shared" si="292"/>
        <v>204.43</v>
      </c>
      <c r="AE376">
        <f t="shared" si="293"/>
        <v>31.05</v>
      </c>
      <c r="AF376">
        <f t="shared" si="294"/>
        <v>1714.68</v>
      </c>
      <c r="AG376">
        <f t="shared" si="295"/>
        <v>0</v>
      </c>
      <c r="AH376">
        <f t="shared" si="296"/>
        <v>132</v>
      </c>
      <c r="AI376">
        <f t="shared" si="297"/>
        <v>0</v>
      </c>
      <c r="AJ376">
        <f t="shared" si="298"/>
        <v>0</v>
      </c>
      <c r="AK376">
        <v>2065.67</v>
      </c>
      <c r="AL376">
        <v>146.56</v>
      </c>
      <c r="AM376">
        <v>204.43</v>
      </c>
      <c r="AN376">
        <v>31.05</v>
      </c>
      <c r="AO376">
        <v>1714.68</v>
      </c>
      <c r="AP376">
        <v>0</v>
      </c>
      <c r="AQ376">
        <v>132</v>
      </c>
      <c r="AR376">
        <v>0</v>
      </c>
      <c r="AS376">
        <v>0</v>
      </c>
      <c r="AT376">
        <v>92</v>
      </c>
      <c r="AU376">
        <v>43</v>
      </c>
      <c r="AV376">
        <v>1</v>
      </c>
      <c r="AW376">
        <v>1</v>
      </c>
      <c r="AZ376">
        <v>1</v>
      </c>
      <c r="BA376">
        <v>34.090000000000003</v>
      </c>
      <c r="BB376">
        <v>12.72</v>
      </c>
      <c r="BC376">
        <v>6.54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2</v>
      </c>
      <c r="BJ376" t="s">
        <v>478</v>
      </c>
      <c r="BM376">
        <v>333</v>
      </c>
      <c r="BN376">
        <v>0</v>
      </c>
      <c r="BO376" t="s">
        <v>476</v>
      </c>
      <c r="BP376">
        <v>1</v>
      </c>
      <c r="BQ376">
        <v>40</v>
      </c>
      <c r="BR376">
        <v>0</v>
      </c>
      <c r="BS376">
        <v>34.090000000000003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92</v>
      </c>
      <c r="CA376">
        <v>43</v>
      </c>
      <c r="CB376" t="s">
        <v>3</v>
      </c>
      <c r="CE376">
        <v>30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299"/>
        <v>4960.75</v>
      </c>
      <c r="CQ376">
        <f t="shared" si="300"/>
        <v>958.5</v>
      </c>
      <c r="CR376">
        <f t="shared" si="301"/>
        <v>2600.35</v>
      </c>
      <c r="CS376">
        <f t="shared" si="302"/>
        <v>1058.49</v>
      </c>
      <c r="CT376">
        <f t="shared" si="303"/>
        <v>58453.440000000002</v>
      </c>
      <c r="CU376">
        <f t="shared" si="304"/>
        <v>0</v>
      </c>
      <c r="CV376">
        <f t="shared" si="305"/>
        <v>132</v>
      </c>
      <c r="CW376">
        <f t="shared" si="306"/>
        <v>0</v>
      </c>
      <c r="CX376">
        <f t="shared" si="307"/>
        <v>0</v>
      </c>
      <c r="CY376">
        <f>S376*(BZ376/100)</f>
        <v>4302.0396000000001</v>
      </c>
      <c r="CZ376">
        <f>S376*(CA376/100)</f>
        <v>2010.7359000000001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112</v>
      </c>
      <c r="DO376">
        <v>70</v>
      </c>
      <c r="DP376">
        <v>1</v>
      </c>
      <c r="DQ376">
        <v>1</v>
      </c>
      <c r="DU376">
        <v>1010</v>
      </c>
      <c r="DV376" t="s">
        <v>325</v>
      </c>
      <c r="DW376" t="s">
        <v>325</v>
      </c>
      <c r="DX376">
        <v>100</v>
      </c>
      <c r="DZ376" t="s">
        <v>3</v>
      </c>
      <c r="EA376" t="s">
        <v>3</v>
      </c>
      <c r="EB376" t="s">
        <v>3</v>
      </c>
      <c r="EC376" t="s">
        <v>3</v>
      </c>
      <c r="EE376">
        <v>49573648</v>
      </c>
      <c r="EF376">
        <v>40</v>
      </c>
      <c r="EG376" t="s">
        <v>376</v>
      </c>
      <c r="EH376">
        <v>0</v>
      </c>
      <c r="EI376" t="s">
        <v>3</v>
      </c>
      <c r="EJ376">
        <v>2</v>
      </c>
      <c r="EK376">
        <v>333</v>
      </c>
      <c r="EL376" t="s">
        <v>398</v>
      </c>
      <c r="EM376" t="s">
        <v>399</v>
      </c>
      <c r="EO376" t="s">
        <v>3</v>
      </c>
      <c r="EQ376">
        <v>0</v>
      </c>
      <c r="ER376">
        <v>2065.67</v>
      </c>
      <c r="ES376">
        <v>146.56</v>
      </c>
      <c r="ET376">
        <v>204.43</v>
      </c>
      <c r="EU376">
        <v>31.05</v>
      </c>
      <c r="EV376">
        <v>1714.68</v>
      </c>
      <c r="EW376">
        <v>132</v>
      </c>
      <c r="EX376">
        <v>0</v>
      </c>
      <c r="EY376">
        <v>0</v>
      </c>
      <c r="FQ376">
        <v>0</v>
      </c>
      <c r="FR376">
        <f t="shared" si="308"/>
        <v>0</v>
      </c>
      <c r="FS376">
        <v>0</v>
      </c>
      <c r="FX376">
        <v>112</v>
      </c>
      <c r="FY376">
        <v>70</v>
      </c>
      <c r="GA376" t="s">
        <v>3</v>
      </c>
      <c r="GD376">
        <v>0</v>
      </c>
      <c r="GF376">
        <v>452090840</v>
      </c>
      <c r="GG376">
        <v>2</v>
      </c>
      <c r="GH376">
        <v>1</v>
      </c>
      <c r="GI376">
        <v>2</v>
      </c>
      <c r="GJ376">
        <v>0</v>
      </c>
      <c r="GK376">
        <f>ROUND(R376*(S12)/100,2)</f>
        <v>135.26</v>
      </c>
      <c r="GL376">
        <f t="shared" si="309"/>
        <v>0</v>
      </c>
      <c r="GM376">
        <f t="shared" si="310"/>
        <v>11408.79</v>
      </c>
      <c r="GN376">
        <f t="shared" si="311"/>
        <v>0</v>
      </c>
      <c r="GO376">
        <f t="shared" si="312"/>
        <v>11408.79</v>
      </c>
      <c r="GP376">
        <f t="shared" si="313"/>
        <v>0</v>
      </c>
      <c r="GR376">
        <v>0</v>
      </c>
      <c r="GS376">
        <v>3</v>
      </c>
      <c r="GT376">
        <v>0</v>
      </c>
      <c r="GU376" t="s">
        <v>3</v>
      </c>
      <c r="GV376">
        <f t="shared" si="314"/>
        <v>0</v>
      </c>
      <c r="GW376">
        <v>1</v>
      </c>
      <c r="GX376">
        <f t="shared" si="315"/>
        <v>0</v>
      </c>
      <c r="HA376">
        <v>0</v>
      </c>
      <c r="HB376">
        <v>0</v>
      </c>
      <c r="HC376">
        <f t="shared" si="316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IK376">
        <v>0</v>
      </c>
    </row>
    <row r="377" spans="1:255" x14ac:dyDescent="0.2">
      <c r="A377" s="2">
        <v>18</v>
      </c>
      <c r="B377" s="2">
        <v>1</v>
      </c>
      <c r="C377" s="2">
        <v>527</v>
      </c>
      <c r="D377" s="2"/>
      <c r="E377" s="2" t="s">
        <v>479</v>
      </c>
      <c r="F377" s="2" t="s">
        <v>480</v>
      </c>
      <c r="G377" s="2" t="s">
        <v>481</v>
      </c>
      <c r="H377" s="2" t="s">
        <v>234</v>
      </c>
      <c r="I377" s="2">
        <f>I375*J377</f>
        <v>8</v>
      </c>
      <c r="J377" s="2">
        <v>100</v>
      </c>
      <c r="K377" s="2">
        <v>100</v>
      </c>
      <c r="L377" s="2"/>
      <c r="M377" s="2"/>
      <c r="N377" s="2"/>
      <c r="O377" s="2">
        <f t="shared" si="280"/>
        <v>4449.04</v>
      </c>
      <c r="P377" s="2">
        <f t="shared" si="281"/>
        <v>4449.04</v>
      </c>
      <c r="Q377" s="2">
        <f t="shared" si="282"/>
        <v>0</v>
      </c>
      <c r="R377" s="2">
        <f t="shared" si="283"/>
        <v>0</v>
      </c>
      <c r="S377" s="2">
        <f t="shared" si="284"/>
        <v>0</v>
      </c>
      <c r="T377" s="2">
        <f t="shared" si="285"/>
        <v>0</v>
      </c>
      <c r="U377" s="2">
        <f t="shared" si="286"/>
        <v>0</v>
      </c>
      <c r="V377" s="2">
        <f t="shared" si="287"/>
        <v>0</v>
      </c>
      <c r="W377" s="2">
        <f t="shared" si="288"/>
        <v>0</v>
      </c>
      <c r="X377" s="2">
        <f t="shared" si="289"/>
        <v>0</v>
      </c>
      <c r="Y377" s="2">
        <f t="shared" si="290"/>
        <v>0</v>
      </c>
      <c r="Z377" s="2"/>
      <c r="AA377" s="2">
        <v>50554564</v>
      </c>
      <c r="AB377" s="2">
        <f t="shared" si="291"/>
        <v>556.13</v>
      </c>
      <c r="AC377" s="2">
        <f t="shared" si="317"/>
        <v>556.13</v>
      </c>
      <c r="AD377" s="2">
        <f t="shared" si="292"/>
        <v>0</v>
      </c>
      <c r="AE377" s="2">
        <f t="shared" si="293"/>
        <v>0</v>
      </c>
      <c r="AF377" s="2">
        <f t="shared" si="294"/>
        <v>0</v>
      </c>
      <c r="AG377" s="2">
        <f t="shared" si="295"/>
        <v>0</v>
      </c>
      <c r="AH377" s="2">
        <f t="shared" si="296"/>
        <v>0</v>
      </c>
      <c r="AI377" s="2">
        <f t="shared" si="297"/>
        <v>0</v>
      </c>
      <c r="AJ377" s="2">
        <f t="shared" si="298"/>
        <v>0</v>
      </c>
      <c r="AK377" s="2">
        <v>556.13</v>
      </c>
      <c r="AL377" s="2">
        <v>556.13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112</v>
      </c>
      <c r="AU377" s="2">
        <v>70</v>
      </c>
      <c r="AV377" s="2">
        <v>1</v>
      </c>
      <c r="AW377" s="2">
        <v>1</v>
      </c>
      <c r="AX377" s="2"/>
      <c r="AY377" s="2"/>
      <c r="AZ377" s="2">
        <v>1</v>
      </c>
      <c r="BA377" s="2">
        <v>1</v>
      </c>
      <c r="BB377" s="2">
        <v>1</v>
      </c>
      <c r="BC377" s="2">
        <v>1</v>
      </c>
      <c r="BD377" s="2" t="s">
        <v>3</v>
      </c>
      <c r="BE377" s="2" t="s">
        <v>3</v>
      </c>
      <c r="BF377" s="2" t="s">
        <v>3</v>
      </c>
      <c r="BG377" s="2" t="s">
        <v>3</v>
      </c>
      <c r="BH377" s="2">
        <v>3</v>
      </c>
      <c r="BI377" s="2">
        <v>2</v>
      </c>
      <c r="BJ377" s="2" t="s">
        <v>482</v>
      </c>
      <c r="BK377" s="2"/>
      <c r="BL377" s="2"/>
      <c r="BM377" s="2">
        <v>333</v>
      </c>
      <c r="BN377" s="2">
        <v>0</v>
      </c>
      <c r="BO377" s="2" t="s">
        <v>3</v>
      </c>
      <c r="BP377" s="2">
        <v>0</v>
      </c>
      <c r="BQ377" s="2">
        <v>40</v>
      </c>
      <c r="BR377" s="2">
        <v>0</v>
      </c>
      <c r="BS377" s="2">
        <v>1</v>
      </c>
      <c r="BT377" s="2">
        <v>1</v>
      </c>
      <c r="BU377" s="2">
        <v>1</v>
      </c>
      <c r="BV377" s="2">
        <v>1</v>
      </c>
      <c r="BW377" s="2">
        <v>1</v>
      </c>
      <c r="BX377" s="2">
        <v>1</v>
      </c>
      <c r="BY377" s="2" t="s">
        <v>3</v>
      </c>
      <c r="BZ377" s="2">
        <v>112</v>
      </c>
      <c r="CA377" s="2">
        <v>70</v>
      </c>
      <c r="CB377" s="2" t="s">
        <v>3</v>
      </c>
      <c r="CC377" s="2"/>
      <c r="CD377" s="2"/>
      <c r="CE377" s="2">
        <v>30</v>
      </c>
      <c r="CF377" s="2">
        <v>0</v>
      </c>
      <c r="CG377" s="2">
        <v>0</v>
      </c>
      <c r="CH377" s="2"/>
      <c r="CI377" s="2"/>
      <c r="CJ377" s="2"/>
      <c r="CK377" s="2"/>
      <c r="CL377" s="2"/>
      <c r="CM377" s="2">
        <v>0</v>
      </c>
      <c r="CN377" s="2" t="s">
        <v>3</v>
      </c>
      <c r="CO377" s="2">
        <v>0</v>
      </c>
      <c r="CP377" s="2">
        <f t="shared" si="299"/>
        <v>4449.04</v>
      </c>
      <c r="CQ377" s="2">
        <f t="shared" si="300"/>
        <v>556.13</v>
      </c>
      <c r="CR377" s="2">
        <f t="shared" si="301"/>
        <v>0</v>
      </c>
      <c r="CS377" s="2">
        <f t="shared" si="302"/>
        <v>0</v>
      </c>
      <c r="CT377" s="2">
        <f t="shared" si="303"/>
        <v>0</v>
      </c>
      <c r="CU377" s="2">
        <f t="shared" si="304"/>
        <v>0</v>
      </c>
      <c r="CV377" s="2">
        <f t="shared" si="305"/>
        <v>0</v>
      </c>
      <c r="CW377" s="2">
        <f t="shared" si="306"/>
        <v>0</v>
      </c>
      <c r="CX377" s="2">
        <f t="shared" si="307"/>
        <v>0</v>
      </c>
      <c r="CY377" s="2">
        <f>((S377*BZ377)/100)</f>
        <v>0</v>
      </c>
      <c r="CZ377" s="2">
        <f>((S377*CA377)/100)</f>
        <v>0</v>
      </c>
      <c r="DA377" s="2"/>
      <c r="DB377" s="2"/>
      <c r="DC377" s="2" t="s">
        <v>3</v>
      </c>
      <c r="DD377" s="2" t="s">
        <v>3</v>
      </c>
      <c r="DE377" s="2" t="s">
        <v>3</v>
      </c>
      <c r="DF377" s="2" t="s">
        <v>3</v>
      </c>
      <c r="DG377" s="2" t="s">
        <v>3</v>
      </c>
      <c r="DH377" s="2" t="s">
        <v>3</v>
      </c>
      <c r="DI377" s="2" t="s">
        <v>3</v>
      </c>
      <c r="DJ377" s="2" t="s">
        <v>3</v>
      </c>
      <c r="DK377" s="2" t="s">
        <v>3</v>
      </c>
      <c r="DL377" s="2" t="s">
        <v>3</v>
      </c>
      <c r="DM377" s="2" t="s">
        <v>3</v>
      </c>
      <c r="DN377" s="2">
        <v>0</v>
      </c>
      <c r="DO377" s="2">
        <v>0</v>
      </c>
      <c r="DP377" s="2">
        <v>1</v>
      </c>
      <c r="DQ377" s="2">
        <v>1</v>
      </c>
      <c r="DR377" s="2"/>
      <c r="DS377" s="2"/>
      <c r="DT377" s="2"/>
      <c r="DU377" s="2">
        <v>1010</v>
      </c>
      <c r="DV377" s="2" t="s">
        <v>234</v>
      </c>
      <c r="DW377" s="2" t="s">
        <v>234</v>
      </c>
      <c r="DX377" s="2">
        <v>1</v>
      </c>
      <c r="DY377" s="2"/>
      <c r="DZ377" s="2" t="s">
        <v>3</v>
      </c>
      <c r="EA377" s="2" t="s">
        <v>3</v>
      </c>
      <c r="EB377" s="2" t="s">
        <v>3</v>
      </c>
      <c r="EC377" s="2" t="s">
        <v>3</v>
      </c>
      <c r="ED377" s="2"/>
      <c r="EE377" s="2">
        <v>49573648</v>
      </c>
      <c r="EF377" s="2">
        <v>40</v>
      </c>
      <c r="EG377" s="2" t="s">
        <v>376</v>
      </c>
      <c r="EH377" s="2">
        <v>0</v>
      </c>
      <c r="EI377" s="2" t="s">
        <v>3</v>
      </c>
      <c r="EJ377" s="2">
        <v>2</v>
      </c>
      <c r="EK377" s="2">
        <v>333</v>
      </c>
      <c r="EL377" s="2" t="s">
        <v>398</v>
      </c>
      <c r="EM377" s="2" t="s">
        <v>399</v>
      </c>
      <c r="EN377" s="2"/>
      <c r="EO377" s="2" t="s">
        <v>3</v>
      </c>
      <c r="EP377" s="2"/>
      <c r="EQ377" s="2">
        <v>0</v>
      </c>
      <c r="ER377" s="2">
        <v>556.13</v>
      </c>
      <c r="ES377" s="2">
        <v>556.13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>
        <v>0</v>
      </c>
      <c r="FR377" s="2">
        <f t="shared" si="308"/>
        <v>0</v>
      </c>
      <c r="FS377" s="2">
        <v>0</v>
      </c>
      <c r="FT377" s="2"/>
      <c r="FU377" s="2"/>
      <c r="FV377" s="2"/>
      <c r="FW377" s="2"/>
      <c r="FX377" s="2">
        <v>112</v>
      </c>
      <c r="FY377" s="2">
        <v>70</v>
      </c>
      <c r="FZ377" s="2"/>
      <c r="GA377" s="2" t="s">
        <v>3</v>
      </c>
      <c r="GB377" s="2"/>
      <c r="GC377" s="2"/>
      <c r="GD377" s="2">
        <v>0</v>
      </c>
      <c r="GE377" s="2"/>
      <c r="GF377" s="2">
        <v>-1556761351</v>
      </c>
      <c r="GG377" s="2">
        <v>2</v>
      </c>
      <c r="GH377" s="2">
        <v>1</v>
      </c>
      <c r="GI377" s="2">
        <v>-2</v>
      </c>
      <c r="GJ377" s="2">
        <v>0</v>
      </c>
      <c r="GK377" s="2">
        <f>ROUND(R377*(R12)/100,2)</f>
        <v>0</v>
      </c>
      <c r="GL377" s="2">
        <f t="shared" si="309"/>
        <v>0</v>
      </c>
      <c r="GM377" s="2">
        <f t="shared" si="310"/>
        <v>4449.04</v>
      </c>
      <c r="GN377" s="2">
        <f t="shared" si="311"/>
        <v>0</v>
      </c>
      <c r="GO377" s="2">
        <f t="shared" si="312"/>
        <v>4449.04</v>
      </c>
      <c r="GP377" s="2">
        <f t="shared" si="313"/>
        <v>0</v>
      </c>
      <c r="GQ377" s="2"/>
      <c r="GR377" s="2">
        <v>0</v>
      </c>
      <c r="GS377" s="2">
        <v>3</v>
      </c>
      <c r="GT377" s="2">
        <v>0</v>
      </c>
      <c r="GU377" s="2" t="s">
        <v>3</v>
      </c>
      <c r="GV377" s="2">
        <f t="shared" si="314"/>
        <v>0</v>
      </c>
      <c r="GW377" s="2">
        <v>1</v>
      </c>
      <c r="GX377" s="2">
        <f t="shared" si="315"/>
        <v>0</v>
      </c>
      <c r="GY377" s="2"/>
      <c r="GZ377" s="2"/>
      <c r="HA377" s="2">
        <v>0</v>
      </c>
      <c r="HB377" s="2">
        <v>0</v>
      </c>
      <c r="HC377" s="2">
        <f t="shared" si="316"/>
        <v>0</v>
      </c>
      <c r="HD377" s="2"/>
      <c r="HE377" s="2" t="s">
        <v>3</v>
      </c>
      <c r="HF377" s="2" t="s">
        <v>3</v>
      </c>
      <c r="HG377" s="2"/>
      <c r="HH377" s="2"/>
      <c r="HI377" s="2"/>
      <c r="HJ377" s="2"/>
      <c r="HK377" s="2"/>
      <c r="HL377" s="2"/>
      <c r="HM377" s="2" t="s">
        <v>3</v>
      </c>
      <c r="HN377" s="2" t="s">
        <v>3</v>
      </c>
      <c r="HO377" s="2" t="s">
        <v>3</v>
      </c>
      <c r="HP377" s="2" t="s">
        <v>3</v>
      </c>
      <c r="HQ377" s="2" t="s">
        <v>3</v>
      </c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>
        <v>0</v>
      </c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x14ac:dyDescent="0.2">
      <c r="A378">
        <v>18</v>
      </c>
      <c r="B378">
        <v>1</v>
      </c>
      <c r="C378">
        <v>532</v>
      </c>
      <c r="E378" t="s">
        <v>479</v>
      </c>
      <c r="F378" t="s">
        <v>480</v>
      </c>
      <c r="G378" t="s">
        <v>481</v>
      </c>
      <c r="H378" t="s">
        <v>234</v>
      </c>
      <c r="I378">
        <f>I376*J378</f>
        <v>8</v>
      </c>
      <c r="J378">
        <v>100</v>
      </c>
      <c r="K378">
        <v>100</v>
      </c>
      <c r="O378">
        <f t="shared" si="280"/>
        <v>45825.11</v>
      </c>
      <c r="P378">
        <f t="shared" si="281"/>
        <v>45825.11</v>
      </c>
      <c r="Q378">
        <f t="shared" si="282"/>
        <v>0</v>
      </c>
      <c r="R378">
        <f t="shared" si="283"/>
        <v>0</v>
      </c>
      <c r="S378">
        <f t="shared" si="284"/>
        <v>0</v>
      </c>
      <c r="T378">
        <f t="shared" si="285"/>
        <v>0</v>
      </c>
      <c r="U378">
        <f t="shared" si="286"/>
        <v>0</v>
      </c>
      <c r="V378">
        <f t="shared" si="287"/>
        <v>0</v>
      </c>
      <c r="W378">
        <f t="shared" si="288"/>
        <v>0</v>
      </c>
      <c r="X378">
        <f t="shared" si="289"/>
        <v>0</v>
      </c>
      <c r="Y378">
        <f t="shared" si="290"/>
        <v>0</v>
      </c>
      <c r="AA378">
        <v>50554565</v>
      </c>
      <c r="AB378">
        <f t="shared" si="291"/>
        <v>556.13</v>
      </c>
      <c r="AC378">
        <f t="shared" si="317"/>
        <v>556.13</v>
      </c>
      <c r="AD378">
        <f t="shared" si="292"/>
        <v>0</v>
      </c>
      <c r="AE378">
        <f t="shared" si="293"/>
        <v>0</v>
      </c>
      <c r="AF378">
        <f t="shared" si="294"/>
        <v>0</v>
      </c>
      <c r="AG378">
        <f t="shared" si="295"/>
        <v>0</v>
      </c>
      <c r="AH378">
        <f t="shared" si="296"/>
        <v>0</v>
      </c>
      <c r="AI378">
        <f t="shared" si="297"/>
        <v>0</v>
      </c>
      <c r="AJ378">
        <f t="shared" si="298"/>
        <v>0</v>
      </c>
      <c r="AK378">
        <v>556.13</v>
      </c>
      <c r="AL378">
        <v>556.13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10.3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2</v>
      </c>
      <c r="BJ378" t="s">
        <v>482</v>
      </c>
      <c r="BM378">
        <v>333</v>
      </c>
      <c r="BN378">
        <v>0</v>
      </c>
      <c r="BO378" t="s">
        <v>480</v>
      </c>
      <c r="BP378">
        <v>1</v>
      </c>
      <c r="BQ378">
        <v>40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0</v>
      </c>
      <c r="CA378">
        <v>0</v>
      </c>
      <c r="CB378" t="s">
        <v>3</v>
      </c>
      <c r="CE378">
        <v>30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299"/>
        <v>45825.11</v>
      </c>
      <c r="CQ378">
        <f t="shared" si="300"/>
        <v>5728.14</v>
      </c>
      <c r="CR378">
        <f t="shared" si="301"/>
        <v>0</v>
      </c>
      <c r="CS378">
        <f t="shared" si="302"/>
        <v>0</v>
      </c>
      <c r="CT378">
        <f t="shared" si="303"/>
        <v>0</v>
      </c>
      <c r="CU378">
        <f t="shared" si="304"/>
        <v>0</v>
      </c>
      <c r="CV378">
        <f t="shared" si="305"/>
        <v>0</v>
      </c>
      <c r="CW378">
        <f t="shared" si="306"/>
        <v>0</v>
      </c>
      <c r="CX378">
        <f t="shared" si="307"/>
        <v>0</v>
      </c>
      <c r="CY378">
        <f>S378*(BZ378/100)</f>
        <v>0</v>
      </c>
      <c r="CZ378">
        <f>S378*(CA378/100)</f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112</v>
      </c>
      <c r="DO378">
        <v>70</v>
      </c>
      <c r="DP378">
        <v>1</v>
      </c>
      <c r="DQ378">
        <v>1</v>
      </c>
      <c r="DU378">
        <v>1010</v>
      </c>
      <c r="DV378" t="s">
        <v>234</v>
      </c>
      <c r="DW378" t="s">
        <v>234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49573648</v>
      </c>
      <c r="EF378">
        <v>40</v>
      </c>
      <c r="EG378" t="s">
        <v>376</v>
      </c>
      <c r="EH378">
        <v>0</v>
      </c>
      <c r="EI378" t="s">
        <v>3</v>
      </c>
      <c r="EJ378">
        <v>2</v>
      </c>
      <c r="EK378">
        <v>333</v>
      </c>
      <c r="EL378" t="s">
        <v>398</v>
      </c>
      <c r="EM378" t="s">
        <v>399</v>
      </c>
      <c r="EO378" t="s">
        <v>3</v>
      </c>
      <c r="EQ378">
        <v>0</v>
      </c>
      <c r="ER378">
        <v>556.13</v>
      </c>
      <c r="ES378">
        <v>556.13</v>
      </c>
      <c r="ET378">
        <v>0</v>
      </c>
      <c r="EU378">
        <v>0</v>
      </c>
      <c r="EV378">
        <v>0</v>
      </c>
      <c r="EW378">
        <v>0</v>
      </c>
      <c r="EX378">
        <v>0</v>
      </c>
      <c r="FQ378">
        <v>0</v>
      </c>
      <c r="FR378">
        <f t="shared" si="308"/>
        <v>0</v>
      </c>
      <c r="FS378">
        <v>0</v>
      </c>
      <c r="FX378">
        <v>112</v>
      </c>
      <c r="FY378">
        <v>70</v>
      </c>
      <c r="GA378" t="s">
        <v>3</v>
      </c>
      <c r="GD378">
        <v>0</v>
      </c>
      <c r="GF378">
        <v>-1556761351</v>
      </c>
      <c r="GG378">
        <v>2</v>
      </c>
      <c r="GH378">
        <v>1</v>
      </c>
      <c r="GI378">
        <v>2</v>
      </c>
      <c r="GJ378">
        <v>0</v>
      </c>
      <c r="GK378">
        <f>ROUND(R378*(S12)/100,2)</f>
        <v>0</v>
      </c>
      <c r="GL378">
        <f t="shared" si="309"/>
        <v>0</v>
      </c>
      <c r="GM378">
        <f t="shared" si="310"/>
        <v>45825.11</v>
      </c>
      <c r="GN378">
        <f t="shared" si="311"/>
        <v>0</v>
      </c>
      <c r="GO378">
        <f t="shared" si="312"/>
        <v>45825.11</v>
      </c>
      <c r="GP378">
        <f t="shared" si="313"/>
        <v>0</v>
      </c>
      <c r="GR378">
        <v>0</v>
      </c>
      <c r="GS378">
        <v>3</v>
      </c>
      <c r="GT378">
        <v>0</v>
      </c>
      <c r="GU378" t="s">
        <v>3</v>
      </c>
      <c r="GV378">
        <f t="shared" si="314"/>
        <v>0</v>
      </c>
      <c r="GW378">
        <v>1</v>
      </c>
      <c r="GX378">
        <f t="shared" si="315"/>
        <v>0</v>
      </c>
      <c r="HA378">
        <v>0</v>
      </c>
      <c r="HB378">
        <v>0</v>
      </c>
      <c r="HC378">
        <f t="shared" si="316"/>
        <v>0</v>
      </c>
      <c r="HE378" t="s">
        <v>3</v>
      </c>
      <c r="HF378" t="s">
        <v>3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IK378">
        <v>0</v>
      </c>
    </row>
    <row r="380" spans="1:255" x14ac:dyDescent="0.2">
      <c r="A380" s="3">
        <v>51</v>
      </c>
      <c r="B380" s="3">
        <f>B337</f>
        <v>1</v>
      </c>
      <c r="C380" s="3">
        <f>A337</f>
        <v>4</v>
      </c>
      <c r="D380" s="3">
        <f>ROW(A337)</f>
        <v>337</v>
      </c>
      <c r="E380" s="3"/>
      <c r="F380" s="3" t="str">
        <f>IF(F337&lt;&gt;"",F337,"")</f>
        <v>Новый раздел</v>
      </c>
      <c r="G380" s="3" t="str">
        <f>IF(G337&lt;&gt;"",G337,"")</f>
        <v>Электрооборудование и электроосвещение</v>
      </c>
      <c r="H380" s="3">
        <v>0</v>
      </c>
      <c r="I380" s="3"/>
      <c r="J380" s="3"/>
      <c r="K380" s="3"/>
      <c r="L380" s="3"/>
      <c r="M380" s="3"/>
      <c r="N380" s="3"/>
      <c r="O380" s="3">
        <f t="shared" ref="O380:T380" si="318">ROUND(AB380,2)</f>
        <v>42862.55</v>
      </c>
      <c r="P380" s="3">
        <f t="shared" si="318"/>
        <v>39589.47</v>
      </c>
      <c r="Q380" s="3">
        <f t="shared" si="318"/>
        <v>1500.02</v>
      </c>
      <c r="R380" s="3">
        <f t="shared" si="318"/>
        <v>156.29</v>
      </c>
      <c r="S380" s="3">
        <f t="shared" si="318"/>
        <v>1773.06</v>
      </c>
      <c r="T380" s="3">
        <f t="shared" si="318"/>
        <v>0</v>
      </c>
      <c r="U380" s="3">
        <f>AH380</f>
        <v>145.81040000000002</v>
      </c>
      <c r="V380" s="3">
        <f>AI380</f>
        <v>0</v>
      </c>
      <c r="W380" s="3">
        <f>ROUND(AJ380,2)</f>
        <v>0</v>
      </c>
      <c r="X380" s="3">
        <f>ROUND(AK380,2)</f>
        <v>1985.83</v>
      </c>
      <c r="Y380" s="3">
        <f>ROUND(AL380,2)</f>
        <v>1241.1400000000001</v>
      </c>
      <c r="Z380" s="3"/>
      <c r="AA380" s="3"/>
      <c r="AB380" s="3">
        <f>ROUND(SUMIF(AA341:AA378,"=50554564",O341:O378),2)</f>
        <v>42862.55</v>
      </c>
      <c r="AC380" s="3">
        <f>ROUND(SUMIF(AA341:AA378,"=50554564",P341:P378),2)</f>
        <v>39589.47</v>
      </c>
      <c r="AD380" s="3">
        <f>ROUND(SUMIF(AA341:AA378,"=50554564",Q341:Q378),2)</f>
        <v>1500.02</v>
      </c>
      <c r="AE380" s="3">
        <f>ROUND(SUMIF(AA341:AA378,"=50554564",R341:R378),2)</f>
        <v>156.29</v>
      </c>
      <c r="AF380" s="3">
        <f>ROUND(SUMIF(AA341:AA378,"=50554564",S341:S378),2)</f>
        <v>1773.06</v>
      </c>
      <c r="AG380" s="3">
        <f>ROUND(SUMIF(AA341:AA378,"=50554564",T341:T378),2)</f>
        <v>0</v>
      </c>
      <c r="AH380" s="3">
        <f>SUMIF(AA341:AA378,"=50554564",U341:U378)</f>
        <v>145.81040000000002</v>
      </c>
      <c r="AI380" s="3">
        <f>SUMIF(AA341:AA378,"=50554564",V341:V378)</f>
        <v>0</v>
      </c>
      <c r="AJ380" s="3">
        <f>ROUND(SUMIF(AA341:AA378,"=50554564",W341:W378),2)</f>
        <v>0</v>
      </c>
      <c r="AK380" s="3">
        <f>ROUND(SUMIF(AA341:AA378,"=50554564",X341:X378),2)</f>
        <v>1985.83</v>
      </c>
      <c r="AL380" s="3">
        <f>ROUND(SUMIF(AA341:AA378,"=50554564",Y341:Y378),2)</f>
        <v>1241.1400000000001</v>
      </c>
      <c r="AM380" s="3"/>
      <c r="AN380" s="3"/>
      <c r="AO380" s="3">
        <f t="shared" ref="AO380:BD380" si="319">ROUND(BX380,2)</f>
        <v>0</v>
      </c>
      <c r="AP380" s="3">
        <f t="shared" si="319"/>
        <v>0</v>
      </c>
      <c r="AQ380" s="3">
        <f t="shared" si="319"/>
        <v>0</v>
      </c>
      <c r="AR380" s="3">
        <f t="shared" si="319"/>
        <v>46363.03</v>
      </c>
      <c r="AS380" s="3">
        <f t="shared" si="319"/>
        <v>0</v>
      </c>
      <c r="AT380" s="3">
        <f t="shared" si="319"/>
        <v>46363.03</v>
      </c>
      <c r="AU380" s="3">
        <f t="shared" si="319"/>
        <v>0</v>
      </c>
      <c r="AV380" s="3">
        <f t="shared" si="319"/>
        <v>39589.47</v>
      </c>
      <c r="AW380" s="3">
        <f t="shared" si="319"/>
        <v>39589.47</v>
      </c>
      <c r="AX380" s="3">
        <f t="shared" si="319"/>
        <v>0</v>
      </c>
      <c r="AY380" s="3">
        <f t="shared" si="319"/>
        <v>39589.47</v>
      </c>
      <c r="AZ380" s="3">
        <f t="shared" si="319"/>
        <v>0</v>
      </c>
      <c r="BA380" s="3">
        <f t="shared" si="319"/>
        <v>0</v>
      </c>
      <c r="BB380" s="3">
        <f t="shared" si="319"/>
        <v>0</v>
      </c>
      <c r="BC380" s="3">
        <f t="shared" si="319"/>
        <v>0</v>
      </c>
      <c r="BD380" s="3">
        <f t="shared" si="319"/>
        <v>0</v>
      </c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>
        <f>ROUND(SUMIF(AA341:AA378,"=50554564",FQ341:FQ378),2)</f>
        <v>0</v>
      </c>
      <c r="BY380" s="3">
        <f>ROUND(SUMIF(AA341:AA378,"=50554564",FR341:FR378),2)</f>
        <v>0</v>
      </c>
      <c r="BZ380" s="3">
        <f>ROUND(SUMIF(AA341:AA378,"=50554564",GL341:GL378),2)</f>
        <v>0</v>
      </c>
      <c r="CA380" s="3">
        <f>ROUND(SUMIF(AA341:AA378,"=50554564",GM341:GM378),2)</f>
        <v>46363.03</v>
      </c>
      <c r="CB380" s="3">
        <f>ROUND(SUMIF(AA341:AA378,"=50554564",GN341:GN378),2)</f>
        <v>0</v>
      </c>
      <c r="CC380" s="3">
        <f>ROUND(SUMIF(AA341:AA378,"=50554564",GO341:GO378),2)</f>
        <v>46363.03</v>
      </c>
      <c r="CD380" s="3">
        <f>ROUND(SUMIF(AA341:AA378,"=50554564",GP341:GP378),2)</f>
        <v>0</v>
      </c>
      <c r="CE380" s="3">
        <f>AC380-BX380</f>
        <v>39589.47</v>
      </c>
      <c r="CF380" s="3">
        <f>AC380-BY380</f>
        <v>39589.47</v>
      </c>
      <c r="CG380" s="3">
        <f>BX380-BZ380</f>
        <v>0</v>
      </c>
      <c r="CH380" s="3">
        <f>AC380-BX380-BY380+BZ380</f>
        <v>39589.47</v>
      </c>
      <c r="CI380" s="3">
        <f>BY380-BZ380</f>
        <v>0</v>
      </c>
      <c r="CJ380" s="3">
        <f>ROUND(SUMIF(AA341:AA378,"=50554564",GX341:GX378),2)</f>
        <v>0</v>
      </c>
      <c r="CK380" s="3">
        <f>ROUND(SUMIF(AA341:AA378,"=50554564",GY341:GY378),2)</f>
        <v>0</v>
      </c>
      <c r="CL380" s="3">
        <f>ROUND(SUMIF(AA341:AA378,"=50554564",GZ341:GZ378),2)</f>
        <v>0</v>
      </c>
      <c r="CM380" s="3">
        <f>ROUND(SUMIF(AA341:AA378,"=50554564",HD341:HD378),2)</f>
        <v>0</v>
      </c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4">
        <f t="shared" ref="DG380:DL380" si="320">ROUND(DT380,2)</f>
        <v>340159.19</v>
      </c>
      <c r="DH380" s="4">
        <f t="shared" si="320"/>
        <v>262248.43</v>
      </c>
      <c r="DI380" s="4">
        <f t="shared" si="320"/>
        <v>17467.14</v>
      </c>
      <c r="DJ380" s="4">
        <f t="shared" si="320"/>
        <v>5327.91</v>
      </c>
      <c r="DK380" s="4">
        <f t="shared" si="320"/>
        <v>60443.62</v>
      </c>
      <c r="DL380" s="4">
        <f t="shared" si="320"/>
        <v>0</v>
      </c>
      <c r="DM380" s="4">
        <f>DZ380</f>
        <v>145.81040000000002</v>
      </c>
      <c r="DN380" s="4">
        <f>EA380</f>
        <v>0</v>
      </c>
      <c r="DO380" s="4">
        <f>ROUND(EB380,2)</f>
        <v>0</v>
      </c>
      <c r="DP380" s="4">
        <f>ROUND(EC380,2)</f>
        <v>55608.14</v>
      </c>
      <c r="DQ380" s="4">
        <f>ROUND(ED380,2)</f>
        <v>25990.75</v>
      </c>
      <c r="DR380" s="4"/>
      <c r="DS380" s="4"/>
      <c r="DT380" s="4">
        <f>ROUND(SUMIF(AA341:AA378,"=50554565",O341:O378),2)</f>
        <v>340159.19</v>
      </c>
      <c r="DU380" s="4">
        <f>ROUND(SUMIF(AA341:AA378,"=50554565",P341:P378),2)</f>
        <v>262248.43</v>
      </c>
      <c r="DV380" s="4">
        <f>ROUND(SUMIF(AA341:AA378,"=50554565",Q341:Q378),2)</f>
        <v>17467.14</v>
      </c>
      <c r="DW380" s="4">
        <f>ROUND(SUMIF(AA341:AA378,"=50554565",R341:R378),2)</f>
        <v>5327.91</v>
      </c>
      <c r="DX380" s="4">
        <f>ROUND(SUMIF(AA341:AA378,"=50554565",S341:S378),2)</f>
        <v>60443.62</v>
      </c>
      <c r="DY380" s="4">
        <f>ROUND(SUMIF(AA341:AA378,"=50554565",T341:T378),2)</f>
        <v>0</v>
      </c>
      <c r="DZ380" s="4">
        <f>SUMIF(AA341:AA378,"=50554565",U341:U378)</f>
        <v>145.81040000000002</v>
      </c>
      <c r="EA380" s="4">
        <f>SUMIF(AA341:AA378,"=50554565",V341:V378)</f>
        <v>0</v>
      </c>
      <c r="EB380" s="4">
        <f>ROUND(SUMIF(AA341:AA378,"=50554565",W341:W378),2)</f>
        <v>0</v>
      </c>
      <c r="EC380" s="4">
        <f>ROUND(SUMIF(AA341:AA378,"=50554565",X341:X378),2)</f>
        <v>55608.14</v>
      </c>
      <c r="ED380" s="4">
        <f>ROUND(SUMIF(AA341:AA378,"=50554565",Y341:Y378),2)</f>
        <v>25990.75</v>
      </c>
      <c r="EE380" s="4"/>
      <c r="EF380" s="4"/>
      <c r="EG380" s="4">
        <f t="shared" ref="EG380:EV380" si="321">ROUND(FP380,2)</f>
        <v>0</v>
      </c>
      <c r="EH380" s="4">
        <f t="shared" si="321"/>
        <v>0</v>
      </c>
      <c r="EI380" s="4">
        <f t="shared" si="321"/>
        <v>0</v>
      </c>
      <c r="EJ380" s="4">
        <f t="shared" si="321"/>
        <v>430282.73</v>
      </c>
      <c r="EK380" s="4">
        <f t="shared" si="321"/>
        <v>0</v>
      </c>
      <c r="EL380" s="4">
        <f t="shared" si="321"/>
        <v>430282.73</v>
      </c>
      <c r="EM380" s="4">
        <f t="shared" si="321"/>
        <v>0</v>
      </c>
      <c r="EN380" s="4">
        <f t="shared" si="321"/>
        <v>262248.43</v>
      </c>
      <c r="EO380" s="4">
        <f t="shared" si="321"/>
        <v>262248.43</v>
      </c>
      <c r="EP380" s="4">
        <f t="shared" si="321"/>
        <v>0</v>
      </c>
      <c r="EQ380" s="4">
        <f t="shared" si="321"/>
        <v>262248.43</v>
      </c>
      <c r="ER380" s="4">
        <f t="shared" si="321"/>
        <v>0</v>
      </c>
      <c r="ES380" s="4">
        <f t="shared" si="321"/>
        <v>0</v>
      </c>
      <c r="ET380" s="4">
        <f t="shared" si="321"/>
        <v>0</v>
      </c>
      <c r="EU380" s="4">
        <f t="shared" si="321"/>
        <v>0</v>
      </c>
      <c r="EV380" s="4">
        <f t="shared" si="321"/>
        <v>0</v>
      </c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>
        <f>ROUND(SUMIF(AA341:AA378,"=50554565",FQ341:FQ378),2)</f>
        <v>0</v>
      </c>
      <c r="FQ380" s="4">
        <f>ROUND(SUMIF(AA341:AA378,"=50554565",FR341:FR378),2)</f>
        <v>0</v>
      </c>
      <c r="FR380" s="4">
        <f>ROUND(SUMIF(AA341:AA378,"=50554565",GL341:GL378),2)</f>
        <v>0</v>
      </c>
      <c r="FS380" s="4">
        <f>ROUND(SUMIF(AA341:AA378,"=50554565",GM341:GM378),2)</f>
        <v>430282.73</v>
      </c>
      <c r="FT380" s="4">
        <f>ROUND(SUMIF(AA341:AA378,"=50554565",GN341:GN378),2)</f>
        <v>0</v>
      </c>
      <c r="FU380" s="4">
        <f>ROUND(SUMIF(AA341:AA378,"=50554565",GO341:GO378),2)</f>
        <v>430282.73</v>
      </c>
      <c r="FV380" s="4">
        <f>ROUND(SUMIF(AA341:AA378,"=50554565",GP341:GP378),2)</f>
        <v>0</v>
      </c>
      <c r="FW380" s="4">
        <f>DU380-FP380</f>
        <v>262248.43</v>
      </c>
      <c r="FX380" s="4">
        <f>DU380-FQ380</f>
        <v>262248.43</v>
      </c>
      <c r="FY380" s="4">
        <f>FP380-FR380</f>
        <v>0</v>
      </c>
      <c r="FZ380" s="4">
        <f>DU380-FP380-FQ380+FR380</f>
        <v>262248.43</v>
      </c>
      <c r="GA380" s="4">
        <f>FQ380-FR380</f>
        <v>0</v>
      </c>
      <c r="GB380" s="4">
        <f>ROUND(SUMIF(AA341:AA378,"=50554565",GX341:GX378),2)</f>
        <v>0</v>
      </c>
      <c r="GC380" s="4">
        <f>ROUND(SUMIF(AA341:AA378,"=50554565",GY341:GY378),2)</f>
        <v>0</v>
      </c>
      <c r="GD380" s="4">
        <f>ROUND(SUMIF(AA341:AA378,"=50554565",GZ341:GZ378),2)</f>
        <v>0</v>
      </c>
      <c r="GE380" s="4">
        <f>ROUND(SUMIF(AA341:AA378,"=50554565",HD341:HD378),2)</f>
        <v>0</v>
      </c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>
        <v>0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201</v>
      </c>
      <c r="F382" s="5">
        <f>ROUND(Source!O380,O382)</f>
        <v>42862.55</v>
      </c>
      <c r="G382" s="5" t="s">
        <v>118</v>
      </c>
      <c r="H382" s="5" t="s">
        <v>119</v>
      </c>
      <c r="I382" s="5"/>
      <c r="J382" s="5"/>
      <c r="K382" s="5">
        <v>201</v>
      </c>
      <c r="L382" s="5">
        <v>1</v>
      </c>
      <c r="M382" s="5">
        <v>3</v>
      </c>
      <c r="N382" s="5" t="s">
        <v>3</v>
      </c>
      <c r="O382" s="5">
        <v>2</v>
      </c>
      <c r="P382" s="5">
        <f>ROUND(Source!DG380,O382)</f>
        <v>340159.19</v>
      </c>
      <c r="Q382" s="5"/>
      <c r="R382" s="5"/>
      <c r="S382" s="5"/>
      <c r="T382" s="5"/>
      <c r="U382" s="5"/>
      <c r="V382" s="5"/>
      <c r="W382" s="5">
        <v>42862.55</v>
      </c>
      <c r="X382" s="5">
        <v>1</v>
      </c>
      <c r="Y382" s="5">
        <v>42862.55</v>
      </c>
      <c r="Z382" s="5">
        <v>340159.19</v>
      </c>
      <c r="AA382" s="5">
        <v>1</v>
      </c>
      <c r="AB382" s="5">
        <v>340159.19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202</v>
      </c>
      <c r="F383" s="5">
        <f>ROUND(Source!P380,O383)</f>
        <v>39589.47</v>
      </c>
      <c r="G383" s="5" t="s">
        <v>120</v>
      </c>
      <c r="H383" s="5" t="s">
        <v>121</v>
      </c>
      <c r="I383" s="5"/>
      <c r="J383" s="5"/>
      <c r="K383" s="5">
        <v>202</v>
      </c>
      <c r="L383" s="5">
        <v>2</v>
      </c>
      <c r="M383" s="5">
        <v>3</v>
      </c>
      <c r="N383" s="5" t="s">
        <v>3</v>
      </c>
      <c r="O383" s="5">
        <v>2</v>
      </c>
      <c r="P383" s="5">
        <f>ROUND(Source!DH380,O383)</f>
        <v>262248.43</v>
      </c>
      <c r="Q383" s="5"/>
      <c r="R383" s="5"/>
      <c r="S383" s="5"/>
      <c r="T383" s="5"/>
      <c r="U383" s="5"/>
      <c r="V383" s="5"/>
      <c r="W383" s="5">
        <v>39589.47</v>
      </c>
      <c r="X383" s="5">
        <v>1</v>
      </c>
      <c r="Y383" s="5">
        <v>39589.47</v>
      </c>
      <c r="Z383" s="5">
        <v>262248.43</v>
      </c>
      <c r="AA383" s="5">
        <v>1</v>
      </c>
      <c r="AB383" s="5">
        <v>262248.43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222</v>
      </c>
      <c r="F384" s="5">
        <f>ROUND(Source!AO380,O384)</f>
        <v>0</v>
      </c>
      <c r="G384" s="5" t="s">
        <v>122</v>
      </c>
      <c r="H384" s="5" t="s">
        <v>123</v>
      </c>
      <c r="I384" s="5"/>
      <c r="J384" s="5"/>
      <c r="K384" s="5">
        <v>222</v>
      </c>
      <c r="L384" s="5">
        <v>3</v>
      </c>
      <c r="M384" s="5">
        <v>3</v>
      </c>
      <c r="N384" s="5" t="s">
        <v>3</v>
      </c>
      <c r="O384" s="5">
        <v>2</v>
      </c>
      <c r="P384" s="5">
        <f>ROUND(Source!EG380,O384)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225</v>
      </c>
      <c r="F385" s="5">
        <f>ROUND(Source!AV380,O385)</f>
        <v>39589.47</v>
      </c>
      <c r="G385" s="5" t="s">
        <v>124</v>
      </c>
      <c r="H385" s="5" t="s">
        <v>125</v>
      </c>
      <c r="I385" s="5"/>
      <c r="J385" s="5"/>
      <c r="K385" s="5">
        <v>225</v>
      </c>
      <c r="L385" s="5">
        <v>4</v>
      </c>
      <c r="M385" s="5">
        <v>3</v>
      </c>
      <c r="N385" s="5" t="s">
        <v>3</v>
      </c>
      <c r="O385" s="5">
        <v>2</v>
      </c>
      <c r="P385" s="5">
        <f>ROUND(Source!EN380,O385)</f>
        <v>262248.43</v>
      </c>
      <c r="Q385" s="5"/>
      <c r="R385" s="5"/>
      <c r="S385" s="5"/>
      <c r="T385" s="5"/>
      <c r="U385" s="5"/>
      <c r="V385" s="5"/>
      <c r="W385" s="5">
        <v>39589.47</v>
      </c>
      <c r="X385" s="5">
        <v>1</v>
      </c>
      <c r="Y385" s="5">
        <v>39589.47</v>
      </c>
      <c r="Z385" s="5">
        <v>262248.43</v>
      </c>
      <c r="AA385" s="5">
        <v>1</v>
      </c>
      <c r="AB385" s="5">
        <v>262248.43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226</v>
      </c>
      <c r="F386" s="5">
        <f>ROUND(Source!AW380,O386)</f>
        <v>39589.47</v>
      </c>
      <c r="G386" s="5" t="s">
        <v>126</v>
      </c>
      <c r="H386" s="5" t="s">
        <v>127</v>
      </c>
      <c r="I386" s="5"/>
      <c r="J386" s="5"/>
      <c r="K386" s="5">
        <v>226</v>
      </c>
      <c r="L386" s="5">
        <v>5</v>
      </c>
      <c r="M386" s="5">
        <v>3</v>
      </c>
      <c r="N386" s="5" t="s">
        <v>3</v>
      </c>
      <c r="O386" s="5">
        <v>2</v>
      </c>
      <c r="P386" s="5">
        <f>ROUND(Source!EO380,O386)</f>
        <v>262248.43</v>
      </c>
      <c r="Q386" s="5"/>
      <c r="R386" s="5"/>
      <c r="S386" s="5"/>
      <c r="T386" s="5"/>
      <c r="U386" s="5"/>
      <c r="V386" s="5"/>
      <c r="W386" s="5">
        <v>39589.47</v>
      </c>
      <c r="X386" s="5">
        <v>1</v>
      </c>
      <c r="Y386" s="5">
        <v>39589.47</v>
      </c>
      <c r="Z386" s="5">
        <v>262248.43</v>
      </c>
      <c r="AA386" s="5">
        <v>1</v>
      </c>
      <c r="AB386" s="5">
        <v>262248.43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227</v>
      </c>
      <c r="F387" s="5">
        <f>ROUND(Source!AX380,O387)</f>
        <v>0</v>
      </c>
      <c r="G387" s="5" t="s">
        <v>128</v>
      </c>
      <c r="H387" s="5" t="s">
        <v>129</v>
      </c>
      <c r="I387" s="5"/>
      <c r="J387" s="5"/>
      <c r="K387" s="5">
        <v>227</v>
      </c>
      <c r="L387" s="5">
        <v>6</v>
      </c>
      <c r="M387" s="5">
        <v>3</v>
      </c>
      <c r="N387" s="5" t="s">
        <v>3</v>
      </c>
      <c r="O387" s="5">
        <v>2</v>
      </c>
      <c r="P387" s="5">
        <f>ROUND(Source!EP380,O387)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228</v>
      </c>
      <c r="F388" s="5">
        <f>ROUND(Source!AY380,O388)</f>
        <v>39589.47</v>
      </c>
      <c r="G388" s="5" t="s">
        <v>130</v>
      </c>
      <c r="H388" s="5" t="s">
        <v>131</v>
      </c>
      <c r="I388" s="5"/>
      <c r="J388" s="5"/>
      <c r="K388" s="5">
        <v>228</v>
      </c>
      <c r="L388" s="5">
        <v>7</v>
      </c>
      <c r="M388" s="5">
        <v>3</v>
      </c>
      <c r="N388" s="5" t="s">
        <v>3</v>
      </c>
      <c r="O388" s="5">
        <v>2</v>
      </c>
      <c r="P388" s="5">
        <f>ROUND(Source!EQ380,O388)</f>
        <v>262248.43</v>
      </c>
      <c r="Q388" s="5"/>
      <c r="R388" s="5"/>
      <c r="S388" s="5"/>
      <c r="T388" s="5"/>
      <c r="U388" s="5"/>
      <c r="V388" s="5"/>
      <c r="W388" s="5">
        <v>39589.47</v>
      </c>
      <c r="X388" s="5">
        <v>1</v>
      </c>
      <c r="Y388" s="5">
        <v>39589.47</v>
      </c>
      <c r="Z388" s="5">
        <v>262248.43</v>
      </c>
      <c r="AA388" s="5">
        <v>1</v>
      </c>
      <c r="AB388" s="5">
        <v>262248.43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216</v>
      </c>
      <c r="F389" s="5">
        <f>ROUND(Source!AP380,O389)</f>
        <v>0</v>
      </c>
      <c r="G389" s="5" t="s">
        <v>132</v>
      </c>
      <c r="H389" s="5" t="s">
        <v>133</v>
      </c>
      <c r="I389" s="5"/>
      <c r="J389" s="5"/>
      <c r="K389" s="5">
        <v>216</v>
      </c>
      <c r="L389" s="5">
        <v>8</v>
      </c>
      <c r="M389" s="5">
        <v>3</v>
      </c>
      <c r="N389" s="5" t="s">
        <v>3</v>
      </c>
      <c r="O389" s="5">
        <v>2</v>
      </c>
      <c r="P389" s="5">
        <f>ROUND(Source!EH380,O389)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223</v>
      </c>
      <c r="F390" s="5">
        <f>ROUND(Source!AQ380,O390)</f>
        <v>0</v>
      </c>
      <c r="G390" s="5" t="s">
        <v>134</v>
      </c>
      <c r="H390" s="5" t="s">
        <v>135</v>
      </c>
      <c r="I390" s="5"/>
      <c r="J390" s="5"/>
      <c r="K390" s="5">
        <v>223</v>
      </c>
      <c r="L390" s="5">
        <v>9</v>
      </c>
      <c r="M390" s="5">
        <v>3</v>
      </c>
      <c r="N390" s="5" t="s">
        <v>3</v>
      </c>
      <c r="O390" s="5">
        <v>2</v>
      </c>
      <c r="P390" s="5">
        <f>ROUND(Source!EI380,O390)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229</v>
      </c>
      <c r="F391" s="5">
        <f>ROUND(Source!AZ380,O391)</f>
        <v>0</v>
      </c>
      <c r="G391" s="5" t="s">
        <v>136</v>
      </c>
      <c r="H391" s="5" t="s">
        <v>137</v>
      </c>
      <c r="I391" s="5"/>
      <c r="J391" s="5"/>
      <c r="K391" s="5">
        <v>229</v>
      </c>
      <c r="L391" s="5">
        <v>10</v>
      </c>
      <c r="M391" s="5">
        <v>3</v>
      </c>
      <c r="N391" s="5" t="s">
        <v>3</v>
      </c>
      <c r="O391" s="5">
        <v>2</v>
      </c>
      <c r="P391" s="5">
        <f>ROUND(Source!ER380,O391)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203</v>
      </c>
      <c r="F392" s="5">
        <f>ROUND(Source!Q380,O392)</f>
        <v>1500.02</v>
      </c>
      <c r="G392" s="5" t="s">
        <v>138</v>
      </c>
      <c r="H392" s="5" t="s">
        <v>139</v>
      </c>
      <c r="I392" s="5"/>
      <c r="J392" s="5"/>
      <c r="K392" s="5">
        <v>203</v>
      </c>
      <c r="L392" s="5">
        <v>11</v>
      </c>
      <c r="M392" s="5">
        <v>3</v>
      </c>
      <c r="N392" s="5" t="s">
        <v>3</v>
      </c>
      <c r="O392" s="5">
        <v>2</v>
      </c>
      <c r="P392" s="5">
        <f>ROUND(Source!DI380,O392)</f>
        <v>17467.14</v>
      </c>
      <c r="Q392" s="5"/>
      <c r="R392" s="5"/>
      <c r="S392" s="5"/>
      <c r="T392" s="5"/>
      <c r="U392" s="5"/>
      <c r="V392" s="5"/>
      <c r="W392" s="5">
        <v>1500.02</v>
      </c>
      <c r="X392" s="5">
        <v>1</v>
      </c>
      <c r="Y392" s="5">
        <v>1500.02</v>
      </c>
      <c r="Z392" s="5">
        <v>17467.14</v>
      </c>
      <c r="AA392" s="5">
        <v>1</v>
      </c>
      <c r="AB392" s="5">
        <v>17467.14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231</v>
      </c>
      <c r="F393" s="5">
        <f>ROUND(Source!BB380,O393)</f>
        <v>0</v>
      </c>
      <c r="G393" s="5" t="s">
        <v>140</v>
      </c>
      <c r="H393" s="5" t="s">
        <v>141</v>
      </c>
      <c r="I393" s="5"/>
      <c r="J393" s="5"/>
      <c r="K393" s="5">
        <v>231</v>
      </c>
      <c r="L393" s="5">
        <v>12</v>
      </c>
      <c r="M393" s="5">
        <v>3</v>
      </c>
      <c r="N393" s="5" t="s">
        <v>3</v>
      </c>
      <c r="O393" s="5">
        <v>2</v>
      </c>
      <c r="P393" s="5">
        <f>ROUND(Source!ET380,O393)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204</v>
      </c>
      <c r="F394" s="5">
        <f>ROUND(Source!R380,O394)</f>
        <v>156.29</v>
      </c>
      <c r="G394" s="5" t="s">
        <v>142</v>
      </c>
      <c r="H394" s="5" t="s">
        <v>143</v>
      </c>
      <c r="I394" s="5"/>
      <c r="J394" s="5"/>
      <c r="K394" s="5">
        <v>204</v>
      </c>
      <c r="L394" s="5">
        <v>13</v>
      </c>
      <c r="M394" s="5">
        <v>3</v>
      </c>
      <c r="N394" s="5" t="s">
        <v>3</v>
      </c>
      <c r="O394" s="5">
        <v>2</v>
      </c>
      <c r="P394" s="5">
        <f>ROUND(Source!DJ380,O394)</f>
        <v>5327.91</v>
      </c>
      <c r="Q394" s="5"/>
      <c r="R394" s="5"/>
      <c r="S394" s="5"/>
      <c r="T394" s="5"/>
      <c r="U394" s="5"/>
      <c r="V394" s="5"/>
      <c r="W394" s="5">
        <v>156.29</v>
      </c>
      <c r="X394" s="5">
        <v>1</v>
      </c>
      <c r="Y394" s="5">
        <v>156.29</v>
      </c>
      <c r="Z394" s="5">
        <v>5327.91</v>
      </c>
      <c r="AA394" s="5">
        <v>1</v>
      </c>
      <c r="AB394" s="5">
        <v>5327.91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205</v>
      </c>
      <c r="F395" s="5">
        <f>ROUND(Source!S380,O395)</f>
        <v>1773.06</v>
      </c>
      <c r="G395" s="5" t="s">
        <v>144</v>
      </c>
      <c r="H395" s="5" t="s">
        <v>145</v>
      </c>
      <c r="I395" s="5"/>
      <c r="J395" s="5"/>
      <c r="K395" s="5">
        <v>205</v>
      </c>
      <c r="L395" s="5">
        <v>14</v>
      </c>
      <c r="M395" s="5">
        <v>3</v>
      </c>
      <c r="N395" s="5" t="s">
        <v>3</v>
      </c>
      <c r="O395" s="5">
        <v>2</v>
      </c>
      <c r="P395" s="5">
        <f>ROUND(Source!DK380,O395)</f>
        <v>60443.62</v>
      </c>
      <c r="Q395" s="5"/>
      <c r="R395" s="5"/>
      <c r="S395" s="5"/>
      <c r="T395" s="5"/>
      <c r="U395" s="5"/>
      <c r="V395" s="5"/>
      <c r="W395" s="5">
        <v>1773.06</v>
      </c>
      <c r="X395" s="5">
        <v>1</v>
      </c>
      <c r="Y395" s="5">
        <v>1773.06</v>
      </c>
      <c r="Z395" s="5">
        <v>60443.62</v>
      </c>
      <c r="AA395" s="5">
        <v>1</v>
      </c>
      <c r="AB395" s="5">
        <v>60443.62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232</v>
      </c>
      <c r="F396" s="5">
        <f>ROUND(Source!BC380,O396)</f>
        <v>0</v>
      </c>
      <c r="G396" s="5" t="s">
        <v>146</v>
      </c>
      <c r="H396" s="5" t="s">
        <v>147</v>
      </c>
      <c r="I396" s="5"/>
      <c r="J396" s="5"/>
      <c r="K396" s="5">
        <v>232</v>
      </c>
      <c r="L396" s="5">
        <v>15</v>
      </c>
      <c r="M396" s="5">
        <v>3</v>
      </c>
      <c r="N396" s="5" t="s">
        <v>3</v>
      </c>
      <c r="O396" s="5">
        <v>2</v>
      </c>
      <c r="P396" s="5">
        <f>ROUND(Source!EU380,O396)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214</v>
      </c>
      <c r="F397" s="5">
        <f>ROUND(Source!AS380,O397)</f>
        <v>0</v>
      </c>
      <c r="G397" s="5" t="s">
        <v>148</v>
      </c>
      <c r="H397" s="5" t="s">
        <v>149</v>
      </c>
      <c r="I397" s="5"/>
      <c r="J397" s="5"/>
      <c r="K397" s="5">
        <v>214</v>
      </c>
      <c r="L397" s="5">
        <v>16</v>
      </c>
      <c r="M397" s="5">
        <v>3</v>
      </c>
      <c r="N397" s="5" t="s">
        <v>3</v>
      </c>
      <c r="O397" s="5">
        <v>2</v>
      </c>
      <c r="P397" s="5">
        <f>ROUND(Source!EK380,O397)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215</v>
      </c>
      <c r="F398" s="5">
        <f>ROUND(Source!AT380,O398)</f>
        <v>46363.03</v>
      </c>
      <c r="G398" s="5" t="s">
        <v>150</v>
      </c>
      <c r="H398" s="5" t="s">
        <v>151</v>
      </c>
      <c r="I398" s="5"/>
      <c r="J398" s="5"/>
      <c r="K398" s="5">
        <v>215</v>
      </c>
      <c r="L398" s="5">
        <v>17</v>
      </c>
      <c r="M398" s="5">
        <v>3</v>
      </c>
      <c r="N398" s="5" t="s">
        <v>3</v>
      </c>
      <c r="O398" s="5">
        <v>2</v>
      </c>
      <c r="P398" s="5">
        <f>ROUND(Source!EL380,O398)</f>
        <v>430282.73</v>
      </c>
      <c r="Q398" s="5"/>
      <c r="R398" s="5"/>
      <c r="S398" s="5"/>
      <c r="T398" s="5"/>
      <c r="U398" s="5"/>
      <c r="V398" s="5"/>
      <c r="W398" s="5">
        <v>46363.03</v>
      </c>
      <c r="X398" s="5">
        <v>1</v>
      </c>
      <c r="Y398" s="5">
        <v>46363.03</v>
      </c>
      <c r="Z398" s="5">
        <v>430282.73</v>
      </c>
      <c r="AA398" s="5">
        <v>1</v>
      </c>
      <c r="AB398" s="5">
        <v>430282.73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217</v>
      </c>
      <c r="F399" s="5">
        <f>ROUND(Source!AU380,O399)</f>
        <v>0</v>
      </c>
      <c r="G399" s="5" t="s">
        <v>152</v>
      </c>
      <c r="H399" s="5" t="s">
        <v>153</v>
      </c>
      <c r="I399" s="5"/>
      <c r="J399" s="5"/>
      <c r="K399" s="5">
        <v>217</v>
      </c>
      <c r="L399" s="5">
        <v>18</v>
      </c>
      <c r="M399" s="5">
        <v>3</v>
      </c>
      <c r="N399" s="5" t="s">
        <v>3</v>
      </c>
      <c r="O399" s="5">
        <v>2</v>
      </c>
      <c r="P399" s="5">
        <f>ROUND(Source!EM380,O399)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230</v>
      </c>
      <c r="F400" s="5">
        <f>ROUND(Source!BA380,O400)</f>
        <v>0</v>
      </c>
      <c r="G400" s="5" t="s">
        <v>154</v>
      </c>
      <c r="H400" s="5" t="s">
        <v>155</v>
      </c>
      <c r="I400" s="5"/>
      <c r="J400" s="5"/>
      <c r="K400" s="5">
        <v>230</v>
      </c>
      <c r="L400" s="5">
        <v>19</v>
      </c>
      <c r="M400" s="5">
        <v>3</v>
      </c>
      <c r="N400" s="5" t="s">
        <v>3</v>
      </c>
      <c r="O400" s="5">
        <v>2</v>
      </c>
      <c r="P400" s="5">
        <f>ROUND(Source!ES380,O400)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55" x14ac:dyDescent="0.2">
      <c r="A401" s="5">
        <v>50</v>
      </c>
      <c r="B401" s="5">
        <v>0</v>
      </c>
      <c r="C401" s="5">
        <v>0</v>
      </c>
      <c r="D401" s="5">
        <v>1</v>
      </c>
      <c r="E401" s="5">
        <v>206</v>
      </c>
      <c r="F401" s="5">
        <f>ROUND(Source!T380,O401)</f>
        <v>0</v>
      </c>
      <c r="G401" s="5" t="s">
        <v>156</v>
      </c>
      <c r="H401" s="5" t="s">
        <v>157</v>
      </c>
      <c r="I401" s="5"/>
      <c r="J401" s="5"/>
      <c r="K401" s="5">
        <v>206</v>
      </c>
      <c r="L401" s="5">
        <v>20</v>
      </c>
      <c r="M401" s="5">
        <v>3</v>
      </c>
      <c r="N401" s="5" t="s">
        <v>3</v>
      </c>
      <c r="O401" s="5">
        <v>2</v>
      </c>
      <c r="P401" s="5">
        <f>ROUND(Source!DL380,O401)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55" x14ac:dyDescent="0.2">
      <c r="A402" s="5">
        <v>50</v>
      </c>
      <c r="B402" s="5">
        <v>0</v>
      </c>
      <c r="C402" s="5">
        <v>0</v>
      </c>
      <c r="D402" s="5">
        <v>1</v>
      </c>
      <c r="E402" s="5">
        <v>207</v>
      </c>
      <c r="F402" s="5">
        <f>Source!U380</f>
        <v>145.81040000000002</v>
      </c>
      <c r="G402" s="5" t="s">
        <v>158</v>
      </c>
      <c r="H402" s="5" t="s">
        <v>159</v>
      </c>
      <c r="I402" s="5"/>
      <c r="J402" s="5"/>
      <c r="K402" s="5">
        <v>207</v>
      </c>
      <c r="L402" s="5">
        <v>21</v>
      </c>
      <c r="M402" s="5">
        <v>3</v>
      </c>
      <c r="N402" s="5" t="s">
        <v>3</v>
      </c>
      <c r="O402" s="5">
        <v>-1</v>
      </c>
      <c r="P402" s="5">
        <f>Source!DM380</f>
        <v>145.81040000000002</v>
      </c>
      <c r="Q402" s="5"/>
      <c r="R402" s="5"/>
      <c r="S402" s="5"/>
      <c r="T402" s="5"/>
      <c r="U402" s="5"/>
      <c r="V402" s="5"/>
      <c r="W402" s="5">
        <v>145.81040000000002</v>
      </c>
      <c r="X402" s="5">
        <v>1</v>
      </c>
      <c r="Y402" s="5">
        <v>145.81040000000002</v>
      </c>
      <c r="Z402" s="5">
        <v>145.81040000000002</v>
      </c>
      <c r="AA402" s="5">
        <v>1</v>
      </c>
      <c r="AB402" s="5">
        <v>145.81040000000002</v>
      </c>
    </row>
    <row r="403" spans="1:255" x14ac:dyDescent="0.2">
      <c r="A403" s="5">
        <v>50</v>
      </c>
      <c r="B403" s="5">
        <v>0</v>
      </c>
      <c r="C403" s="5">
        <v>0</v>
      </c>
      <c r="D403" s="5">
        <v>1</v>
      </c>
      <c r="E403" s="5">
        <v>208</v>
      </c>
      <c r="F403" s="5">
        <f>Source!V380</f>
        <v>0</v>
      </c>
      <c r="G403" s="5" t="s">
        <v>160</v>
      </c>
      <c r="H403" s="5" t="s">
        <v>161</v>
      </c>
      <c r="I403" s="5"/>
      <c r="J403" s="5"/>
      <c r="K403" s="5">
        <v>208</v>
      </c>
      <c r="L403" s="5">
        <v>22</v>
      </c>
      <c r="M403" s="5">
        <v>3</v>
      </c>
      <c r="N403" s="5" t="s">
        <v>3</v>
      </c>
      <c r="O403" s="5">
        <v>-1</v>
      </c>
      <c r="P403" s="5">
        <f>Source!DN380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55" x14ac:dyDescent="0.2">
      <c r="A404" s="5">
        <v>50</v>
      </c>
      <c r="B404" s="5">
        <v>0</v>
      </c>
      <c r="C404" s="5">
        <v>0</v>
      </c>
      <c r="D404" s="5">
        <v>1</v>
      </c>
      <c r="E404" s="5">
        <v>209</v>
      </c>
      <c r="F404" s="5">
        <f>ROUND(Source!W380,O404)</f>
        <v>0</v>
      </c>
      <c r="G404" s="5" t="s">
        <v>162</v>
      </c>
      <c r="H404" s="5" t="s">
        <v>163</v>
      </c>
      <c r="I404" s="5"/>
      <c r="J404" s="5"/>
      <c r="K404" s="5">
        <v>209</v>
      </c>
      <c r="L404" s="5">
        <v>23</v>
      </c>
      <c r="M404" s="5">
        <v>3</v>
      </c>
      <c r="N404" s="5" t="s">
        <v>3</v>
      </c>
      <c r="O404" s="5">
        <v>2</v>
      </c>
      <c r="P404" s="5">
        <f>ROUND(Source!DO380,O404)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55" x14ac:dyDescent="0.2">
      <c r="A405" s="5">
        <v>50</v>
      </c>
      <c r="B405" s="5">
        <v>0</v>
      </c>
      <c r="C405" s="5">
        <v>0</v>
      </c>
      <c r="D405" s="5">
        <v>1</v>
      </c>
      <c r="E405" s="5">
        <v>233</v>
      </c>
      <c r="F405" s="5">
        <f>ROUND(Source!BD380,O405)</f>
        <v>0</v>
      </c>
      <c r="G405" s="5" t="s">
        <v>164</v>
      </c>
      <c r="H405" s="5" t="s">
        <v>165</v>
      </c>
      <c r="I405" s="5"/>
      <c r="J405" s="5"/>
      <c r="K405" s="5">
        <v>233</v>
      </c>
      <c r="L405" s="5">
        <v>24</v>
      </c>
      <c r="M405" s="5">
        <v>3</v>
      </c>
      <c r="N405" s="5" t="s">
        <v>3</v>
      </c>
      <c r="O405" s="5">
        <v>2</v>
      </c>
      <c r="P405" s="5">
        <f>ROUND(Source!EV380,O405)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55" x14ac:dyDescent="0.2">
      <c r="A406" s="5">
        <v>50</v>
      </c>
      <c r="B406" s="5">
        <v>0</v>
      </c>
      <c r="C406" s="5">
        <v>0</v>
      </c>
      <c r="D406" s="5">
        <v>1</v>
      </c>
      <c r="E406" s="5">
        <v>210</v>
      </c>
      <c r="F406" s="5">
        <f>ROUND(Source!X380,O406)</f>
        <v>1985.83</v>
      </c>
      <c r="G406" s="5" t="s">
        <v>166</v>
      </c>
      <c r="H406" s="5" t="s">
        <v>167</v>
      </c>
      <c r="I406" s="5"/>
      <c r="J406" s="5"/>
      <c r="K406" s="5">
        <v>210</v>
      </c>
      <c r="L406" s="5">
        <v>25</v>
      </c>
      <c r="M406" s="5">
        <v>3</v>
      </c>
      <c r="N406" s="5" t="s">
        <v>3</v>
      </c>
      <c r="O406" s="5">
        <v>2</v>
      </c>
      <c r="P406" s="5">
        <f>ROUND(Source!DP380,O406)</f>
        <v>55608.14</v>
      </c>
      <c r="Q406" s="5"/>
      <c r="R406" s="5"/>
      <c r="S406" s="5"/>
      <c r="T406" s="5"/>
      <c r="U406" s="5"/>
      <c r="V406" s="5"/>
      <c r="W406" s="5">
        <v>1985.83</v>
      </c>
      <c r="X406" s="5">
        <v>1</v>
      </c>
      <c r="Y406" s="5">
        <v>1985.83</v>
      </c>
      <c r="Z406" s="5">
        <v>55608.14</v>
      </c>
      <c r="AA406" s="5">
        <v>1</v>
      </c>
      <c r="AB406" s="5">
        <v>55608.14</v>
      </c>
    </row>
    <row r="407" spans="1:255" x14ac:dyDescent="0.2">
      <c r="A407" s="5">
        <v>50</v>
      </c>
      <c r="B407" s="5">
        <v>0</v>
      </c>
      <c r="C407" s="5">
        <v>0</v>
      </c>
      <c r="D407" s="5">
        <v>1</v>
      </c>
      <c r="E407" s="5">
        <v>211</v>
      </c>
      <c r="F407" s="5">
        <f>ROUND(Source!Y380,O407)</f>
        <v>1241.1400000000001</v>
      </c>
      <c r="G407" s="5" t="s">
        <v>168</v>
      </c>
      <c r="H407" s="5" t="s">
        <v>169</v>
      </c>
      <c r="I407" s="5"/>
      <c r="J407" s="5"/>
      <c r="K407" s="5">
        <v>211</v>
      </c>
      <c r="L407" s="5">
        <v>26</v>
      </c>
      <c r="M407" s="5">
        <v>3</v>
      </c>
      <c r="N407" s="5" t="s">
        <v>3</v>
      </c>
      <c r="O407" s="5">
        <v>2</v>
      </c>
      <c r="P407" s="5">
        <f>ROUND(Source!DQ380,O407)</f>
        <v>25990.75</v>
      </c>
      <c r="Q407" s="5"/>
      <c r="R407" s="5"/>
      <c r="S407" s="5"/>
      <c r="T407" s="5"/>
      <c r="U407" s="5"/>
      <c r="V407" s="5"/>
      <c r="W407" s="5">
        <v>1241.1400000000001</v>
      </c>
      <c r="X407" s="5">
        <v>1</v>
      </c>
      <c r="Y407" s="5">
        <v>1241.1400000000001</v>
      </c>
      <c r="Z407" s="5">
        <v>25990.75</v>
      </c>
      <c r="AA407" s="5">
        <v>1</v>
      </c>
      <c r="AB407" s="5">
        <v>25990.75</v>
      </c>
    </row>
    <row r="408" spans="1:255" x14ac:dyDescent="0.2">
      <c r="A408" s="5">
        <v>50</v>
      </c>
      <c r="B408" s="5">
        <v>0</v>
      </c>
      <c r="C408" s="5">
        <v>0</v>
      </c>
      <c r="D408" s="5">
        <v>1</v>
      </c>
      <c r="E408" s="5">
        <v>224</v>
      </c>
      <c r="F408" s="5">
        <f>ROUND(Source!AR380,O408)</f>
        <v>46363.03</v>
      </c>
      <c r="G408" s="5" t="s">
        <v>170</v>
      </c>
      <c r="H408" s="5" t="s">
        <v>171</v>
      </c>
      <c r="I408" s="5"/>
      <c r="J408" s="5"/>
      <c r="K408" s="5">
        <v>224</v>
      </c>
      <c r="L408" s="5">
        <v>27</v>
      </c>
      <c r="M408" s="5">
        <v>3</v>
      </c>
      <c r="N408" s="5" t="s">
        <v>3</v>
      </c>
      <c r="O408" s="5">
        <v>2</v>
      </c>
      <c r="P408" s="5">
        <f>ROUND(Source!EJ380,O408)</f>
        <v>430282.73</v>
      </c>
      <c r="Q408" s="5"/>
      <c r="R408" s="5"/>
      <c r="S408" s="5"/>
      <c r="T408" s="5"/>
      <c r="U408" s="5"/>
      <c r="V408" s="5"/>
      <c r="W408" s="5">
        <v>46363.03</v>
      </c>
      <c r="X408" s="5">
        <v>1</v>
      </c>
      <c r="Y408" s="5">
        <v>46363.03</v>
      </c>
      <c r="Z408" s="5">
        <v>430282.73</v>
      </c>
      <c r="AA408" s="5">
        <v>1</v>
      </c>
      <c r="AB408" s="5">
        <v>430282.73</v>
      </c>
    </row>
    <row r="410" spans="1:255" x14ac:dyDescent="0.2">
      <c r="A410" s="1">
        <v>4</v>
      </c>
      <c r="B410" s="1">
        <v>1</v>
      </c>
      <c r="C410" s="1"/>
      <c r="D410" s="1">
        <f>ROW(A459)</f>
        <v>459</v>
      </c>
      <c r="E410" s="1"/>
      <c r="F410" s="1" t="s">
        <v>15</v>
      </c>
      <c r="G410" s="1" t="s">
        <v>483</v>
      </c>
      <c r="H410" s="1" t="s">
        <v>3</v>
      </c>
      <c r="I410" s="1">
        <v>0</v>
      </c>
      <c r="J410" s="1"/>
      <c r="K410" s="1">
        <v>0</v>
      </c>
      <c r="L410" s="1"/>
      <c r="M410" s="1" t="s">
        <v>3</v>
      </c>
      <c r="N410" s="1"/>
      <c r="O410" s="1"/>
      <c r="P410" s="1"/>
      <c r="Q410" s="1"/>
      <c r="R410" s="1"/>
      <c r="S410" s="1">
        <v>0</v>
      </c>
      <c r="T410" s="1">
        <v>0</v>
      </c>
      <c r="U410" s="1" t="s">
        <v>3</v>
      </c>
      <c r="V410" s="1">
        <v>0</v>
      </c>
      <c r="W410" s="1"/>
      <c r="X410" s="1"/>
      <c r="Y410" s="1"/>
      <c r="Z410" s="1"/>
      <c r="AA410" s="1"/>
      <c r="AB410" s="1" t="s">
        <v>3</v>
      </c>
      <c r="AC410" s="1" t="s">
        <v>3</v>
      </c>
      <c r="AD410" s="1" t="s">
        <v>3</v>
      </c>
      <c r="AE410" s="1" t="s">
        <v>3</v>
      </c>
      <c r="AF410" s="1" t="s">
        <v>3</v>
      </c>
      <c r="AG410" s="1" t="s">
        <v>3</v>
      </c>
      <c r="AH410" s="1"/>
      <c r="AI410" s="1"/>
      <c r="AJ410" s="1"/>
      <c r="AK410" s="1"/>
      <c r="AL410" s="1"/>
      <c r="AM410" s="1"/>
      <c r="AN410" s="1"/>
      <c r="AO410" s="1"/>
      <c r="AP410" s="1" t="s">
        <v>3</v>
      </c>
      <c r="AQ410" s="1" t="s">
        <v>3</v>
      </c>
      <c r="AR410" s="1" t="s">
        <v>3</v>
      </c>
      <c r="AS410" s="1"/>
      <c r="AT410" s="1"/>
      <c r="AU410" s="1"/>
      <c r="AV410" s="1"/>
      <c r="AW410" s="1"/>
      <c r="AX410" s="1"/>
      <c r="AY410" s="1"/>
      <c r="AZ410" s="1" t="s">
        <v>3</v>
      </c>
      <c r="BA410" s="1"/>
      <c r="BB410" s="1" t="s">
        <v>3</v>
      </c>
      <c r="BC410" s="1" t="s">
        <v>3</v>
      </c>
      <c r="BD410" s="1" t="s">
        <v>3</v>
      </c>
      <c r="BE410" s="1" t="s">
        <v>3</v>
      </c>
      <c r="BF410" s="1" t="s">
        <v>3</v>
      </c>
      <c r="BG410" s="1" t="s">
        <v>3</v>
      </c>
      <c r="BH410" s="1" t="s">
        <v>3</v>
      </c>
      <c r="BI410" s="1" t="s">
        <v>3</v>
      </c>
      <c r="BJ410" s="1" t="s">
        <v>3</v>
      </c>
      <c r="BK410" s="1" t="s">
        <v>3</v>
      </c>
      <c r="BL410" s="1" t="s">
        <v>3</v>
      </c>
      <c r="BM410" s="1" t="s">
        <v>3</v>
      </c>
      <c r="BN410" s="1" t="s">
        <v>3</v>
      </c>
      <c r="BO410" s="1" t="s">
        <v>3</v>
      </c>
      <c r="BP410" s="1" t="s">
        <v>3</v>
      </c>
      <c r="BQ410" s="1"/>
      <c r="BR410" s="1"/>
      <c r="BS410" s="1"/>
      <c r="BT410" s="1"/>
      <c r="BU410" s="1"/>
      <c r="BV410" s="1"/>
      <c r="BW410" s="1"/>
      <c r="BX410" s="1">
        <v>0</v>
      </c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>
        <v>0</v>
      </c>
    </row>
    <row r="412" spans="1:255" x14ac:dyDescent="0.2">
      <c r="A412" s="3">
        <v>52</v>
      </c>
      <c r="B412" s="3">
        <f t="shared" ref="B412:G412" si="322">B459</f>
        <v>1</v>
      </c>
      <c r="C412" s="3">
        <f t="shared" si="322"/>
        <v>4</v>
      </c>
      <c r="D412" s="3">
        <f t="shared" si="322"/>
        <v>410</v>
      </c>
      <c r="E412" s="3">
        <f t="shared" si="322"/>
        <v>0</v>
      </c>
      <c r="F412" s="3" t="str">
        <f t="shared" si="322"/>
        <v>Новый раздел</v>
      </c>
      <c r="G412" s="3" t="str">
        <f t="shared" si="322"/>
        <v>Видеонаблюдение</v>
      </c>
      <c r="H412" s="3"/>
      <c r="I412" s="3"/>
      <c r="J412" s="3"/>
      <c r="K412" s="3"/>
      <c r="L412" s="3"/>
      <c r="M412" s="3"/>
      <c r="N412" s="3"/>
      <c r="O412" s="3">
        <f t="shared" ref="O412:AT412" si="323">O459</f>
        <v>22331.17</v>
      </c>
      <c r="P412" s="3">
        <f t="shared" si="323"/>
        <v>20860.93</v>
      </c>
      <c r="Q412" s="3">
        <f t="shared" si="323"/>
        <v>230.82</v>
      </c>
      <c r="R412" s="3">
        <f t="shared" si="323"/>
        <v>31.67</v>
      </c>
      <c r="S412" s="3">
        <f t="shared" si="323"/>
        <v>1239.42</v>
      </c>
      <c r="T412" s="3">
        <f t="shared" si="323"/>
        <v>0</v>
      </c>
      <c r="U412" s="3">
        <f t="shared" si="323"/>
        <v>97.301459999999992</v>
      </c>
      <c r="V412" s="3">
        <f t="shared" si="323"/>
        <v>0</v>
      </c>
      <c r="W412" s="3">
        <f t="shared" si="323"/>
        <v>0</v>
      </c>
      <c r="X412" s="3">
        <f t="shared" si="323"/>
        <v>1389.48</v>
      </c>
      <c r="Y412" s="3">
        <f t="shared" si="323"/>
        <v>868.62</v>
      </c>
      <c r="Z412" s="3">
        <f t="shared" si="323"/>
        <v>0</v>
      </c>
      <c r="AA412" s="3">
        <f t="shared" si="323"/>
        <v>0</v>
      </c>
      <c r="AB412" s="3">
        <f t="shared" si="323"/>
        <v>22331.17</v>
      </c>
      <c r="AC412" s="3">
        <f t="shared" si="323"/>
        <v>20860.93</v>
      </c>
      <c r="AD412" s="3">
        <f t="shared" si="323"/>
        <v>230.82</v>
      </c>
      <c r="AE412" s="3">
        <f t="shared" si="323"/>
        <v>31.67</v>
      </c>
      <c r="AF412" s="3">
        <f t="shared" si="323"/>
        <v>1239.42</v>
      </c>
      <c r="AG412" s="3">
        <f t="shared" si="323"/>
        <v>0</v>
      </c>
      <c r="AH412" s="3">
        <f t="shared" si="323"/>
        <v>97.301459999999992</v>
      </c>
      <c r="AI412" s="3">
        <f t="shared" si="323"/>
        <v>0</v>
      </c>
      <c r="AJ412" s="3">
        <f t="shared" si="323"/>
        <v>0</v>
      </c>
      <c r="AK412" s="3">
        <f t="shared" si="323"/>
        <v>1389.48</v>
      </c>
      <c r="AL412" s="3">
        <f t="shared" si="323"/>
        <v>868.62</v>
      </c>
      <c r="AM412" s="3">
        <f t="shared" si="323"/>
        <v>0</v>
      </c>
      <c r="AN412" s="3">
        <f t="shared" si="323"/>
        <v>0</v>
      </c>
      <c r="AO412" s="3">
        <f t="shared" si="323"/>
        <v>0</v>
      </c>
      <c r="AP412" s="3">
        <f t="shared" si="323"/>
        <v>0</v>
      </c>
      <c r="AQ412" s="3">
        <f t="shared" si="323"/>
        <v>0</v>
      </c>
      <c r="AR412" s="3">
        <f t="shared" si="323"/>
        <v>24644.71</v>
      </c>
      <c r="AS412" s="3">
        <f t="shared" si="323"/>
        <v>2465.65</v>
      </c>
      <c r="AT412" s="3">
        <f t="shared" si="323"/>
        <v>22179.06</v>
      </c>
      <c r="AU412" s="3">
        <f t="shared" ref="AU412:BZ412" si="324">AU459</f>
        <v>0</v>
      </c>
      <c r="AV412" s="3">
        <f t="shared" si="324"/>
        <v>20860.93</v>
      </c>
      <c r="AW412" s="3">
        <f t="shared" si="324"/>
        <v>20860.93</v>
      </c>
      <c r="AX412" s="3">
        <f t="shared" si="324"/>
        <v>0</v>
      </c>
      <c r="AY412" s="3">
        <f t="shared" si="324"/>
        <v>20860.93</v>
      </c>
      <c r="AZ412" s="3">
        <f t="shared" si="324"/>
        <v>0</v>
      </c>
      <c r="BA412" s="3">
        <f t="shared" si="324"/>
        <v>0</v>
      </c>
      <c r="BB412" s="3">
        <f t="shared" si="324"/>
        <v>0</v>
      </c>
      <c r="BC412" s="3">
        <f t="shared" si="324"/>
        <v>0</v>
      </c>
      <c r="BD412" s="3">
        <f t="shared" si="324"/>
        <v>0</v>
      </c>
      <c r="BE412" s="3">
        <f t="shared" si="324"/>
        <v>0</v>
      </c>
      <c r="BF412" s="3">
        <f t="shared" si="324"/>
        <v>0</v>
      </c>
      <c r="BG412" s="3">
        <f t="shared" si="324"/>
        <v>0</v>
      </c>
      <c r="BH412" s="3">
        <f t="shared" si="324"/>
        <v>0</v>
      </c>
      <c r="BI412" s="3">
        <f t="shared" si="324"/>
        <v>0</v>
      </c>
      <c r="BJ412" s="3">
        <f t="shared" si="324"/>
        <v>0</v>
      </c>
      <c r="BK412" s="3">
        <f t="shared" si="324"/>
        <v>0</v>
      </c>
      <c r="BL412" s="3">
        <f t="shared" si="324"/>
        <v>0</v>
      </c>
      <c r="BM412" s="3">
        <f t="shared" si="324"/>
        <v>0</v>
      </c>
      <c r="BN412" s="3">
        <f t="shared" si="324"/>
        <v>0</v>
      </c>
      <c r="BO412" s="3">
        <f t="shared" si="324"/>
        <v>0</v>
      </c>
      <c r="BP412" s="3">
        <f t="shared" si="324"/>
        <v>0</v>
      </c>
      <c r="BQ412" s="3">
        <f t="shared" si="324"/>
        <v>0</v>
      </c>
      <c r="BR412" s="3">
        <f t="shared" si="324"/>
        <v>0</v>
      </c>
      <c r="BS412" s="3">
        <f t="shared" si="324"/>
        <v>0</v>
      </c>
      <c r="BT412" s="3">
        <f t="shared" si="324"/>
        <v>0</v>
      </c>
      <c r="BU412" s="3">
        <f t="shared" si="324"/>
        <v>0</v>
      </c>
      <c r="BV412" s="3">
        <f t="shared" si="324"/>
        <v>0</v>
      </c>
      <c r="BW412" s="3">
        <f t="shared" si="324"/>
        <v>0</v>
      </c>
      <c r="BX412" s="3">
        <f t="shared" si="324"/>
        <v>0</v>
      </c>
      <c r="BY412" s="3">
        <f t="shared" si="324"/>
        <v>0</v>
      </c>
      <c r="BZ412" s="3">
        <f t="shared" si="324"/>
        <v>0</v>
      </c>
      <c r="CA412" s="3">
        <f t="shared" ref="CA412:DF412" si="325">CA459</f>
        <v>24644.71</v>
      </c>
      <c r="CB412" s="3">
        <f t="shared" si="325"/>
        <v>2465.65</v>
      </c>
      <c r="CC412" s="3">
        <f t="shared" si="325"/>
        <v>22179.06</v>
      </c>
      <c r="CD412" s="3">
        <f t="shared" si="325"/>
        <v>0</v>
      </c>
      <c r="CE412" s="3">
        <f t="shared" si="325"/>
        <v>20860.93</v>
      </c>
      <c r="CF412" s="3">
        <f t="shared" si="325"/>
        <v>20860.93</v>
      </c>
      <c r="CG412" s="3">
        <f t="shared" si="325"/>
        <v>0</v>
      </c>
      <c r="CH412" s="3">
        <f t="shared" si="325"/>
        <v>20860.93</v>
      </c>
      <c r="CI412" s="3">
        <f t="shared" si="325"/>
        <v>0</v>
      </c>
      <c r="CJ412" s="3">
        <f t="shared" si="325"/>
        <v>0</v>
      </c>
      <c r="CK412" s="3">
        <f t="shared" si="325"/>
        <v>0</v>
      </c>
      <c r="CL412" s="3">
        <f t="shared" si="325"/>
        <v>0</v>
      </c>
      <c r="CM412" s="3">
        <f t="shared" si="325"/>
        <v>0</v>
      </c>
      <c r="CN412" s="3">
        <f t="shared" si="325"/>
        <v>0</v>
      </c>
      <c r="CO412" s="3">
        <f t="shared" si="325"/>
        <v>0</v>
      </c>
      <c r="CP412" s="3">
        <f t="shared" si="325"/>
        <v>0</v>
      </c>
      <c r="CQ412" s="3">
        <f t="shared" si="325"/>
        <v>0</v>
      </c>
      <c r="CR412" s="3">
        <f t="shared" si="325"/>
        <v>0</v>
      </c>
      <c r="CS412" s="3">
        <f t="shared" si="325"/>
        <v>0</v>
      </c>
      <c r="CT412" s="3">
        <f t="shared" si="325"/>
        <v>0</v>
      </c>
      <c r="CU412" s="3">
        <f t="shared" si="325"/>
        <v>0</v>
      </c>
      <c r="CV412" s="3">
        <f t="shared" si="325"/>
        <v>0</v>
      </c>
      <c r="CW412" s="3">
        <f t="shared" si="325"/>
        <v>0</v>
      </c>
      <c r="CX412" s="3">
        <f t="shared" si="325"/>
        <v>0</v>
      </c>
      <c r="CY412" s="3">
        <f t="shared" si="325"/>
        <v>0</v>
      </c>
      <c r="CZ412" s="3">
        <f t="shared" si="325"/>
        <v>0</v>
      </c>
      <c r="DA412" s="3">
        <f t="shared" si="325"/>
        <v>0</v>
      </c>
      <c r="DB412" s="3">
        <f t="shared" si="325"/>
        <v>0</v>
      </c>
      <c r="DC412" s="3">
        <f t="shared" si="325"/>
        <v>0</v>
      </c>
      <c r="DD412" s="3">
        <f t="shared" si="325"/>
        <v>0</v>
      </c>
      <c r="DE412" s="3">
        <f t="shared" si="325"/>
        <v>0</v>
      </c>
      <c r="DF412" s="3">
        <f t="shared" si="325"/>
        <v>0</v>
      </c>
      <c r="DG412" s="4">
        <f t="shared" ref="DG412:EL412" si="326">DG459</f>
        <v>227017.87</v>
      </c>
      <c r="DH412" s="4">
        <f t="shared" si="326"/>
        <v>181876.32</v>
      </c>
      <c r="DI412" s="4">
        <f t="shared" si="326"/>
        <v>2889.73</v>
      </c>
      <c r="DJ412" s="4">
        <f t="shared" si="326"/>
        <v>1079.6300000000001</v>
      </c>
      <c r="DK412" s="4">
        <f t="shared" si="326"/>
        <v>42251.82</v>
      </c>
      <c r="DL412" s="4">
        <f t="shared" si="326"/>
        <v>0</v>
      </c>
      <c r="DM412" s="4">
        <f t="shared" si="326"/>
        <v>97.301459999999992</v>
      </c>
      <c r="DN412" s="4">
        <f t="shared" si="326"/>
        <v>0</v>
      </c>
      <c r="DO412" s="4">
        <f t="shared" si="326"/>
        <v>0</v>
      </c>
      <c r="DP412" s="4">
        <f t="shared" si="326"/>
        <v>38910.33</v>
      </c>
      <c r="DQ412" s="4">
        <f t="shared" si="326"/>
        <v>18122.259999999998</v>
      </c>
      <c r="DR412" s="4">
        <f t="shared" si="326"/>
        <v>0</v>
      </c>
      <c r="DS412" s="4">
        <f t="shared" si="326"/>
        <v>0</v>
      </c>
      <c r="DT412" s="4">
        <f t="shared" si="326"/>
        <v>227017.87</v>
      </c>
      <c r="DU412" s="4">
        <f t="shared" si="326"/>
        <v>181876.32</v>
      </c>
      <c r="DV412" s="4">
        <f t="shared" si="326"/>
        <v>2889.73</v>
      </c>
      <c r="DW412" s="4">
        <f t="shared" si="326"/>
        <v>1079.6300000000001</v>
      </c>
      <c r="DX412" s="4">
        <f t="shared" si="326"/>
        <v>42251.82</v>
      </c>
      <c r="DY412" s="4">
        <f t="shared" si="326"/>
        <v>0</v>
      </c>
      <c r="DZ412" s="4">
        <f t="shared" si="326"/>
        <v>97.301459999999992</v>
      </c>
      <c r="EA412" s="4">
        <f t="shared" si="326"/>
        <v>0</v>
      </c>
      <c r="EB412" s="4">
        <f t="shared" si="326"/>
        <v>0</v>
      </c>
      <c r="EC412" s="4">
        <f t="shared" si="326"/>
        <v>38910.33</v>
      </c>
      <c r="ED412" s="4">
        <f t="shared" si="326"/>
        <v>18122.259999999998</v>
      </c>
      <c r="EE412" s="4">
        <f t="shared" si="326"/>
        <v>0</v>
      </c>
      <c r="EF412" s="4">
        <f t="shared" si="326"/>
        <v>0</v>
      </c>
      <c r="EG412" s="4">
        <f t="shared" si="326"/>
        <v>0</v>
      </c>
      <c r="EH412" s="4">
        <f t="shared" si="326"/>
        <v>0</v>
      </c>
      <c r="EI412" s="4">
        <f t="shared" si="326"/>
        <v>0</v>
      </c>
      <c r="EJ412" s="4">
        <f t="shared" si="326"/>
        <v>285777.87</v>
      </c>
      <c r="EK412" s="4">
        <f t="shared" si="326"/>
        <v>20643.939999999999</v>
      </c>
      <c r="EL412" s="4">
        <f t="shared" si="326"/>
        <v>265133.93</v>
      </c>
      <c r="EM412" s="4">
        <f t="shared" ref="EM412:FR412" si="327">EM459</f>
        <v>0</v>
      </c>
      <c r="EN412" s="4">
        <f t="shared" si="327"/>
        <v>181876.32</v>
      </c>
      <c r="EO412" s="4">
        <f t="shared" si="327"/>
        <v>181876.32</v>
      </c>
      <c r="EP412" s="4">
        <f t="shared" si="327"/>
        <v>0</v>
      </c>
      <c r="EQ412" s="4">
        <f t="shared" si="327"/>
        <v>181876.32</v>
      </c>
      <c r="ER412" s="4">
        <f t="shared" si="327"/>
        <v>0</v>
      </c>
      <c r="ES412" s="4">
        <f t="shared" si="327"/>
        <v>0</v>
      </c>
      <c r="ET412" s="4">
        <f t="shared" si="327"/>
        <v>0</v>
      </c>
      <c r="EU412" s="4">
        <f t="shared" si="327"/>
        <v>0</v>
      </c>
      <c r="EV412" s="4">
        <f t="shared" si="327"/>
        <v>0</v>
      </c>
      <c r="EW412" s="4">
        <f t="shared" si="327"/>
        <v>0</v>
      </c>
      <c r="EX412" s="4">
        <f t="shared" si="327"/>
        <v>0</v>
      </c>
      <c r="EY412" s="4">
        <f t="shared" si="327"/>
        <v>0</v>
      </c>
      <c r="EZ412" s="4">
        <f t="shared" si="327"/>
        <v>0</v>
      </c>
      <c r="FA412" s="4">
        <f t="shared" si="327"/>
        <v>0</v>
      </c>
      <c r="FB412" s="4">
        <f t="shared" si="327"/>
        <v>0</v>
      </c>
      <c r="FC412" s="4">
        <f t="shared" si="327"/>
        <v>0</v>
      </c>
      <c r="FD412" s="4">
        <f t="shared" si="327"/>
        <v>0</v>
      </c>
      <c r="FE412" s="4">
        <f t="shared" si="327"/>
        <v>0</v>
      </c>
      <c r="FF412" s="4">
        <f t="shared" si="327"/>
        <v>0</v>
      </c>
      <c r="FG412" s="4">
        <f t="shared" si="327"/>
        <v>0</v>
      </c>
      <c r="FH412" s="4">
        <f t="shared" si="327"/>
        <v>0</v>
      </c>
      <c r="FI412" s="4">
        <f t="shared" si="327"/>
        <v>0</v>
      </c>
      <c r="FJ412" s="4">
        <f t="shared" si="327"/>
        <v>0</v>
      </c>
      <c r="FK412" s="4">
        <f t="shared" si="327"/>
        <v>0</v>
      </c>
      <c r="FL412" s="4">
        <f t="shared" si="327"/>
        <v>0</v>
      </c>
      <c r="FM412" s="4">
        <f t="shared" si="327"/>
        <v>0</v>
      </c>
      <c r="FN412" s="4">
        <f t="shared" si="327"/>
        <v>0</v>
      </c>
      <c r="FO412" s="4">
        <f t="shared" si="327"/>
        <v>0</v>
      </c>
      <c r="FP412" s="4">
        <f t="shared" si="327"/>
        <v>0</v>
      </c>
      <c r="FQ412" s="4">
        <f t="shared" si="327"/>
        <v>0</v>
      </c>
      <c r="FR412" s="4">
        <f t="shared" si="327"/>
        <v>0</v>
      </c>
      <c r="FS412" s="4">
        <f t="shared" ref="FS412:GX412" si="328">FS459</f>
        <v>285777.87</v>
      </c>
      <c r="FT412" s="4">
        <f t="shared" si="328"/>
        <v>20643.939999999999</v>
      </c>
      <c r="FU412" s="4">
        <f t="shared" si="328"/>
        <v>265133.93</v>
      </c>
      <c r="FV412" s="4">
        <f t="shared" si="328"/>
        <v>0</v>
      </c>
      <c r="FW412" s="4">
        <f t="shared" si="328"/>
        <v>181876.32</v>
      </c>
      <c r="FX412" s="4">
        <f t="shared" si="328"/>
        <v>181876.32</v>
      </c>
      <c r="FY412" s="4">
        <f t="shared" si="328"/>
        <v>0</v>
      </c>
      <c r="FZ412" s="4">
        <f t="shared" si="328"/>
        <v>181876.32</v>
      </c>
      <c r="GA412" s="4">
        <f t="shared" si="328"/>
        <v>0</v>
      </c>
      <c r="GB412" s="4">
        <f t="shared" si="328"/>
        <v>0</v>
      </c>
      <c r="GC412" s="4">
        <f t="shared" si="328"/>
        <v>0</v>
      </c>
      <c r="GD412" s="4">
        <f t="shared" si="328"/>
        <v>0</v>
      </c>
      <c r="GE412" s="4">
        <f t="shared" si="328"/>
        <v>0</v>
      </c>
      <c r="GF412" s="4">
        <f t="shared" si="328"/>
        <v>0</v>
      </c>
      <c r="GG412" s="4">
        <f t="shared" si="328"/>
        <v>0</v>
      </c>
      <c r="GH412" s="4">
        <f t="shared" si="328"/>
        <v>0</v>
      </c>
      <c r="GI412" s="4">
        <f t="shared" si="328"/>
        <v>0</v>
      </c>
      <c r="GJ412" s="4">
        <f t="shared" si="328"/>
        <v>0</v>
      </c>
      <c r="GK412" s="4">
        <f t="shared" si="328"/>
        <v>0</v>
      </c>
      <c r="GL412" s="4">
        <f t="shared" si="328"/>
        <v>0</v>
      </c>
      <c r="GM412" s="4">
        <f t="shared" si="328"/>
        <v>0</v>
      </c>
      <c r="GN412" s="4">
        <f t="shared" si="328"/>
        <v>0</v>
      </c>
      <c r="GO412" s="4">
        <f t="shared" si="328"/>
        <v>0</v>
      </c>
      <c r="GP412" s="4">
        <f t="shared" si="328"/>
        <v>0</v>
      </c>
      <c r="GQ412" s="4">
        <f t="shared" si="328"/>
        <v>0</v>
      </c>
      <c r="GR412" s="4">
        <f t="shared" si="328"/>
        <v>0</v>
      </c>
      <c r="GS412" s="4">
        <f t="shared" si="328"/>
        <v>0</v>
      </c>
      <c r="GT412" s="4">
        <f t="shared" si="328"/>
        <v>0</v>
      </c>
      <c r="GU412" s="4">
        <f t="shared" si="328"/>
        <v>0</v>
      </c>
      <c r="GV412" s="4">
        <f t="shared" si="328"/>
        <v>0</v>
      </c>
      <c r="GW412" s="4">
        <f t="shared" si="328"/>
        <v>0</v>
      </c>
      <c r="GX412" s="4">
        <f t="shared" si="328"/>
        <v>0</v>
      </c>
    </row>
    <row r="414" spans="1:255" x14ac:dyDescent="0.2">
      <c r="A414" s="2">
        <v>17</v>
      </c>
      <c r="B414" s="2">
        <v>1</v>
      </c>
      <c r="C414" s="2">
        <f>ROW(SmtRes!A540)</f>
        <v>540</v>
      </c>
      <c r="D414" s="2">
        <f>ROW(EtalonRes!A568)</f>
        <v>568</v>
      </c>
      <c r="E414" s="2" t="s">
        <v>484</v>
      </c>
      <c r="F414" s="2" t="s">
        <v>485</v>
      </c>
      <c r="G414" s="2" t="s">
        <v>486</v>
      </c>
      <c r="H414" s="2" t="s">
        <v>487</v>
      </c>
      <c r="I414" s="2">
        <f>ROUND(1.785/100,9)</f>
        <v>1.7850000000000001E-2</v>
      </c>
      <c r="J414" s="2">
        <v>0</v>
      </c>
      <c r="K414" s="2">
        <f>ROUND(1.785/100,9)</f>
        <v>1.7850000000000001E-2</v>
      </c>
      <c r="L414" s="2"/>
      <c r="M414" s="2"/>
      <c r="N414" s="2"/>
      <c r="O414" s="2">
        <f t="shared" ref="O414:O457" si="329">ROUND(CP414,2)</f>
        <v>24.61</v>
      </c>
      <c r="P414" s="2">
        <f t="shared" ref="P414:P457" si="330">ROUND((ROUND((AC414*AW414*I414),2)*BC414),2)</f>
        <v>0.63</v>
      </c>
      <c r="Q414" s="2">
        <f t="shared" ref="Q414:Q457" si="331">(ROUND((ROUND(((ET414)*AV414*I414),2)*BB414),2)+ROUND((ROUND(((AE414-(EU414))*AV414*I414),2)*BS414),2))</f>
        <v>21.28</v>
      </c>
      <c r="R414" s="2">
        <f t="shared" ref="R414:R457" si="332">ROUND((ROUND((AE414*AV414*I414),2)*BS414),2)</f>
        <v>1.69</v>
      </c>
      <c r="S414" s="2">
        <f t="shared" ref="S414:S457" si="333">ROUND((ROUND((AF414*AV414*I414),2)*BA414),2)</f>
        <v>2.7</v>
      </c>
      <c r="T414" s="2">
        <f t="shared" ref="T414:T457" si="334">ROUND(CU414*I414,2)</f>
        <v>0</v>
      </c>
      <c r="U414" s="2">
        <f t="shared" ref="U414:U457" si="335">CV414*I414</f>
        <v>0.25704000000000005</v>
      </c>
      <c r="V414" s="2">
        <f t="shared" ref="V414:V457" si="336">CW414*I414</f>
        <v>0</v>
      </c>
      <c r="W414" s="2">
        <f t="shared" ref="W414:W457" si="337">ROUND(CX414*I414,2)</f>
        <v>0</v>
      </c>
      <c r="X414" s="2">
        <f t="shared" ref="X414:X457" si="338">ROUND(CY414,2)</f>
        <v>4.3499999999999996</v>
      </c>
      <c r="Y414" s="2">
        <f t="shared" ref="Y414:Y457" si="339">ROUND(CZ414,2)</f>
        <v>2.89</v>
      </c>
      <c r="Z414" s="2"/>
      <c r="AA414" s="2">
        <v>50554564</v>
      </c>
      <c r="AB414" s="2">
        <f t="shared" ref="AB414:AB457" si="340">ROUND((AC414+AD414+AF414),6)</f>
        <v>1378.91</v>
      </c>
      <c r="AC414" s="2">
        <f t="shared" ref="AC414:AC457" si="341">ROUND((ES414),6)</f>
        <v>35.35</v>
      </c>
      <c r="AD414" s="2">
        <f t="shared" ref="AD414:AD457" si="342">ROUND((((ET414)-(EU414))+AE414),6)</f>
        <v>1192.07</v>
      </c>
      <c r="AE414" s="2">
        <f t="shared" ref="AE414:AE457" si="343">ROUND((EU414),6)</f>
        <v>94.92</v>
      </c>
      <c r="AF414" s="2">
        <f t="shared" ref="AF414:AF457" si="344">ROUND((EV414),6)</f>
        <v>151.49</v>
      </c>
      <c r="AG414" s="2">
        <f t="shared" ref="AG414:AG457" si="345">ROUND((AP414),6)</f>
        <v>0</v>
      </c>
      <c r="AH414" s="2">
        <f t="shared" ref="AH414:AH457" si="346">(EW414)</f>
        <v>14.4</v>
      </c>
      <c r="AI414" s="2">
        <f t="shared" ref="AI414:AI457" si="347">(EX414)</f>
        <v>0</v>
      </c>
      <c r="AJ414" s="2">
        <f t="shared" ref="AJ414:AJ457" si="348">(AS414)</f>
        <v>0</v>
      </c>
      <c r="AK414" s="2">
        <v>1378.91</v>
      </c>
      <c r="AL414" s="2">
        <v>35.35</v>
      </c>
      <c r="AM414" s="2">
        <v>1192.07</v>
      </c>
      <c r="AN414" s="2">
        <v>94.92</v>
      </c>
      <c r="AO414" s="2">
        <v>151.49</v>
      </c>
      <c r="AP414" s="2">
        <v>0</v>
      </c>
      <c r="AQ414" s="2">
        <v>14.4</v>
      </c>
      <c r="AR414" s="2">
        <v>0</v>
      </c>
      <c r="AS414" s="2">
        <v>0</v>
      </c>
      <c r="AT414" s="2">
        <v>161</v>
      </c>
      <c r="AU414" s="2">
        <v>107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1</v>
      </c>
      <c r="BJ414" s="2" t="s">
        <v>488</v>
      </c>
      <c r="BK414" s="2"/>
      <c r="BL414" s="2"/>
      <c r="BM414" s="2">
        <v>146</v>
      </c>
      <c r="BN414" s="2">
        <v>0</v>
      </c>
      <c r="BO414" s="2" t="s">
        <v>3</v>
      </c>
      <c r="BP414" s="2">
        <v>0</v>
      </c>
      <c r="BQ414" s="2">
        <v>30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161</v>
      </c>
      <c r="CA414" s="2">
        <v>107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ref="CP414:CP457" si="349">(P414+Q414+S414)</f>
        <v>24.61</v>
      </c>
      <c r="CQ414" s="2">
        <f t="shared" ref="CQ414:CQ457" si="350">ROUND((ROUND((AC414*AW414*1),2)*BC414),2)</f>
        <v>35.35</v>
      </c>
      <c r="CR414" s="2">
        <f t="shared" ref="CR414:CR457" si="351">(ROUND((ROUND(((ET414)*AV414*1),2)*BB414),2)+ROUND((ROUND(((AE414-(EU414))*AV414*1),2)*BS414),2))</f>
        <v>1192.07</v>
      </c>
      <c r="CS414" s="2">
        <f t="shared" ref="CS414:CS457" si="352">ROUND((ROUND((AE414*AV414*1),2)*BS414),2)</f>
        <v>94.92</v>
      </c>
      <c r="CT414" s="2">
        <f t="shared" ref="CT414:CT457" si="353">ROUND((ROUND((AF414*AV414*1),2)*BA414),2)</f>
        <v>151.49</v>
      </c>
      <c r="CU414" s="2">
        <f t="shared" ref="CU414:CU457" si="354">AG414</f>
        <v>0</v>
      </c>
      <c r="CV414" s="2">
        <f t="shared" ref="CV414:CV457" si="355">(AH414*AV414)</f>
        <v>14.4</v>
      </c>
      <c r="CW414" s="2">
        <f t="shared" ref="CW414:CW457" si="356">AI414</f>
        <v>0</v>
      </c>
      <c r="CX414" s="2">
        <f t="shared" ref="CX414:CX457" si="357">AJ414</f>
        <v>0</v>
      </c>
      <c r="CY414" s="2">
        <f>((S414*BZ414)/100)</f>
        <v>4.3470000000000004</v>
      </c>
      <c r="CZ414" s="2">
        <f>((S414*CA414)/100)</f>
        <v>2.8890000000000002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487</v>
      </c>
      <c r="DW414" s="2" t="s">
        <v>487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49573461</v>
      </c>
      <c r="EF414" s="2">
        <v>30</v>
      </c>
      <c r="EG414" s="2" t="s">
        <v>70</v>
      </c>
      <c r="EH414" s="2">
        <v>0</v>
      </c>
      <c r="EI414" s="2" t="s">
        <v>3</v>
      </c>
      <c r="EJ414" s="2">
        <v>1</v>
      </c>
      <c r="EK414" s="2">
        <v>146</v>
      </c>
      <c r="EL414" s="2" t="s">
        <v>489</v>
      </c>
      <c r="EM414" s="2" t="s">
        <v>490</v>
      </c>
      <c r="EN414" s="2"/>
      <c r="EO414" s="2" t="s">
        <v>3</v>
      </c>
      <c r="EP414" s="2"/>
      <c r="EQ414" s="2">
        <v>0</v>
      </c>
      <c r="ER414" s="2">
        <v>1378.91</v>
      </c>
      <c r="ES414" s="2">
        <v>35.35</v>
      </c>
      <c r="ET414" s="2">
        <v>1192.07</v>
      </c>
      <c r="EU414" s="2">
        <v>94.92</v>
      </c>
      <c r="EV414" s="2">
        <v>151.49</v>
      </c>
      <c r="EW414" s="2">
        <v>14.4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ref="FR414:FR457" si="358">ROUND(IF(BI414=3,GM414,0),2)</f>
        <v>0</v>
      </c>
      <c r="FS414" s="2">
        <v>0</v>
      </c>
      <c r="FT414" s="2"/>
      <c r="FU414" s="2"/>
      <c r="FV414" s="2"/>
      <c r="FW414" s="2"/>
      <c r="FX414" s="2">
        <v>161</v>
      </c>
      <c r="FY414" s="2">
        <v>107</v>
      </c>
      <c r="FZ414" s="2"/>
      <c r="GA414" s="2" t="s">
        <v>3</v>
      </c>
      <c r="GB414" s="2"/>
      <c r="GC414" s="2"/>
      <c r="GD414" s="2">
        <v>0</v>
      </c>
      <c r="GE414" s="2"/>
      <c r="GF414" s="2">
        <v>-1177786428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2.96</v>
      </c>
      <c r="GL414" s="2">
        <f t="shared" ref="GL414:GL457" si="359">ROUND(IF(AND(BH414=3,BI414=3,FS414&lt;&gt;0),P414,0),2)</f>
        <v>0</v>
      </c>
      <c r="GM414" s="2">
        <f t="shared" ref="GM414:GM457" si="360">ROUND(O414+X414+Y414+GK414,2)+GX414</f>
        <v>34.81</v>
      </c>
      <c r="GN414" s="2">
        <f t="shared" ref="GN414:GN457" si="361">IF(OR(BI414=0,BI414=1),GM414-GX414,0)</f>
        <v>34.81</v>
      </c>
      <c r="GO414" s="2">
        <f t="shared" ref="GO414:GO457" si="362">IF(BI414=2,GM414-GX414,0)</f>
        <v>0</v>
      </c>
      <c r="GP414" s="2">
        <f t="shared" ref="GP414:GP457" si="363">IF(BI414=4,GM414-GX414,0)</f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ref="GV414:GV457" si="364">ROUND((GT414),6)</f>
        <v>0</v>
      </c>
      <c r="GW414" s="2">
        <v>1</v>
      </c>
      <c r="GX414" s="2">
        <f t="shared" ref="GX414:GX457" si="365">ROUND(HC414*I414,2)</f>
        <v>0</v>
      </c>
      <c r="GY414" s="2"/>
      <c r="GZ414" s="2"/>
      <c r="HA414" s="2">
        <v>0</v>
      </c>
      <c r="HB414" s="2">
        <v>0</v>
      </c>
      <c r="HC414" s="2">
        <f t="shared" ref="HC414:HC457" si="366">GV414*GW414</f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C415">
        <f>ROW(SmtRes!A548)</f>
        <v>548</v>
      </c>
      <c r="D415">
        <f>ROW(EtalonRes!A576)</f>
        <v>576</v>
      </c>
      <c r="E415" t="s">
        <v>484</v>
      </c>
      <c r="F415" t="s">
        <v>485</v>
      </c>
      <c r="G415" t="s">
        <v>486</v>
      </c>
      <c r="H415" t="s">
        <v>487</v>
      </c>
      <c r="I415">
        <f>ROUND(1.785/100,9)</f>
        <v>1.7850000000000001E-2</v>
      </c>
      <c r="J415">
        <v>0</v>
      </c>
      <c r="K415">
        <f>ROUND(1.785/100,9)</f>
        <v>1.7850000000000001E-2</v>
      </c>
      <c r="O415">
        <f t="shared" si="329"/>
        <v>341.6</v>
      </c>
      <c r="P415">
        <f t="shared" si="330"/>
        <v>3.78</v>
      </c>
      <c r="Q415">
        <f t="shared" si="331"/>
        <v>245.78</v>
      </c>
      <c r="R415">
        <f t="shared" si="332"/>
        <v>57.61</v>
      </c>
      <c r="S415">
        <f t="shared" si="333"/>
        <v>92.04</v>
      </c>
      <c r="T415">
        <f t="shared" si="334"/>
        <v>0</v>
      </c>
      <c r="U415">
        <f t="shared" si="335"/>
        <v>0.25704000000000005</v>
      </c>
      <c r="V415">
        <f t="shared" si="336"/>
        <v>0</v>
      </c>
      <c r="W415">
        <f t="shared" si="337"/>
        <v>0</v>
      </c>
      <c r="X415">
        <f t="shared" si="338"/>
        <v>123.33</v>
      </c>
      <c r="Y415">
        <f t="shared" si="339"/>
        <v>50.62</v>
      </c>
      <c r="AA415">
        <v>50554565</v>
      </c>
      <c r="AB415">
        <f t="shared" si="340"/>
        <v>1378.91</v>
      </c>
      <c r="AC415">
        <f t="shared" si="341"/>
        <v>35.35</v>
      </c>
      <c r="AD415">
        <f t="shared" si="342"/>
        <v>1192.07</v>
      </c>
      <c r="AE415">
        <f t="shared" si="343"/>
        <v>94.92</v>
      </c>
      <c r="AF415">
        <f t="shared" si="344"/>
        <v>151.49</v>
      </c>
      <c r="AG415">
        <f t="shared" si="345"/>
        <v>0</v>
      </c>
      <c r="AH415">
        <f t="shared" si="346"/>
        <v>14.4</v>
      </c>
      <c r="AI415">
        <f t="shared" si="347"/>
        <v>0</v>
      </c>
      <c r="AJ415">
        <f t="shared" si="348"/>
        <v>0</v>
      </c>
      <c r="AK415">
        <v>1378.91</v>
      </c>
      <c r="AL415">
        <v>35.35</v>
      </c>
      <c r="AM415">
        <v>1192.07</v>
      </c>
      <c r="AN415">
        <v>94.92</v>
      </c>
      <c r="AO415">
        <v>151.49</v>
      </c>
      <c r="AP415">
        <v>0</v>
      </c>
      <c r="AQ415">
        <v>14.4</v>
      </c>
      <c r="AR415">
        <v>0</v>
      </c>
      <c r="AS415">
        <v>0</v>
      </c>
      <c r="AT415">
        <v>134</v>
      </c>
      <c r="AU415">
        <v>55</v>
      </c>
      <c r="AV415">
        <v>1</v>
      </c>
      <c r="AW415">
        <v>1</v>
      </c>
      <c r="AZ415">
        <v>1</v>
      </c>
      <c r="BA415">
        <v>34.090000000000003</v>
      </c>
      <c r="BB415">
        <v>11.55</v>
      </c>
      <c r="BC415">
        <v>6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488</v>
      </c>
      <c r="BM415">
        <v>146</v>
      </c>
      <c r="BN415">
        <v>0</v>
      </c>
      <c r="BO415" t="s">
        <v>485</v>
      </c>
      <c r="BP415">
        <v>1</v>
      </c>
      <c r="BQ415">
        <v>30</v>
      </c>
      <c r="BR415">
        <v>0</v>
      </c>
      <c r="BS415">
        <v>34.090000000000003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134</v>
      </c>
      <c r="CA415">
        <v>55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49"/>
        <v>341.6</v>
      </c>
      <c r="CQ415">
        <f t="shared" si="350"/>
        <v>212.1</v>
      </c>
      <c r="CR415">
        <f t="shared" si="351"/>
        <v>13768.41</v>
      </c>
      <c r="CS415">
        <f t="shared" si="352"/>
        <v>3235.82</v>
      </c>
      <c r="CT415">
        <f t="shared" si="353"/>
        <v>5164.29</v>
      </c>
      <c r="CU415">
        <f t="shared" si="354"/>
        <v>0</v>
      </c>
      <c r="CV415">
        <f t="shared" si="355"/>
        <v>14.4</v>
      </c>
      <c r="CW415">
        <f t="shared" si="356"/>
        <v>0</v>
      </c>
      <c r="CX415">
        <f t="shared" si="357"/>
        <v>0</v>
      </c>
      <c r="CY415">
        <f>S415*(BZ415/100)</f>
        <v>123.33360000000002</v>
      </c>
      <c r="CZ415">
        <f>S415*(CA415/100)</f>
        <v>50.622000000000007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161</v>
      </c>
      <c r="DO415">
        <v>107</v>
      </c>
      <c r="DP415">
        <v>1</v>
      </c>
      <c r="DQ415">
        <v>1</v>
      </c>
      <c r="DU415">
        <v>1013</v>
      </c>
      <c r="DV415" t="s">
        <v>487</v>
      </c>
      <c r="DW415" t="s">
        <v>487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49573461</v>
      </c>
      <c r="EF415">
        <v>30</v>
      </c>
      <c r="EG415" t="s">
        <v>70</v>
      </c>
      <c r="EH415">
        <v>0</v>
      </c>
      <c r="EI415" t="s">
        <v>3</v>
      </c>
      <c r="EJ415">
        <v>1</v>
      </c>
      <c r="EK415">
        <v>146</v>
      </c>
      <c r="EL415" t="s">
        <v>489</v>
      </c>
      <c r="EM415" t="s">
        <v>490</v>
      </c>
      <c r="EO415" t="s">
        <v>3</v>
      </c>
      <c r="EQ415">
        <v>0</v>
      </c>
      <c r="ER415">
        <v>1378.91</v>
      </c>
      <c r="ES415">
        <v>35.35</v>
      </c>
      <c r="ET415">
        <v>1192.07</v>
      </c>
      <c r="EU415">
        <v>94.92</v>
      </c>
      <c r="EV415">
        <v>151.49</v>
      </c>
      <c r="EW415">
        <v>14.4</v>
      </c>
      <c r="EX415">
        <v>0</v>
      </c>
      <c r="EY415">
        <v>0</v>
      </c>
      <c r="FQ415">
        <v>0</v>
      </c>
      <c r="FR415">
        <f t="shared" si="358"/>
        <v>0</v>
      </c>
      <c r="FS415">
        <v>0</v>
      </c>
      <c r="FX415">
        <v>161</v>
      </c>
      <c r="FY415">
        <v>107</v>
      </c>
      <c r="GA415" t="s">
        <v>3</v>
      </c>
      <c r="GD415">
        <v>0</v>
      </c>
      <c r="GF415">
        <v>-1177786428</v>
      </c>
      <c r="GG415">
        <v>2</v>
      </c>
      <c r="GH415">
        <v>1</v>
      </c>
      <c r="GI415">
        <v>2</v>
      </c>
      <c r="GJ415">
        <v>0</v>
      </c>
      <c r="GK415">
        <f>ROUND(R415*(S12)/100,2)</f>
        <v>92.18</v>
      </c>
      <c r="GL415">
        <f t="shared" si="359"/>
        <v>0</v>
      </c>
      <c r="GM415">
        <f t="shared" si="360"/>
        <v>607.73</v>
      </c>
      <c r="GN415">
        <f t="shared" si="361"/>
        <v>607.73</v>
      </c>
      <c r="GO415">
        <f t="shared" si="362"/>
        <v>0</v>
      </c>
      <c r="GP415">
        <f t="shared" si="363"/>
        <v>0</v>
      </c>
      <c r="GR415">
        <v>0</v>
      </c>
      <c r="GS415">
        <v>3</v>
      </c>
      <c r="GT415">
        <v>0</v>
      </c>
      <c r="GU415" t="s">
        <v>3</v>
      </c>
      <c r="GV415">
        <f t="shared" si="364"/>
        <v>0</v>
      </c>
      <c r="GW415">
        <v>1</v>
      </c>
      <c r="GX415">
        <f t="shared" si="365"/>
        <v>0</v>
      </c>
      <c r="HA415">
        <v>0</v>
      </c>
      <c r="HB415">
        <v>0</v>
      </c>
      <c r="HC415">
        <f t="shared" si="366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18</v>
      </c>
      <c r="B416" s="2">
        <v>1</v>
      </c>
      <c r="C416" s="2">
        <v>540</v>
      </c>
      <c r="D416" s="2"/>
      <c r="E416" s="2" t="s">
        <v>491</v>
      </c>
      <c r="F416" s="2" t="s">
        <v>95</v>
      </c>
      <c r="G416" s="2" t="s">
        <v>492</v>
      </c>
      <c r="H416" s="2" t="s">
        <v>97</v>
      </c>
      <c r="I416" s="2">
        <f>I414*J416</f>
        <v>1.9635000000000005</v>
      </c>
      <c r="J416" s="2">
        <v>110.00000000000001</v>
      </c>
      <c r="K416" s="2">
        <v>110</v>
      </c>
      <c r="L416" s="2"/>
      <c r="M416" s="2"/>
      <c r="N416" s="2"/>
      <c r="O416" s="2">
        <f t="shared" si="329"/>
        <v>206.15</v>
      </c>
      <c r="P416" s="2">
        <f t="shared" si="330"/>
        <v>206.15</v>
      </c>
      <c r="Q416" s="2">
        <f t="shared" si="331"/>
        <v>0</v>
      </c>
      <c r="R416" s="2">
        <f t="shared" si="332"/>
        <v>0</v>
      </c>
      <c r="S416" s="2">
        <f t="shared" si="333"/>
        <v>0</v>
      </c>
      <c r="T416" s="2">
        <f t="shared" si="334"/>
        <v>0</v>
      </c>
      <c r="U416" s="2">
        <f t="shared" si="335"/>
        <v>0</v>
      </c>
      <c r="V416" s="2">
        <f t="shared" si="336"/>
        <v>0</v>
      </c>
      <c r="W416" s="2">
        <f t="shared" si="337"/>
        <v>0</v>
      </c>
      <c r="X416" s="2">
        <f t="shared" si="338"/>
        <v>0</v>
      </c>
      <c r="Y416" s="2">
        <f t="shared" si="339"/>
        <v>0</v>
      </c>
      <c r="Z416" s="2"/>
      <c r="AA416" s="2">
        <v>50554564</v>
      </c>
      <c r="AB416" s="2">
        <f t="shared" si="340"/>
        <v>104.99</v>
      </c>
      <c r="AC416" s="2">
        <f t="shared" si="341"/>
        <v>104.99</v>
      </c>
      <c r="AD416" s="2">
        <f t="shared" si="342"/>
        <v>0</v>
      </c>
      <c r="AE416" s="2">
        <f t="shared" si="343"/>
        <v>0</v>
      </c>
      <c r="AF416" s="2">
        <f t="shared" si="344"/>
        <v>0</v>
      </c>
      <c r="AG416" s="2">
        <f t="shared" si="345"/>
        <v>0</v>
      </c>
      <c r="AH416" s="2">
        <f t="shared" si="346"/>
        <v>0</v>
      </c>
      <c r="AI416" s="2">
        <f t="shared" si="347"/>
        <v>0</v>
      </c>
      <c r="AJ416" s="2">
        <f t="shared" si="348"/>
        <v>0</v>
      </c>
      <c r="AK416" s="2">
        <v>104.99</v>
      </c>
      <c r="AL416" s="2">
        <v>104.99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161</v>
      </c>
      <c r="AU416" s="2">
        <v>107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1</v>
      </c>
      <c r="BJ416" s="2" t="s">
        <v>493</v>
      </c>
      <c r="BK416" s="2"/>
      <c r="BL416" s="2"/>
      <c r="BM416" s="2">
        <v>146</v>
      </c>
      <c r="BN416" s="2">
        <v>0</v>
      </c>
      <c r="BO416" s="2" t="s">
        <v>3</v>
      </c>
      <c r="BP416" s="2">
        <v>0</v>
      </c>
      <c r="BQ416" s="2">
        <v>30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161</v>
      </c>
      <c r="CA416" s="2">
        <v>107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49"/>
        <v>206.15</v>
      </c>
      <c r="CQ416" s="2">
        <f t="shared" si="350"/>
        <v>104.99</v>
      </c>
      <c r="CR416" s="2">
        <f t="shared" si="351"/>
        <v>0</v>
      </c>
      <c r="CS416" s="2">
        <f t="shared" si="352"/>
        <v>0</v>
      </c>
      <c r="CT416" s="2">
        <f t="shared" si="353"/>
        <v>0</v>
      </c>
      <c r="CU416" s="2">
        <f t="shared" si="354"/>
        <v>0</v>
      </c>
      <c r="CV416" s="2">
        <f t="shared" si="355"/>
        <v>0</v>
      </c>
      <c r="CW416" s="2">
        <f t="shared" si="356"/>
        <v>0</v>
      </c>
      <c r="CX416" s="2">
        <f t="shared" si="357"/>
        <v>0</v>
      </c>
      <c r="CY416" s="2">
        <f>((S416*BZ416)/100)</f>
        <v>0</v>
      </c>
      <c r="CZ416" s="2">
        <f>((S416*CA416)/100)</f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1007</v>
      </c>
      <c r="DV416" s="2" t="s">
        <v>97</v>
      </c>
      <c r="DW416" s="2" t="s">
        <v>97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49573461</v>
      </c>
      <c r="EF416" s="2">
        <v>30</v>
      </c>
      <c r="EG416" s="2" t="s">
        <v>70</v>
      </c>
      <c r="EH416" s="2">
        <v>0</v>
      </c>
      <c r="EI416" s="2" t="s">
        <v>3</v>
      </c>
      <c r="EJ416" s="2">
        <v>1</v>
      </c>
      <c r="EK416" s="2">
        <v>146</v>
      </c>
      <c r="EL416" s="2" t="s">
        <v>489</v>
      </c>
      <c r="EM416" s="2" t="s">
        <v>490</v>
      </c>
      <c r="EN416" s="2"/>
      <c r="EO416" s="2" t="s">
        <v>3</v>
      </c>
      <c r="EP416" s="2"/>
      <c r="EQ416" s="2">
        <v>0</v>
      </c>
      <c r="ER416" s="2">
        <v>104.99</v>
      </c>
      <c r="ES416" s="2">
        <v>104.99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58"/>
        <v>0</v>
      </c>
      <c r="FS416" s="2">
        <v>0</v>
      </c>
      <c r="FT416" s="2"/>
      <c r="FU416" s="2"/>
      <c r="FV416" s="2"/>
      <c r="FW416" s="2"/>
      <c r="FX416" s="2">
        <v>161</v>
      </c>
      <c r="FY416" s="2">
        <v>107</v>
      </c>
      <c r="FZ416" s="2"/>
      <c r="GA416" s="2" t="s">
        <v>3</v>
      </c>
      <c r="GB416" s="2"/>
      <c r="GC416" s="2"/>
      <c r="GD416" s="2">
        <v>0</v>
      </c>
      <c r="GE416" s="2"/>
      <c r="GF416" s="2">
        <v>-449487181</v>
      </c>
      <c r="GG416" s="2">
        <v>2</v>
      </c>
      <c r="GH416" s="2">
        <v>1</v>
      </c>
      <c r="GI416" s="2">
        <v>-2</v>
      </c>
      <c r="GJ416" s="2">
        <v>0</v>
      </c>
      <c r="GK416" s="2">
        <f>ROUND(R416*(R12)/100,2)</f>
        <v>0</v>
      </c>
      <c r="GL416" s="2">
        <f t="shared" si="359"/>
        <v>0</v>
      </c>
      <c r="GM416" s="2">
        <f t="shared" si="360"/>
        <v>206.15</v>
      </c>
      <c r="GN416" s="2">
        <f t="shared" si="361"/>
        <v>206.15</v>
      </c>
      <c r="GO416" s="2">
        <f t="shared" si="362"/>
        <v>0</v>
      </c>
      <c r="GP416" s="2">
        <f t="shared" si="363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64"/>
        <v>0</v>
      </c>
      <c r="GW416" s="2">
        <v>1</v>
      </c>
      <c r="GX416" s="2">
        <f t="shared" si="365"/>
        <v>0</v>
      </c>
      <c r="GY416" s="2"/>
      <c r="GZ416" s="2"/>
      <c r="HA416" s="2">
        <v>0</v>
      </c>
      <c r="HB416" s="2">
        <v>0</v>
      </c>
      <c r="HC416" s="2">
        <f t="shared" si="366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18</v>
      </c>
      <c r="B417">
        <v>1</v>
      </c>
      <c r="C417">
        <v>548</v>
      </c>
      <c r="E417" t="s">
        <v>491</v>
      </c>
      <c r="F417" t="s">
        <v>95</v>
      </c>
      <c r="G417" t="s">
        <v>492</v>
      </c>
      <c r="H417" t="s">
        <v>97</v>
      </c>
      <c r="I417">
        <f>I415*J417</f>
        <v>1.9635000000000005</v>
      </c>
      <c r="J417">
        <v>110.00000000000001</v>
      </c>
      <c r="K417">
        <v>110</v>
      </c>
      <c r="O417">
        <f t="shared" si="329"/>
        <v>1585.29</v>
      </c>
      <c r="P417">
        <f t="shared" si="330"/>
        <v>1585.29</v>
      </c>
      <c r="Q417">
        <f t="shared" si="331"/>
        <v>0</v>
      </c>
      <c r="R417">
        <f t="shared" si="332"/>
        <v>0</v>
      </c>
      <c r="S417">
        <f t="shared" si="333"/>
        <v>0</v>
      </c>
      <c r="T417">
        <f t="shared" si="334"/>
        <v>0</v>
      </c>
      <c r="U417">
        <f t="shared" si="335"/>
        <v>0</v>
      </c>
      <c r="V417">
        <f t="shared" si="336"/>
        <v>0</v>
      </c>
      <c r="W417">
        <f t="shared" si="337"/>
        <v>0</v>
      </c>
      <c r="X417">
        <f t="shared" si="338"/>
        <v>0</v>
      </c>
      <c r="Y417">
        <f t="shared" si="339"/>
        <v>0</v>
      </c>
      <c r="AA417">
        <v>50554565</v>
      </c>
      <c r="AB417">
        <f t="shared" si="340"/>
        <v>104.99</v>
      </c>
      <c r="AC417">
        <f t="shared" si="341"/>
        <v>104.99</v>
      </c>
      <c r="AD417">
        <f t="shared" si="342"/>
        <v>0</v>
      </c>
      <c r="AE417">
        <f t="shared" si="343"/>
        <v>0</v>
      </c>
      <c r="AF417">
        <f t="shared" si="344"/>
        <v>0</v>
      </c>
      <c r="AG417">
        <f t="shared" si="345"/>
        <v>0</v>
      </c>
      <c r="AH417">
        <f t="shared" si="346"/>
        <v>0</v>
      </c>
      <c r="AI417">
        <f t="shared" si="347"/>
        <v>0</v>
      </c>
      <c r="AJ417">
        <f t="shared" si="348"/>
        <v>0</v>
      </c>
      <c r="AK417">
        <v>104.99</v>
      </c>
      <c r="AL417">
        <v>104.99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7.69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493</v>
      </c>
      <c r="BM417">
        <v>146</v>
      </c>
      <c r="BN417">
        <v>0</v>
      </c>
      <c r="BO417" t="s">
        <v>95</v>
      </c>
      <c r="BP417">
        <v>1</v>
      </c>
      <c r="BQ417">
        <v>30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49"/>
        <v>1585.29</v>
      </c>
      <c r="CQ417">
        <f t="shared" si="350"/>
        <v>807.37</v>
      </c>
      <c r="CR417">
        <f t="shared" si="351"/>
        <v>0</v>
      </c>
      <c r="CS417">
        <f t="shared" si="352"/>
        <v>0</v>
      </c>
      <c r="CT417">
        <f t="shared" si="353"/>
        <v>0</v>
      </c>
      <c r="CU417">
        <f t="shared" si="354"/>
        <v>0</v>
      </c>
      <c r="CV417">
        <f t="shared" si="355"/>
        <v>0</v>
      </c>
      <c r="CW417">
        <f t="shared" si="356"/>
        <v>0</v>
      </c>
      <c r="CX417">
        <f t="shared" si="357"/>
        <v>0</v>
      </c>
      <c r="CY417">
        <f>S417*(BZ417/100)</f>
        <v>0</v>
      </c>
      <c r="CZ417">
        <f>S417*(CA417/100)</f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161</v>
      </c>
      <c r="DO417">
        <v>107</v>
      </c>
      <c r="DP417">
        <v>1</v>
      </c>
      <c r="DQ417">
        <v>1</v>
      </c>
      <c r="DU417">
        <v>1007</v>
      </c>
      <c r="DV417" t="s">
        <v>97</v>
      </c>
      <c r="DW417" t="s">
        <v>97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49573461</v>
      </c>
      <c r="EF417">
        <v>30</v>
      </c>
      <c r="EG417" t="s">
        <v>70</v>
      </c>
      <c r="EH417">
        <v>0</v>
      </c>
      <c r="EI417" t="s">
        <v>3</v>
      </c>
      <c r="EJ417">
        <v>1</v>
      </c>
      <c r="EK417">
        <v>146</v>
      </c>
      <c r="EL417" t="s">
        <v>489</v>
      </c>
      <c r="EM417" t="s">
        <v>490</v>
      </c>
      <c r="EO417" t="s">
        <v>3</v>
      </c>
      <c r="EQ417">
        <v>0</v>
      </c>
      <c r="ER417">
        <v>104.99</v>
      </c>
      <c r="ES417">
        <v>104.99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f t="shared" si="358"/>
        <v>0</v>
      </c>
      <c r="FS417">
        <v>0</v>
      </c>
      <c r="FX417">
        <v>161</v>
      </c>
      <c r="FY417">
        <v>107</v>
      </c>
      <c r="GA417" t="s">
        <v>3</v>
      </c>
      <c r="GD417">
        <v>0</v>
      </c>
      <c r="GF417">
        <v>-449487181</v>
      </c>
      <c r="GG417">
        <v>2</v>
      </c>
      <c r="GH417">
        <v>1</v>
      </c>
      <c r="GI417">
        <v>2</v>
      </c>
      <c r="GJ417">
        <v>0</v>
      </c>
      <c r="GK417">
        <f>ROUND(R417*(S12)/100,2)</f>
        <v>0</v>
      </c>
      <c r="GL417">
        <f t="shared" si="359"/>
        <v>0</v>
      </c>
      <c r="GM417">
        <f t="shared" si="360"/>
        <v>1585.29</v>
      </c>
      <c r="GN417">
        <f t="shared" si="361"/>
        <v>1585.29</v>
      </c>
      <c r="GO417">
        <f t="shared" si="362"/>
        <v>0</v>
      </c>
      <c r="GP417">
        <f t="shared" si="363"/>
        <v>0</v>
      </c>
      <c r="GR417">
        <v>0</v>
      </c>
      <c r="GS417">
        <v>3</v>
      </c>
      <c r="GT417">
        <v>0</v>
      </c>
      <c r="GU417" t="s">
        <v>3</v>
      </c>
      <c r="GV417">
        <f t="shared" si="364"/>
        <v>0</v>
      </c>
      <c r="GW417">
        <v>1</v>
      </c>
      <c r="GX417">
        <f t="shared" si="365"/>
        <v>0</v>
      </c>
      <c r="HA417">
        <v>0</v>
      </c>
      <c r="HB417">
        <v>0</v>
      </c>
      <c r="HC417">
        <f t="shared" si="366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ROW(SmtRes!A553)</f>
        <v>553</v>
      </c>
      <c r="D418" s="2">
        <f>ROW(EtalonRes!A581)</f>
        <v>581</v>
      </c>
      <c r="E418" s="2" t="s">
        <v>494</v>
      </c>
      <c r="F418" s="2" t="s">
        <v>495</v>
      </c>
      <c r="G418" s="2" t="s">
        <v>496</v>
      </c>
      <c r="H418" s="2" t="s">
        <v>497</v>
      </c>
      <c r="I418" s="2">
        <v>4.8000000000000001E-2</v>
      </c>
      <c r="J418" s="2">
        <v>0</v>
      </c>
      <c r="K418" s="2">
        <v>4.8000000000000001E-2</v>
      </c>
      <c r="L418" s="2"/>
      <c r="M418" s="2"/>
      <c r="N418" s="2"/>
      <c r="O418" s="2">
        <f t="shared" si="329"/>
        <v>66.03</v>
      </c>
      <c r="P418" s="2">
        <f t="shared" si="330"/>
        <v>0</v>
      </c>
      <c r="Q418" s="2">
        <f t="shared" si="331"/>
        <v>5.66</v>
      </c>
      <c r="R418" s="2">
        <f t="shared" si="332"/>
        <v>0.62</v>
      </c>
      <c r="S418" s="2">
        <f t="shared" si="333"/>
        <v>60.37</v>
      </c>
      <c r="T418" s="2">
        <f t="shared" si="334"/>
        <v>0</v>
      </c>
      <c r="U418" s="2">
        <f t="shared" si="335"/>
        <v>5.6659200000000007</v>
      </c>
      <c r="V418" s="2">
        <f t="shared" si="336"/>
        <v>0</v>
      </c>
      <c r="W418" s="2">
        <f t="shared" si="337"/>
        <v>0</v>
      </c>
      <c r="X418" s="2">
        <f t="shared" si="338"/>
        <v>67.61</v>
      </c>
      <c r="Y418" s="2">
        <f t="shared" si="339"/>
        <v>42.26</v>
      </c>
      <c r="Z418" s="2"/>
      <c r="AA418" s="2">
        <v>50554564</v>
      </c>
      <c r="AB418" s="2">
        <f t="shared" si="340"/>
        <v>1375.53</v>
      </c>
      <c r="AC418" s="2">
        <f t="shared" si="341"/>
        <v>0</v>
      </c>
      <c r="AD418" s="2">
        <f t="shared" si="342"/>
        <v>117.91</v>
      </c>
      <c r="AE418" s="2">
        <f t="shared" si="343"/>
        <v>12.94</v>
      </c>
      <c r="AF418" s="2">
        <f t="shared" si="344"/>
        <v>1257.6199999999999</v>
      </c>
      <c r="AG418" s="2">
        <f t="shared" si="345"/>
        <v>0</v>
      </c>
      <c r="AH418" s="2">
        <f t="shared" si="346"/>
        <v>118.04</v>
      </c>
      <c r="AI418" s="2">
        <f t="shared" si="347"/>
        <v>0</v>
      </c>
      <c r="AJ418" s="2">
        <f t="shared" si="348"/>
        <v>0</v>
      </c>
      <c r="AK418" s="2">
        <v>1375.53</v>
      </c>
      <c r="AL418" s="2">
        <v>0</v>
      </c>
      <c r="AM418" s="2">
        <v>117.91</v>
      </c>
      <c r="AN418" s="2">
        <v>12.94</v>
      </c>
      <c r="AO418" s="2">
        <v>1257.6199999999999</v>
      </c>
      <c r="AP418" s="2">
        <v>0</v>
      </c>
      <c r="AQ418" s="2">
        <v>118.04</v>
      </c>
      <c r="AR418" s="2">
        <v>0</v>
      </c>
      <c r="AS418" s="2">
        <v>0</v>
      </c>
      <c r="AT418" s="2">
        <v>112</v>
      </c>
      <c r="AU418" s="2">
        <v>70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1</v>
      </c>
      <c r="BJ418" s="2" t="s">
        <v>498</v>
      </c>
      <c r="BK418" s="2"/>
      <c r="BL418" s="2"/>
      <c r="BM418" s="2">
        <v>2254</v>
      </c>
      <c r="BN418" s="2">
        <v>0</v>
      </c>
      <c r="BO418" s="2" t="s">
        <v>3</v>
      </c>
      <c r="BP418" s="2">
        <v>0</v>
      </c>
      <c r="BQ418" s="2">
        <v>30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112</v>
      </c>
      <c r="CA418" s="2">
        <v>70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49"/>
        <v>66.03</v>
      </c>
      <c r="CQ418" s="2">
        <f t="shared" si="350"/>
        <v>0</v>
      </c>
      <c r="CR418" s="2">
        <f t="shared" si="351"/>
        <v>117.91</v>
      </c>
      <c r="CS418" s="2">
        <f t="shared" si="352"/>
        <v>12.94</v>
      </c>
      <c r="CT418" s="2">
        <f t="shared" si="353"/>
        <v>1257.6199999999999</v>
      </c>
      <c r="CU418" s="2">
        <f t="shared" si="354"/>
        <v>0</v>
      </c>
      <c r="CV418" s="2">
        <f t="shared" si="355"/>
        <v>118.04</v>
      </c>
      <c r="CW418" s="2">
        <f t="shared" si="356"/>
        <v>0</v>
      </c>
      <c r="CX418" s="2">
        <f t="shared" si="357"/>
        <v>0</v>
      </c>
      <c r="CY418" s="2">
        <f>((S418*BZ418)/100)</f>
        <v>67.614399999999989</v>
      </c>
      <c r="CZ418" s="2">
        <f>((S418*CA418)/100)</f>
        <v>42.258999999999993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1013</v>
      </c>
      <c r="DV418" s="2" t="s">
        <v>497</v>
      </c>
      <c r="DW418" s="2" t="s">
        <v>497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49575611</v>
      </c>
      <c r="EF418" s="2">
        <v>30</v>
      </c>
      <c r="EG418" s="2" t="s">
        <v>70</v>
      </c>
      <c r="EH418" s="2">
        <v>0</v>
      </c>
      <c r="EI418" s="2" t="s">
        <v>3</v>
      </c>
      <c r="EJ418" s="2">
        <v>1</v>
      </c>
      <c r="EK418" s="2">
        <v>2254</v>
      </c>
      <c r="EL418" s="2" t="s">
        <v>499</v>
      </c>
      <c r="EM418" s="2" t="s">
        <v>500</v>
      </c>
      <c r="EN418" s="2"/>
      <c r="EO418" s="2" t="s">
        <v>3</v>
      </c>
      <c r="EP418" s="2"/>
      <c r="EQ418" s="2">
        <v>0</v>
      </c>
      <c r="ER418" s="2">
        <v>1375.53</v>
      </c>
      <c r="ES418" s="2">
        <v>0</v>
      </c>
      <c r="ET418" s="2">
        <v>117.91</v>
      </c>
      <c r="EU418" s="2">
        <v>12.94</v>
      </c>
      <c r="EV418" s="2">
        <v>1257.6199999999999</v>
      </c>
      <c r="EW418" s="2">
        <v>118.04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58"/>
        <v>0</v>
      </c>
      <c r="FS418" s="2">
        <v>0</v>
      </c>
      <c r="FT418" s="2"/>
      <c r="FU418" s="2"/>
      <c r="FV418" s="2"/>
      <c r="FW418" s="2"/>
      <c r="FX418" s="2">
        <v>112</v>
      </c>
      <c r="FY418" s="2">
        <v>70</v>
      </c>
      <c r="FZ418" s="2"/>
      <c r="GA418" s="2" t="s">
        <v>3</v>
      </c>
      <c r="GB418" s="2"/>
      <c r="GC418" s="2"/>
      <c r="GD418" s="2">
        <v>0</v>
      </c>
      <c r="GE418" s="2"/>
      <c r="GF418" s="2">
        <v>-1474446530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1.0900000000000001</v>
      </c>
      <c r="GL418" s="2">
        <f t="shared" si="359"/>
        <v>0</v>
      </c>
      <c r="GM418" s="2">
        <f t="shared" si="360"/>
        <v>176.99</v>
      </c>
      <c r="GN418" s="2">
        <f t="shared" si="361"/>
        <v>176.99</v>
      </c>
      <c r="GO418" s="2">
        <f t="shared" si="362"/>
        <v>0</v>
      </c>
      <c r="GP418" s="2">
        <f t="shared" si="363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64"/>
        <v>0</v>
      </c>
      <c r="GW418" s="2">
        <v>1</v>
      </c>
      <c r="GX418" s="2">
        <f t="shared" si="365"/>
        <v>0</v>
      </c>
      <c r="GY418" s="2"/>
      <c r="GZ418" s="2"/>
      <c r="HA418" s="2">
        <v>0</v>
      </c>
      <c r="HB418" s="2">
        <v>0</v>
      </c>
      <c r="HC418" s="2">
        <f t="shared" si="366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ROW(SmtRes!A558)</f>
        <v>558</v>
      </c>
      <c r="D419">
        <f>ROW(EtalonRes!A586)</f>
        <v>586</v>
      </c>
      <c r="E419" t="s">
        <v>494</v>
      </c>
      <c r="F419" t="s">
        <v>495</v>
      </c>
      <c r="G419" t="s">
        <v>496</v>
      </c>
      <c r="H419" t="s">
        <v>497</v>
      </c>
      <c r="I419">
        <v>4.8000000000000001E-2</v>
      </c>
      <c r="J419">
        <v>0</v>
      </c>
      <c r="K419">
        <v>4.8000000000000001E-2</v>
      </c>
      <c r="O419">
        <f t="shared" si="329"/>
        <v>2124.1799999999998</v>
      </c>
      <c r="P419">
        <f t="shared" si="330"/>
        <v>0</v>
      </c>
      <c r="Q419">
        <f t="shared" si="331"/>
        <v>66.17</v>
      </c>
      <c r="R419">
        <f t="shared" si="332"/>
        <v>21.14</v>
      </c>
      <c r="S419">
        <f t="shared" si="333"/>
        <v>2058.0100000000002</v>
      </c>
      <c r="T419">
        <f t="shared" si="334"/>
        <v>0</v>
      </c>
      <c r="U419">
        <f t="shared" si="335"/>
        <v>5.6659200000000007</v>
      </c>
      <c r="V419">
        <f t="shared" si="336"/>
        <v>0</v>
      </c>
      <c r="W419">
        <f t="shared" si="337"/>
        <v>0</v>
      </c>
      <c r="X419">
        <f t="shared" si="338"/>
        <v>1893.37</v>
      </c>
      <c r="Y419">
        <f t="shared" si="339"/>
        <v>843.78</v>
      </c>
      <c r="AA419">
        <v>50554565</v>
      </c>
      <c r="AB419">
        <f t="shared" si="340"/>
        <v>1375.53</v>
      </c>
      <c r="AC419">
        <f t="shared" si="341"/>
        <v>0</v>
      </c>
      <c r="AD419">
        <f t="shared" si="342"/>
        <v>117.91</v>
      </c>
      <c r="AE419">
        <f t="shared" si="343"/>
        <v>12.94</v>
      </c>
      <c r="AF419">
        <f t="shared" si="344"/>
        <v>1257.6199999999999</v>
      </c>
      <c r="AG419">
        <f t="shared" si="345"/>
        <v>0</v>
      </c>
      <c r="AH419">
        <f t="shared" si="346"/>
        <v>118.04</v>
      </c>
      <c r="AI419">
        <f t="shared" si="347"/>
        <v>0</v>
      </c>
      <c r="AJ419">
        <f t="shared" si="348"/>
        <v>0</v>
      </c>
      <c r="AK419">
        <v>1375.53</v>
      </c>
      <c r="AL419">
        <v>0</v>
      </c>
      <c r="AM419">
        <v>117.91</v>
      </c>
      <c r="AN419">
        <v>12.94</v>
      </c>
      <c r="AO419">
        <v>1257.6199999999999</v>
      </c>
      <c r="AP419">
        <v>0</v>
      </c>
      <c r="AQ419">
        <v>118.04</v>
      </c>
      <c r="AR419">
        <v>0</v>
      </c>
      <c r="AS419">
        <v>0</v>
      </c>
      <c r="AT419">
        <v>92</v>
      </c>
      <c r="AU419">
        <v>41</v>
      </c>
      <c r="AV419">
        <v>1</v>
      </c>
      <c r="AW419">
        <v>1</v>
      </c>
      <c r="AZ419">
        <v>1</v>
      </c>
      <c r="BA419">
        <v>34.090000000000003</v>
      </c>
      <c r="BB419">
        <v>11.69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1</v>
      </c>
      <c r="BJ419" t="s">
        <v>498</v>
      </c>
      <c r="BM419">
        <v>2254</v>
      </c>
      <c r="BN419">
        <v>0</v>
      </c>
      <c r="BO419" t="s">
        <v>495</v>
      </c>
      <c r="BP419">
        <v>1</v>
      </c>
      <c r="BQ419">
        <v>30</v>
      </c>
      <c r="BR419">
        <v>0</v>
      </c>
      <c r="BS419">
        <v>34.090000000000003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92</v>
      </c>
      <c r="CA419">
        <v>41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49"/>
        <v>2124.1800000000003</v>
      </c>
      <c r="CQ419">
        <f t="shared" si="350"/>
        <v>0</v>
      </c>
      <c r="CR419">
        <f t="shared" si="351"/>
        <v>1378.37</v>
      </c>
      <c r="CS419">
        <f t="shared" si="352"/>
        <v>441.12</v>
      </c>
      <c r="CT419">
        <f t="shared" si="353"/>
        <v>42872.27</v>
      </c>
      <c r="CU419">
        <f t="shared" si="354"/>
        <v>0</v>
      </c>
      <c r="CV419">
        <f t="shared" si="355"/>
        <v>118.04</v>
      </c>
      <c r="CW419">
        <f t="shared" si="356"/>
        <v>0</v>
      </c>
      <c r="CX419">
        <f t="shared" si="357"/>
        <v>0</v>
      </c>
      <c r="CY419">
        <f>S419*(BZ419/100)</f>
        <v>1893.3692000000003</v>
      </c>
      <c r="CZ419">
        <f>S419*(CA419/100)</f>
        <v>843.78410000000008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112</v>
      </c>
      <c r="DO419">
        <v>70</v>
      </c>
      <c r="DP419">
        <v>1</v>
      </c>
      <c r="DQ419">
        <v>1</v>
      </c>
      <c r="DU419">
        <v>1013</v>
      </c>
      <c r="DV419" t="s">
        <v>497</v>
      </c>
      <c r="DW419" t="s">
        <v>497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49575611</v>
      </c>
      <c r="EF419">
        <v>30</v>
      </c>
      <c r="EG419" t="s">
        <v>70</v>
      </c>
      <c r="EH419">
        <v>0</v>
      </c>
      <c r="EI419" t="s">
        <v>3</v>
      </c>
      <c r="EJ419">
        <v>1</v>
      </c>
      <c r="EK419">
        <v>2254</v>
      </c>
      <c r="EL419" t="s">
        <v>499</v>
      </c>
      <c r="EM419" t="s">
        <v>500</v>
      </c>
      <c r="EO419" t="s">
        <v>3</v>
      </c>
      <c r="EQ419">
        <v>0</v>
      </c>
      <c r="ER419">
        <v>1375.53</v>
      </c>
      <c r="ES419">
        <v>0</v>
      </c>
      <c r="ET419">
        <v>117.91</v>
      </c>
      <c r="EU419">
        <v>12.94</v>
      </c>
      <c r="EV419">
        <v>1257.6199999999999</v>
      </c>
      <c r="EW419">
        <v>118.04</v>
      </c>
      <c r="EX419">
        <v>0</v>
      </c>
      <c r="EY419">
        <v>0</v>
      </c>
      <c r="FQ419">
        <v>0</v>
      </c>
      <c r="FR419">
        <f t="shared" si="358"/>
        <v>0</v>
      </c>
      <c r="FS419">
        <v>0</v>
      </c>
      <c r="FX419">
        <v>112</v>
      </c>
      <c r="FY419">
        <v>70</v>
      </c>
      <c r="GA419" t="s">
        <v>3</v>
      </c>
      <c r="GD419">
        <v>0</v>
      </c>
      <c r="GF419">
        <v>-1474446530</v>
      </c>
      <c r="GG419">
        <v>2</v>
      </c>
      <c r="GH419">
        <v>1</v>
      </c>
      <c r="GI419">
        <v>2</v>
      </c>
      <c r="GJ419">
        <v>0</v>
      </c>
      <c r="GK419">
        <f>ROUND(R419*(S12)/100,2)</f>
        <v>33.82</v>
      </c>
      <c r="GL419">
        <f t="shared" si="359"/>
        <v>0</v>
      </c>
      <c r="GM419">
        <f t="shared" si="360"/>
        <v>4895.1499999999996</v>
      </c>
      <c r="GN419">
        <f t="shared" si="361"/>
        <v>4895.1499999999996</v>
      </c>
      <c r="GO419">
        <f t="shared" si="362"/>
        <v>0</v>
      </c>
      <c r="GP419">
        <f t="shared" si="363"/>
        <v>0</v>
      </c>
      <c r="GR419">
        <v>0</v>
      </c>
      <c r="GS419">
        <v>3</v>
      </c>
      <c r="GT419">
        <v>0</v>
      </c>
      <c r="GU419" t="s">
        <v>3</v>
      </c>
      <c r="GV419">
        <f t="shared" si="364"/>
        <v>0</v>
      </c>
      <c r="GW419">
        <v>1</v>
      </c>
      <c r="GX419">
        <f t="shared" si="365"/>
        <v>0</v>
      </c>
      <c r="HA419">
        <v>0</v>
      </c>
      <c r="HB419">
        <v>0</v>
      </c>
      <c r="HC419">
        <f t="shared" si="366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18</v>
      </c>
      <c r="B420" s="2">
        <v>1</v>
      </c>
      <c r="C420" s="2">
        <v>553</v>
      </c>
      <c r="D420" s="2"/>
      <c r="E420" s="2" t="s">
        <v>501</v>
      </c>
      <c r="F420" s="2" t="s">
        <v>502</v>
      </c>
      <c r="G420" s="2" t="s">
        <v>1070</v>
      </c>
      <c r="H420" s="2" t="s">
        <v>345</v>
      </c>
      <c r="I420" s="2">
        <f>I418*J420</f>
        <v>49.2</v>
      </c>
      <c r="J420" s="2">
        <v>1025</v>
      </c>
      <c r="K420" s="2">
        <v>1025</v>
      </c>
      <c r="L420" s="2"/>
      <c r="M420" s="2"/>
      <c r="N420" s="2"/>
      <c r="O420" s="2">
        <f t="shared" si="329"/>
        <v>2047.7</v>
      </c>
      <c r="P420" s="2">
        <f t="shared" si="330"/>
        <v>2047.7</v>
      </c>
      <c r="Q420" s="2">
        <f t="shared" si="331"/>
        <v>0</v>
      </c>
      <c r="R420" s="2">
        <f t="shared" si="332"/>
        <v>0</v>
      </c>
      <c r="S420" s="2">
        <f t="shared" si="333"/>
        <v>0</v>
      </c>
      <c r="T420" s="2">
        <f t="shared" si="334"/>
        <v>0</v>
      </c>
      <c r="U420" s="2">
        <f t="shared" si="335"/>
        <v>0</v>
      </c>
      <c r="V420" s="2">
        <f t="shared" si="336"/>
        <v>0</v>
      </c>
      <c r="W420" s="2">
        <f t="shared" si="337"/>
        <v>0</v>
      </c>
      <c r="X420" s="2">
        <f t="shared" si="338"/>
        <v>0</v>
      </c>
      <c r="Y420" s="2">
        <f t="shared" si="339"/>
        <v>0</v>
      </c>
      <c r="Z420" s="2"/>
      <c r="AA420" s="2">
        <v>50554564</v>
      </c>
      <c r="AB420" s="2">
        <f t="shared" si="340"/>
        <v>41.62</v>
      </c>
      <c r="AC420" s="2">
        <f t="shared" si="341"/>
        <v>41.62</v>
      </c>
      <c r="AD420" s="2">
        <f t="shared" si="342"/>
        <v>0</v>
      </c>
      <c r="AE420" s="2">
        <f t="shared" si="343"/>
        <v>0</v>
      </c>
      <c r="AF420" s="2">
        <f t="shared" si="344"/>
        <v>0</v>
      </c>
      <c r="AG420" s="2">
        <f t="shared" si="345"/>
        <v>0</v>
      </c>
      <c r="AH420" s="2">
        <f t="shared" si="346"/>
        <v>0</v>
      </c>
      <c r="AI420" s="2">
        <f t="shared" si="347"/>
        <v>0</v>
      </c>
      <c r="AJ420" s="2">
        <f t="shared" si="348"/>
        <v>0</v>
      </c>
      <c r="AK420" s="2">
        <v>41.62</v>
      </c>
      <c r="AL420" s="2">
        <v>41.62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112</v>
      </c>
      <c r="AU420" s="2">
        <v>70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1</v>
      </c>
      <c r="BJ420" s="2" t="s">
        <v>503</v>
      </c>
      <c r="BK420" s="2"/>
      <c r="BL420" s="2"/>
      <c r="BM420" s="2">
        <v>2254</v>
      </c>
      <c r="BN420" s="2">
        <v>0</v>
      </c>
      <c r="BO420" s="2" t="s">
        <v>3</v>
      </c>
      <c r="BP420" s="2">
        <v>0</v>
      </c>
      <c r="BQ420" s="2">
        <v>30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112</v>
      </c>
      <c r="CA420" s="2">
        <v>70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349"/>
        <v>2047.7</v>
      </c>
      <c r="CQ420" s="2">
        <f t="shared" si="350"/>
        <v>41.62</v>
      </c>
      <c r="CR420" s="2">
        <f t="shared" si="351"/>
        <v>0</v>
      </c>
      <c r="CS420" s="2">
        <f t="shared" si="352"/>
        <v>0</v>
      </c>
      <c r="CT420" s="2">
        <f t="shared" si="353"/>
        <v>0</v>
      </c>
      <c r="CU420" s="2">
        <f t="shared" si="354"/>
        <v>0</v>
      </c>
      <c r="CV420" s="2">
        <f t="shared" si="355"/>
        <v>0</v>
      </c>
      <c r="CW420" s="2">
        <f t="shared" si="356"/>
        <v>0</v>
      </c>
      <c r="CX420" s="2">
        <f t="shared" si="357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1003</v>
      </c>
      <c r="DV420" s="2" t="s">
        <v>345</v>
      </c>
      <c r="DW420" s="2" t="s">
        <v>345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49575611</v>
      </c>
      <c r="EF420" s="2">
        <v>30</v>
      </c>
      <c r="EG420" s="2" t="s">
        <v>70</v>
      </c>
      <c r="EH420" s="2">
        <v>0</v>
      </c>
      <c r="EI420" s="2" t="s">
        <v>3</v>
      </c>
      <c r="EJ420" s="2">
        <v>1</v>
      </c>
      <c r="EK420" s="2">
        <v>2254</v>
      </c>
      <c r="EL420" s="2" t="s">
        <v>499</v>
      </c>
      <c r="EM420" s="2" t="s">
        <v>500</v>
      </c>
      <c r="EN420" s="2"/>
      <c r="EO420" s="2" t="s">
        <v>3</v>
      </c>
      <c r="EP420" s="2"/>
      <c r="EQ420" s="2">
        <v>0</v>
      </c>
      <c r="ER420" s="2">
        <v>41.62</v>
      </c>
      <c r="ES420" s="2">
        <v>41.62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58"/>
        <v>0</v>
      </c>
      <c r="FS420" s="2">
        <v>0</v>
      </c>
      <c r="FT420" s="2"/>
      <c r="FU420" s="2"/>
      <c r="FV420" s="2"/>
      <c r="FW420" s="2"/>
      <c r="FX420" s="2">
        <v>112</v>
      </c>
      <c r="FY420" s="2">
        <v>70</v>
      </c>
      <c r="FZ420" s="2"/>
      <c r="GA420" s="2" t="s">
        <v>3</v>
      </c>
      <c r="GB420" s="2"/>
      <c r="GC420" s="2"/>
      <c r="GD420" s="2">
        <v>0</v>
      </c>
      <c r="GE420" s="2"/>
      <c r="GF420" s="2">
        <v>1898614274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359"/>
        <v>0</v>
      </c>
      <c r="GM420" s="2">
        <f t="shared" si="360"/>
        <v>2047.7</v>
      </c>
      <c r="GN420" s="2">
        <f t="shared" si="361"/>
        <v>2047.7</v>
      </c>
      <c r="GO420" s="2">
        <f t="shared" si="362"/>
        <v>0</v>
      </c>
      <c r="GP420" s="2">
        <f t="shared" si="363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364"/>
        <v>0</v>
      </c>
      <c r="GW420" s="2">
        <v>1</v>
      </c>
      <c r="GX420" s="2">
        <f t="shared" si="365"/>
        <v>0</v>
      </c>
      <c r="GY420" s="2"/>
      <c r="GZ420" s="2"/>
      <c r="HA420" s="2">
        <v>0</v>
      </c>
      <c r="HB420" s="2">
        <v>0</v>
      </c>
      <c r="HC420" s="2">
        <f t="shared" si="366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18</v>
      </c>
      <c r="B421">
        <v>1</v>
      </c>
      <c r="C421">
        <v>558</v>
      </c>
      <c r="E421" t="s">
        <v>501</v>
      </c>
      <c r="F421" t="s">
        <v>502</v>
      </c>
      <c r="G421" t="s">
        <v>1070</v>
      </c>
      <c r="H421" t="s">
        <v>345</v>
      </c>
      <c r="I421">
        <f>I419*J421</f>
        <v>49.2</v>
      </c>
      <c r="J421">
        <v>1025</v>
      </c>
      <c r="K421">
        <v>1025</v>
      </c>
      <c r="O421">
        <f t="shared" si="329"/>
        <v>13555.77</v>
      </c>
      <c r="P421">
        <f t="shared" si="330"/>
        <v>13555.77</v>
      </c>
      <c r="Q421">
        <f t="shared" si="331"/>
        <v>0</v>
      </c>
      <c r="R421">
        <f t="shared" si="332"/>
        <v>0</v>
      </c>
      <c r="S421">
        <f t="shared" si="333"/>
        <v>0</v>
      </c>
      <c r="T421">
        <f t="shared" si="334"/>
        <v>0</v>
      </c>
      <c r="U421">
        <f t="shared" si="335"/>
        <v>0</v>
      </c>
      <c r="V421">
        <f t="shared" si="336"/>
        <v>0</v>
      </c>
      <c r="W421">
        <f t="shared" si="337"/>
        <v>0</v>
      </c>
      <c r="X421">
        <f t="shared" si="338"/>
        <v>0</v>
      </c>
      <c r="Y421">
        <f t="shared" si="339"/>
        <v>0</v>
      </c>
      <c r="AA421">
        <v>50554565</v>
      </c>
      <c r="AB421">
        <f t="shared" si="340"/>
        <v>41.62</v>
      </c>
      <c r="AC421">
        <f t="shared" si="341"/>
        <v>41.62</v>
      </c>
      <c r="AD421">
        <f t="shared" si="342"/>
        <v>0</v>
      </c>
      <c r="AE421">
        <f t="shared" si="343"/>
        <v>0</v>
      </c>
      <c r="AF421">
        <f t="shared" si="344"/>
        <v>0</v>
      </c>
      <c r="AG421">
        <f t="shared" si="345"/>
        <v>0</v>
      </c>
      <c r="AH421">
        <f t="shared" si="346"/>
        <v>0</v>
      </c>
      <c r="AI421">
        <f t="shared" si="347"/>
        <v>0</v>
      </c>
      <c r="AJ421">
        <f t="shared" si="348"/>
        <v>0</v>
      </c>
      <c r="AK421">
        <v>41.62</v>
      </c>
      <c r="AL421">
        <v>41.62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6.62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1</v>
      </c>
      <c r="BJ421" t="s">
        <v>503</v>
      </c>
      <c r="BM421">
        <v>2254</v>
      </c>
      <c r="BN421">
        <v>0</v>
      </c>
      <c r="BO421" t="s">
        <v>502</v>
      </c>
      <c r="BP421">
        <v>1</v>
      </c>
      <c r="BQ421">
        <v>30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349"/>
        <v>13555.77</v>
      </c>
      <c r="CQ421">
        <f t="shared" si="350"/>
        <v>275.52</v>
      </c>
      <c r="CR421">
        <f t="shared" si="351"/>
        <v>0</v>
      </c>
      <c r="CS421">
        <f t="shared" si="352"/>
        <v>0</v>
      </c>
      <c r="CT421">
        <f t="shared" si="353"/>
        <v>0</v>
      </c>
      <c r="CU421">
        <f t="shared" si="354"/>
        <v>0</v>
      </c>
      <c r="CV421">
        <f t="shared" si="355"/>
        <v>0</v>
      </c>
      <c r="CW421">
        <f t="shared" si="356"/>
        <v>0</v>
      </c>
      <c r="CX421">
        <f t="shared" si="357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112</v>
      </c>
      <c r="DO421">
        <v>70</v>
      </c>
      <c r="DP421">
        <v>1</v>
      </c>
      <c r="DQ421">
        <v>1</v>
      </c>
      <c r="DU421">
        <v>1003</v>
      </c>
      <c r="DV421" t="s">
        <v>345</v>
      </c>
      <c r="DW421" t="s">
        <v>345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49575611</v>
      </c>
      <c r="EF421">
        <v>30</v>
      </c>
      <c r="EG421" t="s">
        <v>70</v>
      </c>
      <c r="EH421">
        <v>0</v>
      </c>
      <c r="EI421" t="s">
        <v>3</v>
      </c>
      <c r="EJ421">
        <v>1</v>
      </c>
      <c r="EK421">
        <v>2254</v>
      </c>
      <c r="EL421" t="s">
        <v>499</v>
      </c>
      <c r="EM421" t="s">
        <v>500</v>
      </c>
      <c r="EO421" t="s">
        <v>3</v>
      </c>
      <c r="EQ421">
        <v>0</v>
      </c>
      <c r="ER421">
        <v>41.62</v>
      </c>
      <c r="ES421">
        <v>41.62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f t="shared" si="358"/>
        <v>0</v>
      </c>
      <c r="FS421">
        <v>0</v>
      </c>
      <c r="FX421">
        <v>112</v>
      </c>
      <c r="FY421">
        <v>70</v>
      </c>
      <c r="GA421" t="s">
        <v>3</v>
      </c>
      <c r="GD421">
        <v>0</v>
      </c>
      <c r="GF421">
        <v>1898614274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359"/>
        <v>0</v>
      </c>
      <c r="GM421">
        <f t="shared" si="360"/>
        <v>13555.77</v>
      </c>
      <c r="GN421">
        <f t="shared" si="361"/>
        <v>13555.77</v>
      </c>
      <c r="GO421">
        <f t="shared" si="362"/>
        <v>0</v>
      </c>
      <c r="GP421">
        <f t="shared" si="363"/>
        <v>0</v>
      </c>
      <c r="GR421">
        <v>0</v>
      </c>
      <c r="GS421">
        <v>3</v>
      </c>
      <c r="GT421">
        <v>0</v>
      </c>
      <c r="GU421" t="s">
        <v>3</v>
      </c>
      <c r="GV421">
        <f t="shared" si="364"/>
        <v>0</v>
      </c>
      <c r="GW421">
        <v>1</v>
      </c>
      <c r="GX421">
        <f t="shared" si="365"/>
        <v>0</v>
      </c>
      <c r="HA421">
        <v>0</v>
      </c>
      <c r="HB421">
        <v>0</v>
      </c>
      <c r="HC421">
        <f t="shared" si="366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17</v>
      </c>
      <c r="B422" s="2">
        <v>1</v>
      </c>
      <c r="C422" s="2">
        <f>ROW(SmtRes!A571)</f>
        <v>571</v>
      </c>
      <c r="D422" s="2">
        <f>ROW(EtalonRes!A599)</f>
        <v>599</v>
      </c>
      <c r="E422" s="2" t="s">
        <v>504</v>
      </c>
      <c r="F422" s="2" t="s">
        <v>505</v>
      </c>
      <c r="G422" s="2" t="s">
        <v>506</v>
      </c>
      <c r="H422" s="2" t="s">
        <v>507</v>
      </c>
      <c r="I422" s="2">
        <f>ROUND(48/100,9)</f>
        <v>0.48</v>
      </c>
      <c r="J422" s="2">
        <v>0</v>
      </c>
      <c r="K422" s="2">
        <f>ROUND(48/100,9)</f>
        <v>0.48</v>
      </c>
      <c r="L422" s="2"/>
      <c r="M422" s="2"/>
      <c r="N422" s="2"/>
      <c r="O422" s="2">
        <f t="shared" si="329"/>
        <v>106.13</v>
      </c>
      <c r="P422" s="2">
        <f t="shared" si="330"/>
        <v>25.41</v>
      </c>
      <c r="Q422" s="2">
        <f t="shared" si="331"/>
        <v>17.45</v>
      </c>
      <c r="R422" s="2">
        <f t="shared" si="332"/>
        <v>2.12</v>
      </c>
      <c r="S422" s="2">
        <f t="shared" si="333"/>
        <v>63.27</v>
      </c>
      <c r="T422" s="2">
        <f t="shared" si="334"/>
        <v>0</v>
      </c>
      <c r="U422" s="2">
        <f t="shared" si="335"/>
        <v>5.1359999999999992</v>
      </c>
      <c r="V422" s="2">
        <f t="shared" si="336"/>
        <v>0</v>
      </c>
      <c r="W422" s="2">
        <f t="shared" si="337"/>
        <v>0</v>
      </c>
      <c r="X422" s="2">
        <f t="shared" si="338"/>
        <v>70.86</v>
      </c>
      <c r="Y422" s="2">
        <f t="shared" si="339"/>
        <v>44.29</v>
      </c>
      <c r="Z422" s="2"/>
      <c r="AA422" s="2">
        <v>50554564</v>
      </c>
      <c r="AB422" s="2">
        <f t="shared" si="340"/>
        <v>221.12</v>
      </c>
      <c r="AC422" s="2">
        <f t="shared" si="341"/>
        <v>52.94</v>
      </c>
      <c r="AD422" s="2">
        <f t="shared" si="342"/>
        <v>36.36</v>
      </c>
      <c r="AE422" s="2">
        <f t="shared" si="343"/>
        <v>4.42</v>
      </c>
      <c r="AF422" s="2">
        <f t="shared" si="344"/>
        <v>131.82</v>
      </c>
      <c r="AG422" s="2">
        <f t="shared" si="345"/>
        <v>0</v>
      </c>
      <c r="AH422" s="2">
        <f t="shared" si="346"/>
        <v>10.7</v>
      </c>
      <c r="AI422" s="2">
        <f t="shared" si="347"/>
        <v>0</v>
      </c>
      <c r="AJ422" s="2">
        <f t="shared" si="348"/>
        <v>0</v>
      </c>
      <c r="AK422" s="2">
        <v>221.12</v>
      </c>
      <c r="AL422" s="2">
        <v>52.94</v>
      </c>
      <c r="AM422" s="2">
        <v>36.36</v>
      </c>
      <c r="AN422" s="2">
        <v>4.42</v>
      </c>
      <c r="AO422" s="2">
        <v>131.82</v>
      </c>
      <c r="AP422" s="2">
        <v>0</v>
      </c>
      <c r="AQ422" s="2">
        <v>10.7</v>
      </c>
      <c r="AR422" s="2">
        <v>0</v>
      </c>
      <c r="AS422" s="2">
        <v>0</v>
      </c>
      <c r="AT422" s="2">
        <v>112</v>
      </c>
      <c r="AU422" s="2">
        <v>70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0</v>
      </c>
      <c r="BI422" s="2">
        <v>2</v>
      </c>
      <c r="BJ422" s="2" t="s">
        <v>508</v>
      </c>
      <c r="BK422" s="2"/>
      <c r="BL422" s="2"/>
      <c r="BM422" s="2">
        <v>318</v>
      </c>
      <c r="BN422" s="2">
        <v>0</v>
      </c>
      <c r="BO422" s="2" t="s">
        <v>3</v>
      </c>
      <c r="BP422" s="2">
        <v>0</v>
      </c>
      <c r="BQ422" s="2">
        <v>40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112</v>
      </c>
      <c r="CA422" s="2">
        <v>70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349"/>
        <v>106.13</v>
      </c>
      <c r="CQ422" s="2">
        <f t="shared" si="350"/>
        <v>52.94</v>
      </c>
      <c r="CR422" s="2">
        <f t="shared" si="351"/>
        <v>36.36</v>
      </c>
      <c r="CS422" s="2">
        <f t="shared" si="352"/>
        <v>4.42</v>
      </c>
      <c r="CT422" s="2">
        <f t="shared" si="353"/>
        <v>131.82</v>
      </c>
      <c r="CU422" s="2">
        <f t="shared" si="354"/>
        <v>0</v>
      </c>
      <c r="CV422" s="2">
        <f t="shared" si="355"/>
        <v>10.7</v>
      </c>
      <c r="CW422" s="2">
        <f t="shared" si="356"/>
        <v>0</v>
      </c>
      <c r="CX422" s="2">
        <f t="shared" si="357"/>
        <v>0</v>
      </c>
      <c r="CY422" s="2">
        <f>((S422*BZ422)/100)</f>
        <v>70.862400000000008</v>
      </c>
      <c r="CZ422" s="2">
        <f>((S422*CA422)/100)</f>
        <v>44.289000000000009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507</v>
      </c>
      <c r="DW422" s="2" t="s">
        <v>507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49573633</v>
      </c>
      <c r="EF422" s="2">
        <v>40</v>
      </c>
      <c r="EG422" s="2" t="s">
        <v>376</v>
      </c>
      <c r="EH422" s="2">
        <v>0</v>
      </c>
      <c r="EI422" s="2" t="s">
        <v>3</v>
      </c>
      <c r="EJ422" s="2">
        <v>2</v>
      </c>
      <c r="EK422" s="2">
        <v>318</v>
      </c>
      <c r="EL422" s="2" t="s">
        <v>509</v>
      </c>
      <c r="EM422" s="2" t="s">
        <v>510</v>
      </c>
      <c r="EN422" s="2"/>
      <c r="EO422" s="2" t="s">
        <v>3</v>
      </c>
      <c r="EP422" s="2"/>
      <c r="EQ422" s="2">
        <v>0</v>
      </c>
      <c r="ER422" s="2">
        <v>221.12</v>
      </c>
      <c r="ES422" s="2">
        <v>52.94</v>
      </c>
      <c r="ET422" s="2">
        <v>36.36</v>
      </c>
      <c r="EU422" s="2">
        <v>4.42</v>
      </c>
      <c r="EV422" s="2">
        <v>131.82</v>
      </c>
      <c r="EW422" s="2">
        <v>10.7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58"/>
        <v>0</v>
      </c>
      <c r="FS422" s="2">
        <v>2</v>
      </c>
      <c r="FT422" s="2"/>
      <c r="FU422" s="2"/>
      <c r="FV422" s="2"/>
      <c r="FW422" s="2"/>
      <c r="FX422" s="2">
        <v>112</v>
      </c>
      <c r="FY422" s="2">
        <v>70</v>
      </c>
      <c r="FZ422" s="2"/>
      <c r="GA422" s="2" t="s">
        <v>3</v>
      </c>
      <c r="GB422" s="2"/>
      <c r="GC422" s="2"/>
      <c r="GD422" s="2">
        <v>0</v>
      </c>
      <c r="GE422" s="2"/>
      <c r="GF422" s="2">
        <v>-1047839212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3.71</v>
      </c>
      <c r="GL422" s="2">
        <f t="shared" si="359"/>
        <v>0</v>
      </c>
      <c r="GM422" s="2">
        <f t="shared" si="360"/>
        <v>224.99</v>
      </c>
      <c r="GN422" s="2">
        <f t="shared" si="361"/>
        <v>0</v>
      </c>
      <c r="GO422" s="2">
        <f t="shared" si="362"/>
        <v>224.99</v>
      </c>
      <c r="GP422" s="2">
        <f t="shared" si="363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64"/>
        <v>0</v>
      </c>
      <c r="GW422" s="2">
        <v>1</v>
      </c>
      <c r="GX422" s="2">
        <f t="shared" si="365"/>
        <v>0</v>
      </c>
      <c r="GY422" s="2"/>
      <c r="GZ422" s="2"/>
      <c r="HA422" s="2">
        <v>0</v>
      </c>
      <c r="HB422" s="2">
        <v>0</v>
      </c>
      <c r="HC422" s="2">
        <f t="shared" si="366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17</v>
      </c>
      <c r="B423">
        <v>1</v>
      </c>
      <c r="C423">
        <f>ROW(SmtRes!A584)</f>
        <v>584</v>
      </c>
      <c r="D423">
        <f>ROW(EtalonRes!A612)</f>
        <v>612</v>
      </c>
      <c r="E423" t="s">
        <v>504</v>
      </c>
      <c r="F423" t="s">
        <v>505</v>
      </c>
      <c r="G423" t="s">
        <v>506</v>
      </c>
      <c r="H423" t="s">
        <v>507</v>
      </c>
      <c r="I423">
        <f>ROUND(48/100,9)</f>
        <v>0.48</v>
      </c>
      <c r="J423">
        <v>0</v>
      </c>
      <c r="K423">
        <f>ROUND(48/100,9)</f>
        <v>0.48</v>
      </c>
      <c r="O423">
        <f t="shared" si="329"/>
        <v>2806.5</v>
      </c>
      <c r="P423">
        <f t="shared" si="330"/>
        <v>441.63</v>
      </c>
      <c r="Q423">
        <f t="shared" si="331"/>
        <v>208</v>
      </c>
      <c r="R423">
        <f t="shared" si="332"/>
        <v>72.27</v>
      </c>
      <c r="S423">
        <f t="shared" si="333"/>
        <v>2156.87</v>
      </c>
      <c r="T423">
        <f t="shared" si="334"/>
        <v>0</v>
      </c>
      <c r="U423">
        <f t="shared" si="335"/>
        <v>5.1359999999999992</v>
      </c>
      <c r="V423">
        <f t="shared" si="336"/>
        <v>0</v>
      </c>
      <c r="W423">
        <f t="shared" si="337"/>
        <v>0</v>
      </c>
      <c r="X423">
        <f t="shared" si="338"/>
        <v>1984.32</v>
      </c>
      <c r="Y423">
        <f t="shared" si="339"/>
        <v>927.45</v>
      </c>
      <c r="AA423">
        <v>50554565</v>
      </c>
      <c r="AB423">
        <f t="shared" si="340"/>
        <v>221.12</v>
      </c>
      <c r="AC423">
        <f t="shared" si="341"/>
        <v>52.94</v>
      </c>
      <c r="AD423">
        <f t="shared" si="342"/>
        <v>36.36</v>
      </c>
      <c r="AE423">
        <f t="shared" si="343"/>
        <v>4.42</v>
      </c>
      <c r="AF423">
        <f t="shared" si="344"/>
        <v>131.82</v>
      </c>
      <c r="AG423">
        <f t="shared" si="345"/>
        <v>0</v>
      </c>
      <c r="AH423">
        <f t="shared" si="346"/>
        <v>10.7</v>
      </c>
      <c r="AI423">
        <f t="shared" si="347"/>
        <v>0</v>
      </c>
      <c r="AJ423">
        <f t="shared" si="348"/>
        <v>0</v>
      </c>
      <c r="AK423">
        <v>221.12</v>
      </c>
      <c r="AL423">
        <v>52.94</v>
      </c>
      <c r="AM423">
        <v>36.36</v>
      </c>
      <c r="AN423">
        <v>4.42</v>
      </c>
      <c r="AO423">
        <v>131.82</v>
      </c>
      <c r="AP423">
        <v>0</v>
      </c>
      <c r="AQ423">
        <v>10.7</v>
      </c>
      <c r="AR423">
        <v>0</v>
      </c>
      <c r="AS423">
        <v>0</v>
      </c>
      <c r="AT423">
        <v>92</v>
      </c>
      <c r="AU423">
        <v>43</v>
      </c>
      <c r="AV423">
        <v>1</v>
      </c>
      <c r="AW423">
        <v>1</v>
      </c>
      <c r="AZ423">
        <v>1</v>
      </c>
      <c r="BA423">
        <v>34.090000000000003</v>
      </c>
      <c r="BB423">
        <v>11.92</v>
      </c>
      <c r="BC423">
        <v>17.38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508</v>
      </c>
      <c r="BM423">
        <v>318</v>
      </c>
      <c r="BN423">
        <v>0</v>
      </c>
      <c r="BO423" t="s">
        <v>505</v>
      </c>
      <c r="BP423">
        <v>1</v>
      </c>
      <c r="BQ423">
        <v>40</v>
      </c>
      <c r="BR423">
        <v>0</v>
      </c>
      <c r="BS423">
        <v>34.090000000000003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92</v>
      </c>
      <c r="CA423">
        <v>43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49"/>
        <v>2806.5</v>
      </c>
      <c r="CQ423">
        <f t="shared" si="350"/>
        <v>920.1</v>
      </c>
      <c r="CR423">
        <f t="shared" si="351"/>
        <v>433.41</v>
      </c>
      <c r="CS423">
        <f t="shared" si="352"/>
        <v>150.68</v>
      </c>
      <c r="CT423">
        <f t="shared" si="353"/>
        <v>4493.74</v>
      </c>
      <c r="CU423">
        <f t="shared" si="354"/>
        <v>0</v>
      </c>
      <c r="CV423">
        <f t="shared" si="355"/>
        <v>10.7</v>
      </c>
      <c r="CW423">
        <f t="shared" si="356"/>
        <v>0</v>
      </c>
      <c r="CX423">
        <f t="shared" si="357"/>
        <v>0</v>
      </c>
      <c r="CY423">
        <f>S423*(BZ423/100)</f>
        <v>1984.3204000000001</v>
      </c>
      <c r="CZ423">
        <f>S423*(CA423/100)</f>
        <v>927.45409999999993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112</v>
      </c>
      <c r="DO423">
        <v>70</v>
      </c>
      <c r="DP423">
        <v>1</v>
      </c>
      <c r="DQ423">
        <v>1</v>
      </c>
      <c r="DU423">
        <v>1013</v>
      </c>
      <c r="DV423" t="s">
        <v>507</v>
      </c>
      <c r="DW423" t="s">
        <v>507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49573633</v>
      </c>
      <c r="EF423">
        <v>40</v>
      </c>
      <c r="EG423" t="s">
        <v>376</v>
      </c>
      <c r="EH423">
        <v>0</v>
      </c>
      <c r="EI423" t="s">
        <v>3</v>
      </c>
      <c r="EJ423">
        <v>2</v>
      </c>
      <c r="EK423">
        <v>318</v>
      </c>
      <c r="EL423" t="s">
        <v>509</v>
      </c>
      <c r="EM423" t="s">
        <v>510</v>
      </c>
      <c r="EO423" t="s">
        <v>3</v>
      </c>
      <c r="EQ423">
        <v>0</v>
      </c>
      <c r="ER423">
        <v>221.12</v>
      </c>
      <c r="ES423">
        <v>52.94</v>
      </c>
      <c r="ET423">
        <v>36.36</v>
      </c>
      <c r="EU423">
        <v>4.42</v>
      </c>
      <c r="EV423">
        <v>131.82</v>
      </c>
      <c r="EW423">
        <v>10.7</v>
      </c>
      <c r="EX423">
        <v>0</v>
      </c>
      <c r="EY423">
        <v>0</v>
      </c>
      <c r="FQ423">
        <v>0</v>
      </c>
      <c r="FR423">
        <f t="shared" si="358"/>
        <v>0</v>
      </c>
      <c r="FS423">
        <v>2</v>
      </c>
      <c r="FX423">
        <v>112</v>
      </c>
      <c r="FY423">
        <v>70</v>
      </c>
      <c r="GA423" t="s">
        <v>3</v>
      </c>
      <c r="GD423">
        <v>0</v>
      </c>
      <c r="GF423">
        <v>-1047839212</v>
      </c>
      <c r="GG423">
        <v>2</v>
      </c>
      <c r="GH423">
        <v>1</v>
      </c>
      <c r="GI423">
        <v>2</v>
      </c>
      <c r="GJ423">
        <v>0</v>
      </c>
      <c r="GK423">
        <f>ROUND(R423*(S12)/100,2)</f>
        <v>115.63</v>
      </c>
      <c r="GL423">
        <f t="shared" si="359"/>
        <v>0</v>
      </c>
      <c r="GM423">
        <f t="shared" si="360"/>
        <v>5833.9</v>
      </c>
      <c r="GN423">
        <f t="shared" si="361"/>
        <v>0</v>
      </c>
      <c r="GO423">
        <f t="shared" si="362"/>
        <v>5833.9</v>
      </c>
      <c r="GP423">
        <f t="shared" si="363"/>
        <v>0</v>
      </c>
      <c r="GR423">
        <v>0</v>
      </c>
      <c r="GS423">
        <v>3</v>
      </c>
      <c r="GT423">
        <v>0</v>
      </c>
      <c r="GU423" t="s">
        <v>3</v>
      </c>
      <c r="GV423">
        <f t="shared" si="364"/>
        <v>0</v>
      </c>
      <c r="GW423">
        <v>1</v>
      </c>
      <c r="GX423">
        <f t="shared" si="365"/>
        <v>0</v>
      </c>
      <c r="HA423">
        <v>0</v>
      </c>
      <c r="HB423">
        <v>0</v>
      </c>
      <c r="HC423">
        <f t="shared" si="366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55" x14ac:dyDescent="0.2">
      <c r="A424" s="2">
        <v>18</v>
      </c>
      <c r="B424" s="2">
        <v>1</v>
      </c>
      <c r="C424" s="2">
        <v>563</v>
      </c>
      <c r="D424" s="2"/>
      <c r="E424" s="2" t="s">
        <v>511</v>
      </c>
      <c r="F424" s="2" t="s">
        <v>512</v>
      </c>
      <c r="G424" s="2" t="s">
        <v>513</v>
      </c>
      <c r="H424" s="2" t="s">
        <v>345</v>
      </c>
      <c r="I424" s="2">
        <f>I422*J424</f>
        <v>50.823529000000001</v>
      </c>
      <c r="J424" s="2">
        <v>105.88235208333334</v>
      </c>
      <c r="K424" s="2">
        <v>105.88235299999999</v>
      </c>
      <c r="L424" s="2"/>
      <c r="M424" s="2"/>
      <c r="N424" s="2"/>
      <c r="O424" s="2">
        <f t="shared" si="329"/>
        <v>24.9</v>
      </c>
      <c r="P424" s="2">
        <f t="shared" si="330"/>
        <v>24.9</v>
      </c>
      <c r="Q424" s="2">
        <f t="shared" si="331"/>
        <v>0</v>
      </c>
      <c r="R424" s="2">
        <f t="shared" si="332"/>
        <v>0</v>
      </c>
      <c r="S424" s="2">
        <f t="shared" si="333"/>
        <v>0</v>
      </c>
      <c r="T424" s="2">
        <f t="shared" si="334"/>
        <v>0</v>
      </c>
      <c r="U424" s="2">
        <f t="shared" si="335"/>
        <v>0</v>
      </c>
      <c r="V424" s="2">
        <f t="shared" si="336"/>
        <v>0</v>
      </c>
      <c r="W424" s="2">
        <f t="shared" si="337"/>
        <v>0</v>
      </c>
      <c r="X424" s="2">
        <f t="shared" si="338"/>
        <v>0</v>
      </c>
      <c r="Y424" s="2">
        <f t="shared" si="339"/>
        <v>0</v>
      </c>
      <c r="Z424" s="2"/>
      <c r="AA424" s="2">
        <v>50554564</v>
      </c>
      <c r="AB424" s="2">
        <f t="shared" si="340"/>
        <v>0.49</v>
      </c>
      <c r="AC424" s="2">
        <f t="shared" si="341"/>
        <v>0.49</v>
      </c>
      <c r="AD424" s="2">
        <f t="shared" si="342"/>
        <v>0</v>
      </c>
      <c r="AE424" s="2">
        <f t="shared" si="343"/>
        <v>0</v>
      </c>
      <c r="AF424" s="2">
        <f t="shared" si="344"/>
        <v>0</v>
      </c>
      <c r="AG424" s="2">
        <f t="shared" si="345"/>
        <v>0</v>
      </c>
      <c r="AH424" s="2">
        <f t="shared" si="346"/>
        <v>0</v>
      </c>
      <c r="AI424" s="2">
        <f t="shared" si="347"/>
        <v>0</v>
      </c>
      <c r="AJ424" s="2">
        <f t="shared" si="348"/>
        <v>0</v>
      </c>
      <c r="AK424" s="2">
        <v>0.49</v>
      </c>
      <c r="AL424" s="2">
        <v>0.49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112</v>
      </c>
      <c r="AU424" s="2">
        <v>70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3</v>
      </c>
      <c r="BI424" s="2">
        <v>2</v>
      </c>
      <c r="BJ424" s="2" t="s">
        <v>514</v>
      </c>
      <c r="BK424" s="2"/>
      <c r="BL424" s="2"/>
      <c r="BM424" s="2">
        <v>318</v>
      </c>
      <c r="BN424" s="2">
        <v>0</v>
      </c>
      <c r="BO424" s="2" t="s">
        <v>3</v>
      </c>
      <c r="BP424" s="2">
        <v>0</v>
      </c>
      <c r="BQ424" s="2">
        <v>40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112</v>
      </c>
      <c r="CA424" s="2">
        <v>70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349"/>
        <v>24.9</v>
      </c>
      <c r="CQ424" s="2">
        <f t="shared" si="350"/>
        <v>0.49</v>
      </c>
      <c r="CR424" s="2">
        <f t="shared" si="351"/>
        <v>0</v>
      </c>
      <c r="CS424" s="2">
        <f t="shared" si="352"/>
        <v>0</v>
      </c>
      <c r="CT424" s="2">
        <f t="shared" si="353"/>
        <v>0</v>
      </c>
      <c r="CU424" s="2">
        <f t="shared" si="354"/>
        <v>0</v>
      </c>
      <c r="CV424" s="2">
        <f t="shared" si="355"/>
        <v>0</v>
      </c>
      <c r="CW424" s="2">
        <f t="shared" si="356"/>
        <v>0</v>
      </c>
      <c r="CX424" s="2">
        <f t="shared" si="357"/>
        <v>0</v>
      </c>
      <c r="CY424" s="2">
        <f>((S424*BZ424)/100)</f>
        <v>0</v>
      </c>
      <c r="CZ424" s="2">
        <f>((S424*CA424)/100)</f>
        <v>0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1003</v>
      </c>
      <c r="DV424" s="2" t="s">
        <v>345</v>
      </c>
      <c r="DW424" s="2" t="s">
        <v>345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49573633</v>
      </c>
      <c r="EF424" s="2">
        <v>40</v>
      </c>
      <c r="EG424" s="2" t="s">
        <v>376</v>
      </c>
      <c r="EH424" s="2">
        <v>0</v>
      </c>
      <c r="EI424" s="2" t="s">
        <v>3</v>
      </c>
      <c r="EJ424" s="2">
        <v>2</v>
      </c>
      <c r="EK424" s="2">
        <v>318</v>
      </c>
      <c r="EL424" s="2" t="s">
        <v>509</v>
      </c>
      <c r="EM424" s="2" t="s">
        <v>510</v>
      </c>
      <c r="EN424" s="2"/>
      <c r="EO424" s="2" t="s">
        <v>3</v>
      </c>
      <c r="EP424" s="2"/>
      <c r="EQ424" s="2">
        <v>0</v>
      </c>
      <c r="ER424" s="2">
        <v>0.49</v>
      </c>
      <c r="ES424" s="2">
        <v>0.49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358"/>
        <v>0</v>
      </c>
      <c r="FS424" s="2">
        <v>0</v>
      </c>
      <c r="FT424" s="2"/>
      <c r="FU424" s="2"/>
      <c r="FV424" s="2"/>
      <c r="FW424" s="2"/>
      <c r="FX424" s="2">
        <v>112</v>
      </c>
      <c r="FY424" s="2">
        <v>70</v>
      </c>
      <c r="FZ424" s="2"/>
      <c r="GA424" s="2" t="s">
        <v>3</v>
      </c>
      <c r="GB424" s="2"/>
      <c r="GC424" s="2"/>
      <c r="GD424" s="2">
        <v>0</v>
      </c>
      <c r="GE424" s="2"/>
      <c r="GF424" s="2">
        <v>-1044236062</v>
      </c>
      <c r="GG424" s="2">
        <v>2</v>
      </c>
      <c r="GH424" s="2">
        <v>1</v>
      </c>
      <c r="GI424" s="2">
        <v>-2</v>
      </c>
      <c r="GJ424" s="2">
        <v>0</v>
      </c>
      <c r="GK424" s="2">
        <f>ROUND(R424*(R12)/100,2)</f>
        <v>0</v>
      </c>
      <c r="GL424" s="2">
        <f t="shared" si="359"/>
        <v>0</v>
      </c>
      <c r="GM424" s="2">
        <f t="shared" si="360"/>
        <v>24.9</v>
      </c>
      <c r="GN424" s="2">
        <f t="shared" si="361"/>
        <v>0</v>
      </c>
      <c r="GO424" s="2">
        <f t="shared" si="362"/>
        <v>24.9</v>
      </c>
      <c r="GP424" s="2">
        <f t="shared" si="363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364"/>
        <v>0</v>
      </c>
      <c r="GW424" s="2">
        <v>1</v>
      </c>
      <c r="GX424" s="2">
        <f t="shared" si="365"/>
        <v>0</v>
      </c>
      <c r="GY424" s="2"/>
      <c r="GZ424" s="2"/>
      <c r="HA424" s="2">
        <v>0</v>
      </c>
      <c r="HB424" s="2">
        <v>0</v>
      </c>
      <c r="HC424" s="2">
        <f t="shared" si="366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18</v>
      </c>
      <c r="B425">
        <v>1</v>
      </c>
      <c r="C425">
        <v>576</v>
      </c>
      <c r="E425" t="s">
        <v>511</v>
      </c>
      <c r="F425" t="s">
        <v>512</v>
      </c>
      <c r="G425" t="s">
        <v>513</v>
      </c>
      <c r="H425" t="s">
        <v>345</v>
      </c>
      <c r="I425">
        <f>I423*J425</f>
        <v>50.823529000000001</v>
      </c>
      <c r="J425">
        <v>105.88235208333334</v>
      </c>
      <c r="K425">
        <v>105.88235299999999</v>
      </c>
      <c r="O425">
        <f t="shared" si="329"/>
        <v>66.48</v>
      </c>
      <c r="P425">
        <f t="shared" si="330"/>
        <v>66.48</v>
      </c>
      <c r="Q425">
        <f t="shared" si="331"/>
        <v>0</v>
      </c>
      <c r="R425">
        <f t="shared" si="332"/>
        <v>0</v>
      </c>
      <c r="S425">
        <f t="shared" si="333"/>
        <v>0</v>
      </c>
      <c r="T425">
        <f t="shared" si="334"/>
        <v>0</v>
      </c>
      <c r="U425">
        <f t="shared" si="335"/>
        <v>0</v>
      </c>
      <c r="V425">
        <f t="shared" si="336"/>
        <v>0</v>
      </c>
      <c r="W425">
        <f t="shared" si="337"/>
        <v>0</v>
      </c>
      <c r="X425">
        <f t="shared" si="338"/>
        <v>0</v>
      </c>
      <c r="Y425">
        <f t="shared" si="339"/>
        <v>0</v>
      </c>
      <c r="AA425">
        <v>50554565</v>
      </c>
      <c r="AB425">
        <f t="shared" si="340"/>
        <v>0.49</v>
      </c>
      <c r="AC425">
        <f t="shared" si="341"/>
        <v>0.49</v>
      </c>
      <c r="AD425">
        <f t="shared" si="342"/>
        <v>0</v>
      </c>
      <c r="AE425">
        <f t="shared" si="343"/>
        <v>0</v>
      </c>
      <c r="AF425">
        <f t="shared" si="344"/>
        <v>0</v>
      </c>
      <c r="AG425">
        <f t="shared" si="345"/>
        <v>0</v>
      </c>
      <c r="AH425">
        <f t="shared" si="346"/>
        <v>0</v>
      </c>
      <c r="AI425">
        <f t="shared" si="347"/>
        <v>0</v>
      </c>
      <c r="AJ425">
        <f t="shared" si="348"/>
        <v>0</v>
      </c>
      <c r="AK425">
        <v>0.49</v>
      </c>
      <c r="AL425">
        <v>0.49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2.67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2</v>
      </c>
      <c r="BJ425" t="s">
        <v>514</v>
      </c>
      <c r="BM425">
        <v>318</v>
      </c>
      <c r="BN425">
        <v>0</v>
      </c>
      <c r="BO425" t="s">
        <v>512</v>
      </c>
      <c r="BP425">
        <v>1</v>
      </c>
      <c r="BQ425">
        <v>40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349"/>
        <v>66.48</v>
      </c>
      <c r="CQ425">
        <f t="shared" si="350"/>
        <v>1.31</v>
      </c>
      <c r="CR425">
        <f t="shared" si="351"/>
        <v>0</v>
      </c>
      <c r="CS425">
        <f t="shared" si="352"/>
        <v>0</v>
      </c>
      <c r="CT425">
        <f t="shared" si="353"/>
        <v>0</v>
      </c>
      <c r="CU425">
        <f t="shared" si="354"/>
        <v>0</v>
      </c>
      <c r="CV425">
        <f t="shared" si="355"/>
        <v>0</v>
      </c>
      <c r="CW425">
        <f t="shared" si="356"/>
        <v>0</v>
      </c>
      <c r="CX425">
        <f t="shared" si="357"/>
        <v>0</v>
      </c>
      <c r="CY425">
        <f>S425*(BZ425/100)</f>
        <v>0</v>
      </c>
      <c r="CZ425">
        <f>S425*(CA425/100)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112</v>
      </c>
      <c r="DO425">
        <v>70</v>
      </c>
      <c r="DP425">
        <v>1</v>
      </c>
      <c r="DQ425">
        <v>1</v>
      </c>
      <c r="DU425">
        <v>1003</v>
      </c>
      <c r="DV425" t="s">
        <v>345</v>
      </c>
      <c r="DW425" t="s">
        <v>345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49573633</v>
      </c>
      <c r="EF425">
        <v>40</v>
      </c>
      <c r="EG425" t="s">
        <v>376</v>
      </c>
      <c r="EH425">
        <v>0</v>
      </c>
      <c r="EI425" t="s">
        <v>3</v>
      </c>
      <c r="EJ425">
        <v>2</v>
      </c>
      <c r="EK425">
        <v>318</v>
      </c>
      <c r="EL425" t="s">
        <v>509</v>
      </c>
      <c r="EM425" t="s">
        <v>510</v>
      </c>
      <c r="EO425" t="s">
        <v>3</v>
      </c>
      <c r="EQ425">
        <v>0</v>
      </c>
      <c r="ER425">
        <v>0.49</v>
      </c>
      <c r="ES425">
        <v>0.49</v>
      </c>
      <c r="ET425">
        <v>0</v>
      </c>
      <c r="EU425">
        <v>0</v>
      </c>
      <c r="EV425">
        <v>0</v>
      </c>
      <c r="EW425">
        <v>0</v>
      </c>
      <c r="EX425">
        <v>0</v>
      </c>
      <c r="FQ425">
        <v>0</v>
      </c>
      <c r="FR425">
        <f t="shared" si="358"/>
        <v>0</v>
      </c>
      <c r="FS425">
        <v>0</v>
      </c>
      <c r="FX425">
        <v>112</v>
      </c>
      <c r="FY425">
        <v>70</v>
      </c>
      <c r="GA425" t="s">
        <v>3</v>
      </c>
      <c r="GD425">
        <v>0</v>
      </c>
      <c r="GF425">
        <v>-1044236062</v>
      </c>
      <c r="GG425">
        <v>2</v>
      </c>
      <c r="GH425">
        <v>1</v>
      </c>
      <c r="GI425">
        <v>2</v>
      </c>
      <c r="GJ425">
        <v>0</v>
      </c>
      <c r="GK425">
        <f>ROUND(R425*(S12)/100,2)</f>
        <v>0</v>
      </c>
      <c r="GL425">
        <f t="shared" si="359"/>
        <v>0</v>
      </c>
      <c r="GM425">
        <f t="shared" si="360"/>
        <v>66.48</v>
      </c>
      <c r="GN425">
        <f t="shared" si="361"/>
        <v>0</v>
      </c>
      <c r="GO425">
        <f t="shared" si="362"/>
        <v>66.48</v>
      </c>
      <c r="GP425">
        <f t="shared" si="363"/>
        <v>0</v>
      </c>
      <c r="GR425">
        <v>0</v>
      </c>
      <c r="GS425">
        <v>3</v>
      </c>
      <c r="GT425">
        <v>0</v>
      </c>
      <c r="GU425" t="s">
        <v>3</v>
      </c>
      <c r="GV425">
        <f t="shared" si="364"/>
        <v>0</v>
      </c>
      <c r="GW425">
        <v>1</v>
      </c>
      <c r="GX425">
        <f t="shared" si="365"/>
        <v>0</v>
      </c>
      <c r="HA425">
        <v>0</v>
      </c>
      <c r="HB425">
        <v>0</v>
      </c>
      <c r="HC425">
        <f t="shared" si="366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55" x14ac:dyDescent="0.2">
      <c r="A426" s="2">
        <v>18</v>
      </c>
      <c r="B426" s="2">
        <v>1</v>
      </c>
      <c r="C426" s="2">
        <v>571</v>
      </c>
      <c r="D426" s="2"/>
      <c r="E426" s="2" t="s">
        <v>515</v>
      </c>
      <c r="F426" s="2" t="s">
        <v>516</v>
      </c>
      <c r="G426" s="2" t="s">
        <v>517</v>
      </c>
      <c r="H426" s="2" t="s">
        <v>456</v>
      </c>
      <c r="I426" s="2">
        <f>I422*J426</f>
        <v>4.8959999999999997E-2</v>
      </c>
      <c r="J426" s="2">
        <v>0.10199999999999999</v>
      </c>
      <c r="K426" s="2">
        <v>0.10199999999999999</v>
      </c>
      <c r="L426" s="2"/>
      <c r="M426" s="2"/>
      <c r="N426" s="2"/>
      <c r="O426" s="2">
        <f t="shared" si="329"/>
        <v>653.34</v>
      </c>
      <c r="P426" s="2">
        <f t="shared" si="330"/>
        <v>653.34</v>
      </c>
      <c r="Q426" s="2">
        <f t="shared" si="331"/>
        <v>0</v>
      </c>
      <c r="R426" s="2">
        <f t="shared" si="332"/>
        <v>0</v>
      </c>
      <c r="S426" s="2">
        <f t="shared" si="333"/>
        <v>0</v>
      </c>
      <c r="T426" s="2">
        <f t="shared" si="334"/>
        <v>0</v>
      </c>
      <c r="U426" s="2">
        <f t="shared" si="335"/>
        <v>0</v>
      </c>
      <c r="V426" s="2">
        <f t="shared" si="336"/>
        <v>0</v>
      </c>
      <c r="W426" s="2">
        <f t="shared" si="337"/>
        <v>0</v>
      </c>
      <c r="X426" s="2">
        <f t="shared" si="338"/>
        <v>0</v>
      </c>
      <c r="Y426" s="2">
        <f t="shared" si="339"/>
        <v>0</v>
      </c>
      <c r="Z426" s="2"/>
      <c r="AA426" s="2">
        <v>50554564</v>
      </c>
      <c r="AB426" s="2">
        <f t="shared" si="340"/>
        <v>13344.29</v>
      </c>
      <c r="AC426" s="2">
        <f t="shared" si="341"/>
        <v>13344.29</v>
      </c>
      <c r="AD426" s="2">
        <f t="shared" si="342"/>
        <v>0</v>
      </c>
      <c r="AE426" s="2">
        <f t="shared" si="343"/>
        <v>0</v>
      </c>
      <c r="AF426" s="2">
        <f t="shared" si="344"/>
        <v>0</v>
      </c>
      <c r="AG426" s="2">
        <f t="shared" si="345"/>
        <v>0</v>
      </c>
      <c r="AH426" s="2">
        <f t="shared" si="346"/>
        <v>0</v>
      </c>
      <c r="AI426" s="2">
        <f t="shared" si="347"/>
        <v>0</v>
      </c>
      <c r="AJ426" s="2">
        <f t="shared" si="348"/>
        <v>0</v>
      </c>
      <c r="AK426" s="2">
        <v>13344.29</v>
      </c>
      <c r="AL426" s="2">
        <v>13344.29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112</v>
      </c>
      <c r="AU426" s="2">
        <v>70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2</v>
      </c>
      <c r="BJ426" s="2" t="s">
        <v>518</v>
      </c>
      <c r="BK426" s="2"/>
      <c r="BL426" s="2"/>
      <c r="BM426" s="2">
        <v>318</v>
      </c>
      <c r="BN426" s="2">
        <v>0</v>
      </c>
      <c r="BO426" s="2" t="s">
        <v>3</v>
      </c>
      <c r="BP426" s="2">
        <v>0</v>
      </c>
      <c r="BQ426" s="2">
        <v>40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112</v>
      </c>
      <c r="CA426" s="2">
        <v>70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349"/>
        <v>653.34</v>
      </c>
      <c r="CQ426" s="2">
        <f t="shared" si="350"/>
        <v>13344.29</v>
      </c>
      <c r="CR426" s="2">
        <f t="shared" si="351"/>
        <v>0</v>
      </c>
      <c r="CS426" s="2">
        <f t="shared" si="352"/>
        <v>0</v>
      </c>
      <c r="CT426" s="2">
        <f t="shared" si="353"/>
        <v>0</v>
      </c>
      <c r="CU426" s="2">
        <f t="shared" si="354"/>
        <v>0</v>
      </c>
      <c r="CV426" s="2">
        <f t="shared" si="355"/>
        <v>0</v>
      </c>
      <c r="CW426" s="2">
        <f t="shared" si="356"/>
        <v>0</v>
      </c>
      <c r="CX426" s="2">
        <f t="shared" si="357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1003</v>
      </c>
      <c r="DV426" s="2" t="s">
        <v>456</v>
      </c>
      <c r="DW426" s="2" t="s">
        <v>456</v>
      </c>
      <c r="DX426" s="2">
        <v>1000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49573633</v>
      </c>
      <c r="EF426" s="2">
        <v>40</v>
      </c>
      <c r="EG426" s="2" t="s">
        <v>376</v>
      </c>
      <c r="EH426" s="2">
        <v>0</v>
      </c>
      <c r="EI426" s="2" t="s">
        <v>3</v>
      </c>
      <c r="EJ426" s="2">
        <v>2</v>
      </c>
      <c r="EK426" s="2">
        <v>318</v>
      </c>
      <c r="EL426" s="2" t="s">
        <v>509</v>
      </c>
      <c r="EM426" s="2" t="s">
        <v>510</v>
      </c>
      <c r="EN426" s="2"/>
      <c r="EO426" s="2" t="s">
        <v>3</v>
      </c>
      <c r="EP426" s="2"/>
      <c r="EQ426" s="2">
        <v>0</v>
      </c>
      <c r="ER426" s="2">
        <v>13344.29</v>
      </c>
      <c r="ES426" s="2">
        <v>13344.29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f t="shared" si="358"/>
        <v>0</v>
      </c>
      <c r="FS426" s="2">
        <v>0</v>
      </c>
      <c r="FT426" s="2"/>
      <c r="FU426" s="2"/>
      <c r="FV426" s="2"/>
      <c r="FW426" s="2"/>
      <c r="FX426" s="2">
        <v>112</v>
      </c>
      <c r="FY426" s="2">
        <v>70</v>
      </c>
      <c r="FZ426" s="2"/>
      <c r="GA426" s="2" t="s">
        <v>3</v>
      </c>
      <c r="GB426" s="2"/>
      <c r="GC426" s="2"/>
      <c r="GD426" s="2">
        <v>0</v>
      </c>
      <c r="GE426" s="2"/>
      <c r="GF426" s="2">
        <v>2005946955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359"/>
        <v>0</v>
      </c>
      <c r="GM426" s="2">
        <f t="shared" si="360"/>
        <v>653.34</v>
      </c>
      <c r="GN426" s="2">
        <f t="shared" si="361"/>
        <v>0</v>
      </c>
      <c r="GO426" s="2">
        <f t="shared" si="362"/>
        <v>653.34</v>
      </c>
      <c r="GP426" s="2">
        <f t="shared" si="363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364"/>
        <v>0</v>
      </c>
      <c r="GW426" s="2">
        <v>1</v>
      </c>
      <c r="GX426" s="2">
        <f t="shared" si="365"/>
        <v>0</v>
      </c>
      <c r="GY426" s="2"/>
      <c r="GZ426" s="2"/>
      <c r="HA426" s="2">
        <v>0</v>
      </c>
      <c r="HB426" s="2">
        <v>0</v>
      </c>
      <c r="HC426" s="2">
        <f t="shared" si="366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18</v>
      </c>
      <c r="B427">
        <v>1</v>
      </c>
      <c r="C427">
        <v>584</v>
      </c>
      <c r="E427" t="s">
        <v>515</v>
      </c>
      <c r="F427" t="s">
        <v>516</v>
      </c>
      <c r="G427" t="s">
        <v>517</v>
      </c>
      <c r="H427" t="s">
        <v>456</v>
      </c>
      <c r="I427">
        <f>I423*J427</f>
        <v>4.8959999999999997E-2</v>
      </c>
      <c r="J427">
        <v>0.10199999999999999</v>
      </c>
      <c r="K427">
        <v>0.10199999999999999</v>
      </c>
      <c r="O427">
        <f t="shared" si="329"/>
        <v>5736.33</v>
      </c>
      <c r="P427">
        <f t="shared" si="330"/>
        <v>5736.33</v>
      </c>
      <c r="Q427">
        <f t="shared" si="331"/>
        <v>0</v>
      </c>
      <c r="R427">
        <f t="shared" si="332"/>
        <v>0</v>
      </c>
      <c r="S427">
        <f t="shared" si="333"/>
        <v>0</v>
      </c>
      <c r="T427">
        <f t="shared" si="334"/>
        <v>0</v>
      </c>
      <c r="U427">
        <f t="shared" si="335"/>
        <v>0</v>
      </c>
      <c r="V427">
        <f t="shared" si="336"/>
        <v>0</v>
      </c>
      <c r="W427">
        <f t="shared" si="337"/>
        <v>0</v>
      </c>
      <c r="X427">
        <f t="shared" si="338"/>
        <v>0</v>
      </c>
      <c r="Y427">
        <f t="shared" si="339"/>
        <v>0</v>
      </c>
      <c r="AA427">
        <v>50554565</v>
      </c>
      <c r="AB427">
        <f t="shared" si="340"/>
        <v>13344.29</v>
      </c>
      <c r="AC427">
        <f t="shared" si="341"/>
        <v>13344.29</v>
      </c>
      <c r="AD427">
        <f t="shared" si="342"/>
        <v>0</v>
      </c>
      <c r="AE427">
        <f t="shared" si="343"/>
        <v>0</v>
      </c>
      <c r="AF427">
        <f t="shared" si="344"/>
        <v>0</v>
      </c>
      <c r="AG427">
        <f t="shared" si="345"/>
        <v>0</v>
      </c>
      <c r="AH427">
        <f t="shared" si="346"/>
        <v>0</v>
      </c>
      <c r="AI427">
        <f t="shared" si="347"/>
        <v>0</v>
      </c>
      <c r="AJ427">
        <f t="shared" si="348"/>
        <v>0</v>
      </c>
      <c r="AK427">
        <v>13344.29</v>
      </c>
      <c r="AL427">
        <v>13344.29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8.7799999999999994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518</v>
      </c>
      <c r="BM427">
        <v>318</v>
      </c>
      <c r="BN427">
        <v>0</v>
      </c>
      <c r="BO427" t="s">
        <v>516</v>
      </c>
      <c r="BP427">
        <v>1</v>
      </c>
      <c r="BQ427">
        <v>40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349"/>
        <v>5736.33</v>
      </c>
      <c r="CQ427">
        <f t="shared" si="350"/>
        <v>117162.87</v>
      </c>
      <c r="CR427">
        <f t="shared" si="351"/>
        <v>0</v>
      </c>
      <c r="CS427">
        <f t="shared" si="352"/>
        <v>0</v>
      </c>
      <c r="CT427">
        <f t="shared" si="353"/>
        <v>0</v>
      </c>
      <c r="CU427">
        <f t="shared" si="354"/>
        <v>0</v>
      </c>
      <c r="CV427">
        <f t="shared" si="355"/>
        <v>0</v>
      </c>
      <c r="CW427">
        <f t="shared" si="356"/>
        <v>0</v>
      </c>
      <c r="CX427">
        <f t="shared" si="357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112</v>
      </c>
      <c r="DO427">
        <v>70</v>
      </c>
      <c r="DP427">
        <v>1</v>
      </c>
      <c r="DQ427">
        <v>1</v>
      </c>
      <c r="DU427">
        <v>1003</v>
      </c>
      <c r="DV427" t="s">
        <v>456</v>
      </c>
      <c r="DW427" t="s">
        <v>456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49573633</v>
      </c>
      <c r="EF427">
        <v>40</v>
      </c>
      <c r="EG427" t="s">
        <v>376</v>
      </c>
      <c r="EH427">
        <v>0</v>
      </c>
      <c r="EI427" t="s">
        <v>3</v>
      </c>
      <c r="EJ427">
        <v>2</v>
      </c>
      <c r="EK427">
        <v>318</v>
      </c>
      <c r="EL427" t="s">
        <v>509</v>
      </c>
      <c r="EM427" t="s">
        <v>510</v>
      </c>
      <c r="EO427" t="s">
        <v>3</v>
      </c>
      <c r="EQ427">
        <v>0</v>
      </c>
      <c r="ER427">
        <v>13344.29</v>
      </c>
      <c r="ES427">
        <v>13344.29</v>
      </c>
      <c r="ET427">
        <v>0</v>
      </c>
      <c r="EU427">
        <v>0</v>
      </c>
      <c r="EV427">
        <v>0</v>
      </c>
      <c r="EW427">
        <v>0</v>
      </c>
      <c r="EX427">
        <v>0</v>
      </c>
      <c r="FQ427">
        <v>0</v>
      </c>
      <c r="FR427">
        <f t="shared" si="358"/>
        <v>0</v>
      </c>
      <c r="FS427">
        <v>0</v>
      </c>
      <c r="FX427">
        <v>112</v>
      </c>
      <c r="FY427">
        <v>70</v>
      </c>
      <c r="GA427" t="s">
        <v>3</v>
      </c>
      <c r="GD427">
        <v>0</v>
      </c>
      <c r="GF427">
        <v>2005946955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359"/>
        <v>0</v>
      </c>
      <c r="GM427">
        <f t="shared" si="360"/>
        <v>5736.33</v>
      </c>
      <c r="GN427">
        <f t="shared" si="361"/>
        <v>0</v>
      </c>
      <c r="GO427">
        <f t="shared" si="362"/>
        <v>5736.33</v>
      </c>
      <c r="GP427">
        <f t="shared" si="363"/>
        <v>0</v>
      </c>
      <c r="GR427">
        <v>0</v>
      </c>
      <c r="GS427">
        <v>3</v>
      </c>
      <c r="GT427">
        <v>0</v>
      </c>
      <c r="GU427" t="s">
        <v>3</v>
      </c>
      <c r="GV427">
        <f t="shared" si="364"/>
        <v>0</v>
      </c>
      <c r="GW427">
        <v>1</v>
      </c>
      <c r="GX427">
        <f t="shared" si="365"/>
        <v>0</v>
      </c>
      <c r="HA427">
        <v>0</v>
      </c>
      <c r="HB427">
        <v>0</v>
      </c>
      <c r="HC427">
        <f t="shared" si="366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55" x14ac:dyDescent="0.2">
      <c r="A428" s="2">
        <v>17</v>
      </c>
      <c r="B428" s="2">
        <v>1</v>
      </c>
      <c r="C428" s="2">
        <f>ROW(SmtRes!A591)</f>
        <v>591</v>
      </c>
      <c r="D428" s="2">
        <f>ROW(EtalonRes!A619)</f>
        <v>619</v>
      </c>
      <c r="E428" s="2" t="s">
        <v>519</v>
      </c>
      <c r="F428" s="2" t="s">
        <v>520</v>
      </c>
      <c r="G428" s="2" t="s">
        <v>521</v>
      </c>
      <c r="H428" s="2" t="s">
        <v>388</v>
      </c>
      <c r="I428" s="2">
        <f>ROUND(3/10,9)</f>
        <v>0.3</v>
      </c>
      <c r="J428" s="2">
        <v>0</v>
      </c>
      <c r="K428" s="2">
        <f>ROUND(3/10,9)</f>
        <v>0.3</v>
      </c>
      <c r="L428" s="2"/>
      <c r="M428" s="2"/>
      <c r="N428" s="2"/>
      <c r="O428" s="2">
        <f t="shared" si="329"/>
        <v>133.84</v>
      </c>
      <c r="P428" s="2">
        <f t="shared" si="330"/>
        <v>12.75</v>
      </c>
      <c r="Q428" s="2">
        <f t="shared" si="331"/>
        <v>0.71</v>
      </c>
      <c r="R428" s="2">
        <f t="shared" si="332"/>
        <v>0.04</v>
      </c>
      <c r="S428" s="2">
        <f t="shared" si="333"/>
        <v>120.38</v>
      </c>
      <c r="T428" s="2">
        <f t="shared" si="334"/>
        <v>0</v>
      </c>
      <c r="U428" s="2">
        <f t="shared" si="335"/>
        <v>7.5989999999999993</v>
      </c>
      <c r="V428" s="2">
        <f t="shared" si="336"/>
        <v>0</v>
      </c>
      <c r="W428" s="2">
        <f t="shared" si="337"/>
        <v>0</v>
      </c>
      <c r="X428" s="2">
        <f t="shared" si="338"/>
        <v>134.83000000000001</v>
      </c>
      <c r="Y428" s="2">
        <f t="shared" si="339"/>
        <v>84.27</v>
      </c>
      <c r="Z428" s="2"/>
      <c r="AA428" s="2">
        <v>50554564</v>
      </c>
      <c r="AB428" s="2">
        <f t="shared" si="340"/>
        <v>446.14</v>
      </c>
      <c r="AC428" s="2">
        <f t="shared" si="341"/>
        <v>42.51</v>
      </c>
      <c r="AD428" s="2">
        <f t="shared" si="342"/>
        <v>2.36</v>
      </c>
      <c r="AE428" s="2">
        <f t="shared" si="343"/>
        <v>0.13</v>
      </c>
      <c r="AF428" s="2">
        <f t="shared" si="344"/>
        <v>401.27</v>
      </c>
      <c r="AG428" s="2">
        <f t="shared" si="345"/>
        <v>0</v>
      </c>
      <c r="AH428" s="2">
        <f t="shared" si="346"/>
        <v>25.33</v>
      </c>
      <c r="AI428" s="2">
        <f t="shared" si="347"/>
        <v>0</v>
      </c>
      <c r="AJ428" s="2">
        <f t="shared" si="348"/>
        <v>0</v>
      </c>
      <c r="AK428" s="2">
        <v>446.14</v>
      </c>
      <c r="AL428" s="2">
        <v>42.51</v>
      </c>
      <c r="AM428" s="2">
        <v>2.36</v>
      </c>
      <c r="AN428" s="2">
        <v>0.13</v>
      </c>
      <c r="AO428" s="2">
        <v>401.27</v>
      </c>
      <c r="AP428" s="2">
        <v>0</v>
      </c>
      <c r="AQ428" s="2">
        <v>25.33</v>
      </c>
      <c r="AR428" s="2">
        <v>0</v>
      </c>
      <c r="AS428" s="2">
        <v>0</v>
      </c>
      <c r="AT428" s="2">
        <v>112</v>
      </c>
      <c r="AU428" s="2">
        <v>70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0</v>
      </c>
      <c r="BI428" s="2">
        <v>2</v>
      </c>
      <c r="BJ428" s="2" t="s">
        <v>522</v>
      </c>
      <c r="BK428" s="2"/>
      <c r="BL428" s="2"/>
      <c r="BM428" s="2">
        <v>1670</v>
      </c>
      <c r="BN428" s="2">
        <v>0</v>
      </c>
      <c r="BO428" s="2" t="s">
        <v>3</v>
      </c>
      <c r="BP428" s="2">
        <v>0</v>
      </c>
      <c r="BQ428" s="2">
        <v>40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112</v>
      </c>
      <c r="CA428" s="2">
        <v>70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349"/>
        <v>133.84</v>
      </c>
      <c r="CQ428" s="2">
        <f t="shared" si="350"/>
        <v>42.51</v>
      </c>
      <c r="CR428" s="2">
        <f t="shared" si="351"/>
        <v>2.36</v>
      </c>
      <c r="CS428" s="2">
        <f t="shared" si="352"/>
        <v>0.13</v>
      </c>
      <c r="CT428" s="2">
        <f t="shared" si="353"/>
        <v>401.27</v>
      </c>
      <c r="CU428" s="2">
        <f t="shared" si="354"/>
        <v>0</v>
      </c>
      <c r="CV428" s="2">
        <f t="shared" si="355"/>
        <v>25.33</v>
      </c>
      <c r="CW428" s="2">
        <f t="shared" si="356"/>
        <v>0</v>
      </c>
      <c r="CX428" s="2">
        <f t="shared" si="357"/>
        <v>0</v>
      </c>
      <c r="CY428" s="2">
        <f>((S428*BZ428)/100)</f>
        <v>134.82560000000001</v>
      </c>
      <c r="CZ428" s="2">
        <f>((S428*CA428)/100)</f>
        <v>84.266000000000005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1010</v>
      </c>
      <c r="DV428" s="2" t="s">
        <v>388</v>
      </c>
      <c r="DW428" s="2" t="s">
        <v>388</v>
      </c>
      <c r="DX428" s="2">
        <v>10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49574985</v>
      </c>
      <c r="EF428" s="2">
        <v>40</v>
      </c>
      <c r="EG428" s="2" t="s">
        <v>376</v>
      </c>
      <c r="EH428" s="2">
        <v>0</v>
      </c>
      <c r="EI428" s="2" t="s">
        <v>3</v>
      </c>
      <c r="EJ428" s="2">
        <v>2</v>
      </c>
      <c r="EK428" s="2">
        <v>1670</v>
      </c>
      <c r="EL428" s="2" t="s">
        <v>523</v>
      </c>
      <c r="EM428" s="2" t="s">
        <v>524</v>
      </c>
      <c r="EN428" s="2"/>
      <c r="EO428" s="2" t="s">
        <v>3</v>
      </c>
      <c r="EP428" s="2"/>
      <c r="EQ428" s="2">
        <v>0</v>
      </c>
      <c r="ER428" s="2">
        <v>446.14</v>
      </c>
      <c r="ES428" s="2">
        <v>42.51</v>
      </c>
      <c r="ET428" s="2">
        <v>2.36</v>
      </c>
      <c r="EU428" s="2">
        <v>0.13</v>
      </c>
      <c r="EV428" s="2">
        <v>401.27</v>
      </c>
      <c r="EW428" s="2">
        <v>25.33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f t="shared" si="358"/>
        <v>0</v>
      </c>
      <c r="FS428" s="2">
        <v>0</v>
      </c>
      <c r="FT428" s="2"/>
      <c r="FU428" s="2"/>
      <c r="FV428" s="2"/>
      <c r="FW428" s="2"/>
      <c r="FX428" s="2">
        <v>112</v>
      </c>
      <c r="FY428" s="2">
        <v>70</v>
      </c>
      <c r="FZ428" s="2"/>
      <c r="GA428" s="2" t="s">
        <v>3</v>
      </c>
      <c r="GB428" s="2"/>
      <c r="GC428" s="2"/>
      <c r="GD428" s="2">
        <v>0</v>
      </c>
      <c r="GE428" s="2"/>
      <c r="GF428" s="2">
        <v>838852249</v>
      </c>
      <c r="GG428" s="2">
        <v>2</v>
      </c>
      <c r="GH428" s="2">
        <v>1</v>
      </c>
      <c r="GI428" s="2">
        <v>-2</v>
      </c>
      <c r="GJ428" s="2">
        <v>0</v>
      </c>
      <c r="GK428" s="2">
        <f>ROUND(R428*(R12)/100,2)</f>
        <v>7.0000000000000007E-2</v>
      </c>
      <c r="GL428" s="2">
        <f t="shared" si="359"/>
        <v>0</v>
      </c>
      <c r="GM428" s="2">
        <f t="shared" si="360"/>
        <v>353.01</v>
      </c>
      <c r="GN428" s="2">
        <f t="shared" si="361"/>
        <v>0</v>
      </c>
      <c r="GO428" s="2">
        <f t="shared" si="362"/>
        <v>353.01</v>
      </c>
      <c r="GP428" s="2">
        <f t="shared" si="363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364"/>
        <v>0</v>
      </c>
      <c r="GW428" s="2">
        <v>1</v>
      </c>
      <c r="GX428" s="2">
        <f t="shared" si="365"/>
        <v>0</v>
      </c>
      <c r="GY428" s="2"/>
      <c r="GZ428" s="2"/>
      <c r="HA428" s="2">
        <v>0</v>
      </c>
      <c r="HB428" s="2">
        <v>0</v>
      </c>
      <c r="HC428" s="2">
        <f t="shared" si="366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C429">
        <f>ROW(SmtRes!A598)</f>
        <v>598</v>
      </c>
      <c r="D429">
        <f>ROW(EtalonRes!A626)</f>
        <v>626</v>
      </c>
      <c r="E429" t="s">
        <v>519</v>
      </c>
      <c r="F429" t="s">
        <v>520</v>
      </c>
      <c r="G429" t="s">
        <v>521</v>
      </c>
      <c r="H429" t="s">
        <v>388</v>
      </c>
      <c r="I429">
        <f>ROUND(3/10,9)</f>
        <v>0.3</v>
      </c>
      <c r="J429">
        <v>0</v>
      </c>
      <c r="K429">
        <f>ROUND(3/10,9)</f>
        <v>0.3</v>
      </c>
      <c r="O429">
        <f t="shared" si="329"/>
        <v>4134.5600000000004</v>
      </c>
      <c r="P429">
        <f t="shared" si="330"/>
        <v>23.72</v>
      </c>
      <c r="Q429">
        <f t="shared" si="331"/>
        <v>7.09</v>
      </c>
      <c r="R429">
        <f t="shared" si="332"/>
        <v>1.36</v>
      </c>
      <c r="S429">
        <f t="shared" si="333"/>
        <v>4103.75</v>
      </c>
      <c r="T429">
        <f t="shared" si="334"/>
        <v>0</v>
      </c>
      <c r="U429">
        <f t="shared" si="335"/>
        <v>7.5989999999999993</v>
      </c>
      <c r="V429">
        <f t="shared" si="336"/>
        <v>0</v>
      </c>
      <c r="W429">
        <f t="shared" si="337"/>
        <v>0</v>
      </c>
      <c r="X429">
        <f t="shared" si="338"/>
        <v>3775.45</v>
      </c>
      <c r="Y429">
        <f t="shared" si="339"/>
        <v>1764.61</v>
      </c>
      <c r="AA429">
        <v>50554565</v>
      </c>
      <c r="AB429">
        <f t="shared" si="340"/>
        <v>446.14</v>
      </c>
      <c r="AC429">
        <f t="shared" si="341"/>
        <v>42.51</v>
      </c>
      <c r="AD429">
        <f t="shared" si="342"/>
        <v>2.36</v>
      </c>
      <c r="AE429">
        <f t="shared" si="343"/>
        <v>0.13</v>
      </c>
      <c r="AF429">
        <f t="shared" si="344"/>
        <v>401.27</v>
      </c>
      <c r="AG429">
        <f t="shared" si="345"/>
        <v>0</v>
      </c>
      <c r="AH429">
        <f t="shared" si="346"/>
        <v>25.33</v>
      </c>
      <c r="AI429">
        <f t="shared" si="347"/>
        <v>0</v>
      </c>
      <c r="AJ429">
        <f t="shared" si="348"/>
        <v>0</v>
      </c>
      <c r="AK429">
        <v>446.14</v>
      </c>
      <c r="AL429">
        <v>42.51</v>
      </c>
      <c r="AM429">
        <v>2.36</v>
      </c>
      <c r="AN429">
        <v>0.13</v>
      </c>
      <c r="AO429">
        <v>401.27</v>
      </c>
      <c r="AP429">
        <v>0</v>
      </c>
      <c r="AQ429">
        <v>25.33</v>
      </c>
      <c r="AR429">
        <v>0</v>
      </c>
      <c r="AS429">
        <v>0</v>
      </c>
      <c r="AT429">
        <v>92</v>
      </c>
      <c r="AU429">
        <v>43</v>
      </c>
      <c r="AV429">
        <v>1</v>
      </c>
      <c r="AW429">
        <v>1</v>
      </c>
      <c r="AZ429">
        <v>1</v>
      </c>
      <c r="BA429">
        <v>34.090000000000003</v>
      </c>
      <c r="BB429">
        <v>9.98</v>
      </c>
      <c r="BC429">
        <v>1.86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522</v>
      </c>
      <c r="BM429">
        <v>1670</v>
      </c>
      <c r="BN429">
        <v>0</v>
      </c>
      <c r="BO429" t="s">
        <v>520</v>
      </c>
      <c r="BP429">
        <v>1</v>
      </c>
      <c r="BQ429">
        <v>40</v>
      </c>
      <c r="BR429">
        <v>0</v>
      </c>
      <c r="BS429">
        <v>34.090000000000003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92</v>
      </c>
      <c r="CA429">
        <v>43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349"/>
        <v>4134.5600000000004</v>
      </c>
      <c r="CQ429">
        <f t="shared" si="350"/>
        <v>79.069999999999993</v>
      </c>
      <c r="CR429">
        <f t="shared" si="351"/>
        <v>23.55</v>
      </c>
      <c r="CS429">
        <f t="shared" si="352"/>
        <v>4.43</v>
      </c>
      <c r="CT429">
        <f t="shared" si="353"/>
        <v>13679.29</v>
      </c>
      <c r="CU429">
        <f t="shared" si="354"/>
        <v>0</v>
      </c>
      <c r="CV429">
        <f t="shared" si="355"/>
        <v>25.33</v>
      </c>
      <c r="CW429">
        <f t="shared" si="356"/>
        <v>0</v>
      </c>
      <c r="CX429">
        <f t="shared" si="357"/>
        <v>0</v>
      </c>
      <c r="CY429">
        <f>S429*(BZ429/100)</f>
        <v>3775.4500000000003</v>
      </c>
      <c r="CZ429">
        <f>S429*(CA429/100)</f>
        <v>1764.6125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112</v>
      </c>
      <c r="DO429">
        <v>70</v>
      </c>
      <c r="DP429">
        <v>1</v>
      </c>
      <c r="DQ429">
        <v>1</v>
      </c>
      <c r="DU429">
        <v>1010</v>
      </c>
      <c r="DV429" t="s">
        <v>388</v>
      </c>
      <c r="DW429" t="s">
        <v>388</v>
      </c>
      <c r="DX429">
        <v>10</v>
      </c>
      <c r="DZ429" t="s">
        <v>3</v>
      </c>
      <c r="EA429" t="s">
        <v>3</v>
      </c>
      <c r="EB429" t="s">
        <v>3</v>
      </c>
      <c r="EC429" t="s">
        <v>3</v>
      </c>
      <c r="EE429">
        <v>49574985</v>
      </c>
      <c r="EF429">
        <v>40</v>
      </c>
      <c r="EG429" t="s">
        <v>376</v>
      </c>
      <c r="EH429">
        <v>0</v>
      </c>
      <c r="EI429" t="s">
        <v>3</v>
      </c>
      <c r="EJ429">
        <v>2</v>
      </c>
      <c r="EK429">
        <v>1670</v>
      </c>
      <c r="EL429" t="s">
        <v>523</v>
      </c>
      <c r="EM429" t="s">
        <v>524</v>
      </c>
      <c r="EO429" t="s">
        <v>3</v>
      </c>
      <c r="EQ429">
        <v>0</v>
      </c>
      <c r="ER429">
        <v>446.14</v>
      </c>
      <c r="ES429">
        <v>42.51</v>
      </c>
      <c r="ET429">
        <v>2.36</v>
      </c>
      <c r="EU429">
        <v>0.13</v>
      </c>
      <c r="EV429">
        <v>401.27</v>
      </c>
      <c r="EW429">
        <v>25.33</v>
      </c>
      <c r="EX429">
        <v>0</v>
      </c>
      <c r="EY429">
        <v>0</v>
      </c>
      <c r="FQ429">
        <v>0</v>
      </c>
      <c r="FR429">
        <f t="shared" si="358"/>
        <v>0</v>
      </c>
      <c r="FS429">
        <v>0</v>
      </c>
      <c r="FX429">
        <v>112</v>
      </c>
      <c r="FY429">
        <v>70</v>
      </c>
      <c r="GA429" t="s">
        <v>3</v>
      </c>
      <c r="GD429">
        <v>0</v>
      </c>
      <c r="GF429">
        <v>838852249</v>
      </c>
      <c r="GG429">
        <v>2</v>
      </c>
      <c r="GH429">
        <v>1</v>
      </c>
      <c r="GI429">
        <v>2</v>
      </c>
      <c r="GJ429">
        <v>0</v>
      </c>
      <c r="GK429">
        <f>ROUND(R429*(S12)/100,2)</f>
        <v>2.1800000000000002</v>
      </c>
      <c r="GL429">
        <f t="shared" si="359"/>
        <v>0</v>
      </c>
      <c r="GM429">
        <f t="shared" si="360"/>
        <v>9676.7999999999993</v>
      </c>
      <c r="GN429">
        <f t="shared" si="361"/>
        <v>0</v>
      </c>
      <c r="GO429">
        <f t="shared" si="362"/>
        <v>9676.7999999999993</v>
      </c>
      <c r="GP429">
        <f t="shared" si="363"/>
        <v>0</v>
      </c>
      <c r="GR429">
        <v>0</v>
      </c>
      <c r="GS429">
        <v>3</v>
      </c>
      <c r="GT429">
        <v>0</v>
      </c>
      <c r="GU429" t="s">
        <v>3</v>
      </c>
      <c r="GV429">
        <f t="shared" si="364"/>
        <v>0</v>
      </c>
      <c r="GW429">
        <v>1</v>
      </c>
      <c r="GX429">
        <f t="shared" si="365"/>
        <v>0</v>
      </c>
      <c r="HA429">
        <v>0</v>
      </c>
      <c r="HB429">
        <v>0</v>
      </c>
      <c r="HC429">
        <f t="shared" si="366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55" x14ac:dyDescent="0.2">
      <c r="A430" s="2">
        <v>18</v>
      </c>
      <c r="B430" s="2">
        <v>1</v>
      </c>
      <c r="C430" s="2">
        <v>591</v>
      </c>
      <c r="D430" s="2"/>
      <c r="E430" s="2" t="s">
        <v>525</v>
      </c>
      <c r="F430" s="2" t="s">
        <v>526</v>
      </c>
      <c r="G430" s="2" t="s">
        <v>527</v>
      </c>
      <c r="H430" s="2" t="s">
        <v>382</v>
      </c>
      <c r="I430" s="2">
        <f>I428*J430</f>
        <v>3</v>
      </c>
      <c r="J430" s="2">
        <v>10</v>
      </c>
      <c r="K430" s="2">
        <v>10</v>
      </c>
      <c r="L430" s="2"/>
      <c r="M430" s="2"/>
      <c r="N430" s="2"/>
      <c r="O430" s="2">
        <f t="shared" si="329"/>
        <v>4973.01</v>
      </c>
      <c r="P430" s="2">
        <f t="shared" si="330"/>
        <v>4973.01</v>
      </c>
      <c r="Q430" s="2">
        <f t="shared" si="331"/>
        <v>0</v>
      </c>
      <c r="R430" s="2">
        <f t="shared" si="332"/>
        <v>0</v>
      </c>
      <c r="S430" s="2">
        <f t="shared" si="333"/>
        <v>0</v>
      </c>
      <c r="T430" s="2">
        <f t="shared" si="334"/>
        <v>0</v>
      </c>
      <c r="U430" s="2">
        <f t="shared" si="335"/>
        <v>0</v>
      </c>
      <c r="V430" s="2">
        <f t="shared" si="336"/>
        <v>0</v>
      </c>
      <c r="W430" s="2">
        <f t="shared" si="337"/>
        <v>0</v>
      </c>
      <c r="X430" s="2">
        <f t="shared" si="338"/>
        <v>0</v>
      </c>
      <c r="Y430" s="2">
        <f t="shared" si="339"/>
        <v>0</v>
      </c>
      <c r="Z430" s="2"/>
      <c r="AA430" s="2">
        <v>50554564</v>
      </c>
      <c r="AB430" s="2">
        <f t="shared" si="340"/>
        <v>1657.67</v>
      </c>
      <c r="AC430" s="2">
        <f t="shared" si="341"/>
        <v>1657.67</v>
      </c>
      <c r="AD430" s="2">
        <f t="shared" si="342"/>
        <v>0</v>
      </c>
      <c r="AE430" s="2">
        <f t="shared" si="343"/>
        <v>0</v>
      </c>
      <c r="AF430" s="2">
        <f t="shared" si="344"/>
        <v>0</v>
      </c>
      <c r="AG430" s="2">
        <f t="shared" si="345"/>
        <v>0</v>
      </c>
      <c r="AH430" s="2">
        <f t="shared" si="346"/>
        <v>0</v>
      </c>
      <c r="AI430" s="2">
        <f t="shared" si="347"/>
        <v>0</v>
      </c>
      <c r="AJ430" s="2">
        <f t="shared" si="348"/>
        <v>0</v>
      </c>
      <c r="AK430" s="2">
        <v>1657.67</v>
      </c>
      <c r="AL430" s="2">
        <v>1657.67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112</v>
      </c>
      <c r="AU430" s="2">
        <v>70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2</v>
      </c>
      <c r="BJ430" s="2" t="s">
        <v>3</v>
      </c>
      <c r="BK430" s="2"/>
      <c r="BL430" s="2"/>
      <c r="BM430" s="2">
        <v>1670</v>
      </c>
      <c r="BN430" s="2">
        <v>0</v>
      </c>
      <c r="BO430" s="2" t="s">
        <v>3</v>
      </c>
      <c r="BP430" s="2">
        <v>0</v>
      </c>
      <c r="BQ430" s="2">
        <v>40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112</v>
      </c>
      <c r="CA430" s="2">
        <v>70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349"/>
        <v>4973.01</v>
      </c>
      <c r="CQ430" s="2">
        <f t="shared" si="350"/>
        <v>1657.67</v>
      </c>
      <c r="CR430" s="2">
        <f t="shared" si="351"/>
        <v>0</v>
      </c>
      <c r="CS430" s="2">
        <f t="shared" si="352"/>
        <v>0</v>
      </c>
      <c r="CT430" s="2">
        <f t="shared" si="353"/>
        <v>0</v>
      </c>
      <c r="CU430" s="2">
        <f t="shared" si="354"/>
        <v>0</v>
      </c>
      <c r="CV430" s="2">
        <f t="shared" si="355"/>
        <v>0</v>
      </c>
      <c r="CW430" s="2">
        <f t="shared" si="356"/>
        <v>0</v>
      </c>
      <c r="CX430" s="2">
        <f t="shared" si="357"/>
        <v>0</v>
      </c>
      <c r="CY430" s="2">
        <f>((S430*BZ430)/100)</f>
        <v>0</v>
      </c>
      <c r="CZ430" s="2">
        <f>((S430*CA430)/100)</f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1013</v>
      </c>
      <c r="DV430" s="2" t="s">
        <v>382</v>
      </c>
      <c r="DW430" s="2" t="s">
        <v>382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49574985</v>
      </c>
      <c r="EF430" s="2">
        <v>40</v>
      </c>
      <c r="EG430" s="2" t="s">
        <v>376</v>
      </c>
      <c r="EH430" s="2">
        <v>0</v>
      </c>
      <c r="EI430" s="2" t="s">
        <v>3</v>
      </c>
      <c r="EJ430" s="2">
        <v>2</v>
      </c>
      <c r="EK430" s="2">
        <v>1670</v>
      </c>
      <c r="EL430" s="2" t="s">
        <v>523</v>
      </c>
      <c r="EM430" s="2" t="s">
        <v>524</v>
      </c>
      <c r="EN430" s="2"/>
      <c r="EO430" s="2" t="s">
        <v>3</v>
      </c>
      <c r="EP430" s="2"/>
      <c r="EQ430" s="2">
        <v>524288</v>
      </c>
      <c r="ER430" s="2">
        <v>0</v>
      </c>
      <c r="ES430" s="2">
        <v>1657.67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f t="shared" si="358"/>
        <v>0</v>
      </c>
      <c r="FS430" s="2">
        <v>0</v>
      </c>
      <c r="FT430" s="2"/>
      <c r="FU430" s="2"/>
      <c r="FV430" s="2"/>
      <c r="FW430" s="2"/>
      <c r="FX430" s="2">
        <v>112</v>
      </c>
      <c r="FY430" s="2">
        <v>70</v>
      </c>
      <c r="FZ430" s="2"/>
      <c r="GA430" s="2" t="s">
        <v>528</v>
      </c>
      <c r="GB430" s="2"/>
      <c r="GC430" s="2"/>
      <c r="GD430" s="2">
        <v>0</v>
      </c>
      <c r="GE430" s="2"/>
      <c r="GF430" s="2">
        <v>-1757743357</v>
      </c>
      <c r="GG430" s="2">
        <v>2</v>
      </c>
      <c r="GH430" s="2">
        <v>4</v>
      </c>
      <c r="GI430" s="2">
        <v>-2</v>
      </c>
      <c r="GJ430" s="2">
        <v>0</v>
      </c>
      <c r="GK430" s="2">
        <f>ROUND(R430*(R12)/100,2)</f>
        <v>0</v>
      </c>
      <c r="GL430" s="2">
        <f t="shared" si="359"/>
        <v>0</v>
      </c>
      <c r="GM430" s="2">
        <f t="shared" si="360"/>
        <v>4973.01</v>
      </c>
      <c r="GN430" s="2">
        <f t="shared" si="361"/>
        <v>0</v>
      </c>
      <c r="GO430" s="2">
        <f t="shared" si="362"/>
        <v>4973.01</v>
      </c>
      <c r="GP430" s="2">
        <f t="shared" si="363"/>
        <v>0</v>
      </c>
      <c r="GQ430" s="2"/>
      <c r="GR430" s="2">
        <v>0</v>
      </c>
      <c r="GS430" s="2">
        <v>2</v>
      </c>
      <c r="GT430" s="2">
        <v>0</v>
      </c>
      <c r="GU430" s="2" t="s">
        <v>3</v>
      </c>
      <c r="GV430" s="2">
        <f t="shared" si="364"/>
        <v>0</v>
      </c>
      <c r="GW430" s="2">
        <v>1</v>
      </c>
      <c r="GX430" s="2">
        <f t="shared" si="365"/>
        <v>0</v>
      </c>
      <c r="GY430" s="2"/>
      <c r="GZ430" s="2"/>
      <c r="HA430" s="2">
        <v>0</v>
      </c>
      <c r="HB430" s="2">
        <v>0</v>
      </c>
      <c r="HC430" s="2">
        <f t="shared" si="366"/>
        <v>0</v>
      </c>
      <c r="HD430" s="2"/>
      <c r="HE430" s="2" t="s">
        <v>384</v>
      </c>
      <c r="HF430" s="2" t="s">
        <v>32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18</v>
      </c>
      <c r="B431">
        <v>1</v>
      </c>
      <c r="C431">
        <v>598</v>
      </c>
      <c r="E431" t="s">
        <v>525</v>
      </c>
      <c r="F431" t="s">
        <v>526</v>
      </c>
      <c r="G431" t="s">
        <v>527</v>
      </c>
      <c r="H431" t="s">
        <v>382</v>
      </c>
      <c r="I431">
        <f>I429*J431</f>
        <v>3</v>
      </c>
      <c r="J431">
        <v>10</v>
      </c>
      <c r="K431">
        <v>10</v>
      </c>
      <c r="O431">
        <f t="shared" si="329"/>
        <v>47939.82</v>
      </c>
      <c r="P431">
        <f t="shared" si="330"/>
        <v>47939.82</v>
      </c>
      <c r="Q431">
        <f t="shared" si="331"/>
        <v>0</v>
      </c>
      <c r="R431">
        <f t="shared" si="332"/>
        <v>0</v>
      </c>
      <c r="S431">
        <f t="shared" si="333"/>
        <v>0</v>
      </c>
      <c r="T431">
        <f t="shared" si="334"/>
        <v>0</v>
      </c>
      <c r="U431">
        <f t="shared" si="335"/>
        <v>0</v>
      </c>
      <c r="V431">
        <f t="shared" si="336"/>
        <v>0</v>
      </c>
      <c r="W431">
        <f t="shared" si="337"/>
        <v>0</v>
      </c>
      <c r="X431">
        <f t="shared" si="338"/>
        <v>0</v>
      </c>
      <c r="Y431">
        <f t="shared" si="339"/>
        <v>0</v>
      </c>
      <c r="AA431">
        <v>50554565</v>
      </c>
      <c r="AB431">
        <f t="shared" si="340"/>
        <v>1657.67</v>
      </c>
      <c r="AC431">
        <f t="shared" si="341"/>
        <v>1657.67</v>
      </c>
      <c r="AD431">
        <f t="shared" si="342"/>
        <v>0</v>
      </c>
      <c r="AE431">
        <f t="shared" si="343"/>
        <v>0</v>
      </c>
      <c r="AF431">
        <f t="shared" si="344"/>
        <v>0</v>
      </c>
      <c r="AG431">
        <f t="shared" si="345"/>
        <v>0</v>
      </c>
      <c r="AH431">
        <f t="shared" si="346"/>
        <v>0</v>
      </c>
      <c r="AI431">
        <f t="shared" si="347"/>
        <v>0</v>
      </c>
      <c r="AJ431">
        <f t="shared" si="348"/>
        <v>0</v>
      </c>
      <c r="AK431">
        <v>1657.67</v>
      </c>
      <c r="AL431">
        <v>1657.67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9.64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2</v>
      </c>
      <c r="BJ431" t="s">
        <v>3</v>
      </c>
      <c r="BM431">
        <v>1670</v>
      </c>
      <c r="BN431">
        <v>0</v>
      </c>
      <c r="BO431" t="s">
        <v>3</v>
      </c>
      <c r="BP431">
        <v>0</v>
      </c>
      <c r="BQ431">
        <v>40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349"/>
        <v>47939.82</v>
      </c>
      <c r="CQ431">
        <f t="shared" si="350"/>
        <v>15979.94</v>
      </c>
      <c r="CR431">
        <f t="shared" si="351"/>
        <v>0</v>
      </c>
      <c r="CS431">
        <f t="shared" si="352"/>
        <v>0</v>
      </c>
      <c r="CT431">
        <f t="shared" si="353"/>
        <v>0</v>
      </c>
      <c r="CU431">
        <f t="shared" si="354"/>
        <v>0</v>
      </c>
      <c r="CV431">
        <f t="shared" si="355"/>
        <v>0</v>
      </c>
      <c r="CW431">
        <f t="shared" si="356"/>
        <v>0</v>
      </c>
      <c r="CX431">
        <f t="shared" si="357"/>
        <v>0</v>
      </c>
      <c r="CY431">
        <f>S431*(BZ431/100)</f>
        <v>0</v>
      </c>
      <c r="CZ431">
        <f>S431*(CA431/100)</f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112</v>
      </c>
      <c r="DO431">
        <v>70</v>
      </c>
      <c r="DP431">
        <v>1</v>
      </c>
      <c r="DQ431">
        <v>1</v>
      </c>
      <c r="DU431">
        <v>1013</v>
      </c>
      <c r="DV431" t="s">
        <v>382</v>
      </c>
      <c r="DW431" t="s">
        <v>382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49574985</v>
      </c>
      <c r="EF431">
        <v>40</v>
      </c>
      <c r="EG431" t="s">
        <v>376</v>
      </c>
      <c r="EH431">
        <v>0</v>
      </c>
      <c r="EI431" t="s">
        <v>3</v>
      </c>
      <c r="EJ431">
        <v>2</v>
      </c>
      <c r="EK431">
        <v>1670</v>
      </c>
      <c r="EL431" t="s">
        <v>523</v>
      </c>
      <c r="EM431" t="s">
        <v>524</v>
      </c>
      <c r="EO431" t="s">
        <v>3</v>
      </c>
      <c r="EQ431">
        <v>524288</v>
      </c>
      <c r="ER431">
        <v>2332.8999999999996</v>
      </c>
      <c r="ES431">
        <v>1657.67</v>
      </c>
      <c r="ET431">
        <v>0</v>
      </c>
      <c r="EU431">
        <v>0</v>
      </c>
      <c r="EV431">
        <v>0</v>
      </c>
      <c r="EW431">
        <v>0</v>
      </c>
      <c r="EX431">
        <v>0</v>
      </c>
      <c r="EZ431">
        <v>5</v>
      </c>
      <c r="FC431">
        <v>1</v>
      </c>
      <c r="FD431">
        <v>18</v>
      </c>
      <c r="FF431">
        <v>18800</v>
      </c>
      <c r="FQ431">
        <v>0</v>
      </c>
      <c r="FR431">
        <f t="shared" si="358"/>
        <v>0</v>
      </c>
      <c r="FS431">
        <v>0</v>
      </c>
      <c r="FX431">
        <v>112</v>
      </c>
      <c r="FY431">
        <v>70</v>
      </c>
      <c r="GA431" t="s">
        <v>528</v>
      </c>
      <c r="GD431">
        <v>0</v>
      </c>
      <c r="GF431">
        <v>-1757743357</v>
      </c>
      <c r="GG431">
        <v>2</v>
      </c>
      <c r="GH431">
        <v>3</v>
      </c>
      <c r="GI431">
        <v>5</v>
      </c>
      <c r="GJ431">
        <v>0</v>
      </c>
      <c r="GK431">
        <f>ROUND(R431*(S12)/100,2)</f>
        <v>0</v>
      </c>
      <c r="GL431">
        <f t="shared" si="359"/>
        <v>0</v>
      </c>
      <c r="GM431">
        <f t="shared" si="360"/>
        <v>47939.82</v>
      </c>
      <c r="GN431">
        <f t="shared" si="361"/>
        <v>0</v>
      </c>
      <c r="GO431">
        <f t="shared" si="362"/>
        <v>47939.82</v>
      </c>
      <c r="GP431">
        <f t="shared" si="363"/>
        <v>0</v>
      </c>
      <c r="GR431">
        <v>1</v>
      </c>
      <c r="GS431">
        <v>1</v>
      </c>
      <c r="GT431">
        <v>0</v>
      </c>
      <c r="GU431" t="s">
        <v>3</v>
      </c>
      <c r="GV431">
        <f t="shared" si="364"/>
        <v>0</v>
      </c>
      <c r="GW431">
        <v>1</v>
      </c>
      <c r="GX431">
        <f t="shared" si="365"/>
        <v>0</v>
      </c>
      <c r="HA431">
        <v>0</v>
      </c>
      <c r="HB431">
        <v>0</v>
      </c>
      <c r="HC431">
        <f t="shared" si="366"/>
        <v>0</v>
      </c>
      <c r="HE431" t="s">
        <v>384</v>
      </c>
      <c r="HF431" t="s">
        <v>32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55" x14ac:dyDescent="0.2">
      <c r="A432" s="2">
        <v>17</v>
      </c>
      <c r="B432" s="2">
        <v>1</v>
      </c>
      <c r="C432" s="2">
        <f>ROW(SmtRes!A604)</f>
        <v>604</v>
      </c>
      <c r="D432" s="2">
        <f>ROW(EtalonRes!A632)</f>
        <v>632</v>
      </c>
      <c r="E432" s="2" t="s">
        <v>529</v>
      </c>
      <c r="F432" s="2" t="s">
        <v>530</v>
      </c>
      <c r="G432" s="2" t="s">
        <v>531</v>
      </c>
      <c r="H432" s="2" t="s">
        <v>374</v>
      </c>
      <c r="I432" s="2">
        <v>1</v>
      </c>
      <c r="J432" s="2">
        <v>0</v>
      </c>
      <c r="K432" s="2">
        <v>1</v>
      </c>
      <c r="L432" s="2"/>
      <c r="M432" s="2"/>
      <c r="N432" s="2"/>
      <c r="O432" s="2">
        <f t="shared" si="329"/>
        <v>22.76</v>
      </c>
      <c r="P432" s="2">
        <f t="shared" si="330"/>
        <v>1.22</v>
      </c>
      <c r="Q432" s="2">
        <f t="shared" si="331"/>
        <v>0.91</v>
      </c>
      <c r="R432" s="2">
        <f t="shared" si="332"/>
        <v>0.14000000000000001</v>
      </c>
      <c r="S432" s="2">
        <f t="shared" si="333"/>
        <v>20.63</v>
      </c>
      <c r="T432" s="2">
        <f t="shared" si="334"/>
        <v>0</v>
      </c>
      <c r="U432" s="2">
        <f t="shared" si="335"/>
        <v>1.35</v>
      </c>
      <c r="V432" s="2">
        <f t="shared" si="336"/>
        <v>0</v>
      </c>
      <c r="W432" s="2">
        <f t="shared" si="337"/>
        <v>0</v>
      </c>
      <c r="X432" s="2">
        <f t="shared" si="338"/>
        <v>23.11</v>
      </c>
      <c r="Y432" s="2">
        <f t="shared" si="339"/>
        <v>14.44</v>
      </c>
      <c r="Z432" s="2"/>
      <c r="AA432" s="2">
        <v>50554564</v>
      </c>
      <c r="AB432" s="2">
        <f t="shared" si="340"/>
        <v>22.76</v>
      </c>
      <c r="AC432" s="2">
        <f t="shared" si="341"/>
        <v>1.22</v>
      </c>
      <c r="AD432" s="2">
        <f t="shared" si="342"/>
        <v>0.91</v>
      </c>
      <c r="AE432" s="2">
        <f t="shared" si="343"/>
        <v>0.14000000000000001</v>
      </c>
      <c r="AF432" s="2">
        <f t="shared" si="344"/>
        <v>20.63</v>
      </c>
      <c r="AG432" s="2">
        <f t="shared" si="345"/>
        <v>0</v>
      </c>
      <c r="AH432" s="2">
        <f t="shared" si="346"/>
        <v>1.35</v>
      </c>
      <c r="AI432" s="2">
        <f t="shared" si="347"/>
        <v>0</v>
      </c>
      <c r="AJ432" s="2">
        <f t="shared" si="348"/>
        <v>0</v>
      </c>
      <c r="AK432" s="2">
        <v>22.76</v>
      </c>
      <c r="AL432" s="2">
        <v>1.22</v>
      </c>
      <c r="AM432" s="2">
        <v>0.91</v>
      </c>
      <c r="AN432" s="2">
        <v>0.14000000000000001</v>
      </c>
      <c r="AO432" s="2">
        <v>20.63</v>
      </c>
      <c r="AP432" s="2">
        <v>0</v>
      </c>
      <c r="AQ432" s="2">
        <v>1.35</v>
      </c>
      <c r="AR432" s="2">
        <v>0</v>
      </c>
      <c r="AS432" s="2">
        <v>0</v>
      </c>
      <c r="AT432" s="2">
        <v>112</v>
      </c>
      <c r="AU432" s="2">
        <v>70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0</v>
      </c>
      <c r="BI432" s="2">
        <v>2</v>
      </c>
      <c r="BJ432" s="2" t="s">
        <v>532</v>
      </c>
      <c r="BK432" s="2"/>
      <c r="BL432" s="2"/>
      <c r="BM432" s="2">
        <v>1738</v>
      </c>
      <c r="BN432" s="2">
        <v>0</v>
      </c>
      <c r="BO432" s="2" t="s">
        <v>3</v>
      </c>
      <c r="BP432" s="2">
        <v>0</v>
      </c>
      <c r="BQ432" s="2">
        <v>40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112</v>
      </c>
      <c r="CA432" s="2">
        <v>70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/>
      <c r="CI432" s="2"/>
      <c r="CJ432" s="2"/>
      <c r="CK432" s="2"/>
      <c r="CL432" s="2"/>
      <c r="CM432" s="2">
        <v>0</v>
      </c>
      <c r="CN432" s="2" t="s">
        <v>3</v>
      </c>
      <c r="CO432" s="2">
        <v>0</v>
      </c>
      <c r="CP432" s="2">
        <f t="shared" si="349"/>
        <v>22.759999999999998</v>
      </c>
      <c r="CQ432" s="2">
        <f t="shared" si="350"/>
        <v>1.22</v>
      </c>
      <c r="CR432" s="2">
        <f t="shared" si="351"/>
        <v>0.91</v>
      </c>
      <c r="CS432" s="2">
        <f t="shared" si="352"/>
        <v>0.14000000000000001</v>
      </c>
      <c r="CT432" s="2">
        <f t="shared" si="353"/>
        <v>20.63</v>
      </c>
      <c r="CU432" s="2">
        <f t="shared" si="354"/>
        <v>0</v>
      </c>
      <c r="CV432" s="2">
        <f t="shared" si="355"/>
        <v>1.35</v>
      </c>
      <c r="CW432" s="2">
        <f t="shared" si="356"/>
        <v>0</v>
      </c>
      <c r="CX432" s="2">
        <f t="shared" si="357"/>
        <v>0</v>
      </c>
      <c r="CY432" s="2">
        <f>((S432*BZ432)/100)</f>
        <v>23.105599999999999</v>
      </c>
      <c r="CZ432" s="2">
        <f>((S432*CA432)/100)</f>
        <v>14.440999999999999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1013</v>
      </c>
      <c r="DV432" s="2" t="s">
        <v>374</v>
      </c>
      <c r="DW432" s="2" t="s">
        <v>374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49575053</v>
      </c>
      <c r="EF432" s="2">
        <v>40</v>
      </c>
      <c r="EG432" s="2" t="s">
        <v>376</v>
      </c>
      <c r="EH432" s="2">
        <v>0</v>
      </c>
      <c r="EI432" s="2" t="s">
        <v>3</v>
      </c>
      <c r="EJ432" s="2">
        <v>2</v>
      </c>
      <c r="EK432" s="2">
        <v>1738</v>
      </c>
      <c r="EL432" s="2" t="s">
        <v>533</v>
      </c>
      <c r="EM432" s="2" t="s">
        <v>534</v>
      </c>
      <c r="EN432" s="2"/>
      <c r="EO432" s="2" t="s">
        <v>3</v>
      </c>
      <c r="EP432" s="2"/>
      <c r="EQ432" s="2">
        <v>0</v>
      </c>
      <c r="ER432" s="2">
        <v>22.76</v>
      </c>
      <c r="ES432" s="2">
        <v>1.22</v>
      </c>
      <c r="ET432" s="2">
        <v>0.91</v>
      </c>
      <c r="EU432" s="2">
        <v>0.14000000000000001</v>
      </c>
      <c r="EV432" s="2">
        <v>20.63</v>
      </c>
      <c r="EW432" s="2">
        <v>1.35</v>
      </c>
      <c r="EX432" s="2">
        <v>0</v>
      </c>
      <c r="EY432" s="2">
        <v>0</v>
      </c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f t="shared" si="358"/>
        <v>0</v>
      </c>
      <c r="FS432" s="2">
        <v>0</v>
      </c>
      <c r="FT432" s="2"/>
      <c r="FU432" s="2"/>
      <c r="FV432" s="2"/>
      <c r="FW432" s="2"/>
      <c r="FX432" s="2">
        <v>112</v>
      </c>
      <c r="FY432" s="2">
        <v>70</v>
      </c>
      <c r="FZ432" s="2"/>
      <c r="GA432" s="2" t="s">
        <v>3</v>
      </c>
      <c r="GB432" s="2"/>
      <c r="GC432" s="2"/>
      <c r="GD432" s="2">
        <v>0</v>
      </c>
      <c r="GE432" s="2"/>
      <c r="GF432" s="2">
        <v>1239246605</v>
      </c>
      <c r="GG432" s="2">
        <v>2</v>
      </c>
      <c r="GH432" s="2">
        <v>1</v>
      </c>
      <c r="GI432" s="2">
        <v>-2</v>
      </c>
      <c r="GJ432" s="2">
        <v>0</v>
      </c>
      <c r="GK432" s="2">
        <f>ROUND(R432*(R12)/100,2)</f>
        <v>0.25</v>
      </c>
      <c r="GL432" s="2">
        <f t="shared" si="359"/>
        <v>0</v>
      </c>
      <c r="GM432" s="2">
        <f t="shared" si="360"/>
        <v>60.56</v>
      </c>
      <c r="GN432" s="2">
        <f t="shared" si="361"/>
        <v>0</v>
      </c>
      <c r="GO432" s="2">
        <f t="shared" si="362"/>
        <v>60.56</v>
      </c>
      <c r="GP432" s="2">
        <f t="shared" si="363"/>
        <v>0</v>
      </c>
      <c r="GQ432" s="2"/>
      <c r="GR432" s="2">
        <v>0</v>
      </c>
      <c r="GS432" s="2">
        <v>3</v>
      </c>
      <c r="GT432" s="2">
        <v>0</v>
      </c>
      <c r="GU432" s="2" t="s">
        <v>3</v>
      </c>
      <c r="GV432" s="2">
        <f t="shared" si="364"/>
        <v>0</v>
      </c>
      <c r="GW432" s="2">
        <v>1</v>
      </c>
      <c r="GX432" s="2">
        <f t="shared" si="365"/>
        <v>0</v>
      </c>
      <c r="GY432" s="2"/>
      <c r="GZ432" s="2"/>
      <c r="HA432" s="2">
        <v>0</v>
      </c>
      <c r="HB432" s="2">
        <v>0</v>
      </c>
      <c r="HC432" s="2">
        <f t="shared" si="366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">
      <c r="A433">
        <v>17</v>
      </c>
      <c r="B433">
        <v>1</v>
      </c>
      <c r="C433">
        <f>ROW(SmtRes!A610)</f>
        <v>610</v>
      </c>
      <c r="D433">
        <f>ROW(EtalonRes!A638)</f>
        <v>638</v>
      </c>
      <c r="E433" t="s">
        <v>529</v>
      </c>
      <c r="F433" t="s">
        <v>530</v>
      </c>
      <c r="G433" t="s">
        <v>531</v>
      </c>
      <c r="H433" t="s">
        <v>374</v>
      </c>
      <c r="I433">
        <v>1</v>
      </c>
      <c r="J433">
        <v>0</v>
      </c>
      <c r="K433">
        <v>1</v>
      </c>
      <c r="O433">
        <f t="shared" si="329"/>
        <v>745.92</v>
      </c>
      <c r="P433">
        <f t="shared" si="330"/>
        <v>31.13</v>
      </c>
      <c r="Q433">
        <f t="shared" si="331"/>
        <v>11.51</v>
      </c>
      <c r="R433">
        <f t="shared" si="332"/>
        <v>4.7699999999999996</v>
      </c>
      <c r="S433">
        <f t="shared" si="333"/>
        <v>703.28</v>
      </c>
      <c r="T433">
        <f t="shared" si="334"/>
        <v>0</v>
      </c>
      <c r="U433">
        <f t="shared" si="335"/>
        <v>1.35</v>
      </c>
      <c r="V433">
        <f t="shared" si="336"/>
        <v>0</v>
      </c>
      <c r="W433">
        <f t="shared" si="337"/>
        <v>0</v>
      </c>
      <c r="X433">
        <f t="shared" si="338"/>
        <v>647.02</v>
      </c>
      <c r="Y433">
        <f t="shared" si="339"/>
        <v>302.41000000000003</v>
      </c>
      <c r="AA433">
        <v>50554565</v>
      </c>
      <c r="AB433">
        <f t="shared" si="340"/>
        <v>22.76</v>
      </c>
      <c r="AC433">
        <f t="shared" si="341"/>
        <v>1.22</v>
      </c>
      <c r="AD433">
        <f t="shared" si="342"/>
        <v>0.91</v>
      </c>
      <c r="AE433">
        <f t="shared" si="343"/>
        <v>0.14000000000000001</v>
      </c>
      <c r="AF433">
        <f t="shared" si="344"/>
        <v>20.63</v>
      </c>
      <c r="AG433">
        <f t="shared" si="345"/>
        <v>0</v>
      </c>
      <c r="AH433">
        <f t="shared" si="346"/>
        <v>1.35</v>
      </c>
      <c r="AI433">
        <f t="shared" si="347"/>
        <v>0</v>
      </c>
      <c r="AJ433">
        <f t="shared" si="348"/>
        <v>0</v>
      </c>
      <c r="AK433">
        <v>22.76</v>
      </c>
      <c r="AL433">
        <v>1.22</v>
      </c>
      <c r="AM433">
        <v>0.91</v>
      </c>
      <c r="AN433">
        <v>0.14000000000000001</v>
      </c>
      <c r="AO433">
        <v>20.63</v>
      </c>
      <c r="AP433">
        <v>0</v>
      </c>
      <c r="AQ433">
        <v>1.35</v>
      </c>
      <c r="AR433">
        <v>0</v>
      </c>
      <c r="AS433">
        <v>0</v>
      </c>
      <c r="AT433">
        <v>92</v>
      </c>
      <c r="AU433">
        <v>43</v>
      </c>
      <c r="AV433">
        <v>1</v>
      </c>
      <c r="AW433">
        <v>1</v>
      </c>
      <c r="AZ433">
        <v>1</v>
      </c>
      <c r="BA433">
        <v>34.090000000000003</v>
      </c>
      <c r="BB433">
        <v>12.65</v>
      </c>
      <c r="BC433">
        <v>25.52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532</v>
      </c>
      <c r="BM433">
        <v>1738</v>
      </c>
      <c r="BN433">
        <v>0</v>
      </c>
      <c r="BO433" t="s">
        <v>530</v>
      </c>
      <c r="BP433">
        <v>1</v>
      </c>
      <c r="BQ433">
        <v>40</v>
      </c>
      <c r="BR433">
        <v>0</v>
      </c>
      <c r="BS433">
        <v>34.090000000000003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92</v>
      </c>
      <c r="CA433">
        <v>43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349"/>
        <v>745.92</v>
      </c>
      <c r="CQ433">
        <f t="shared" si="350"/>
        <v>31.13</v>
      </c>
      <c r="CR433">
        <f t="shared" si="351"/>
        <v>11.51</v>
      </c>
      <c r="CS433">
        <f t="shared" si="352"/>
        <v>4.7699999999999996</v>
      </c>
      <c r="CT433">
        <f t="shared" si="353"/>
        <v>703.28</v>
      </c>
      <c r="CU433">
        <f t="shared" si="354"/>
        <v>0</v>
      </c>
      <c r="CV433">
        <f t="shared" si="355"/>
        <v>1.35</v>
      </c>
      <c r="CW433">
        <f t="shared" si="356"/>
        <v>0</v>
      </c>
      <c r="CX433">
        <f t="shared" si="357"/>
        <v>0</v>
      </c>
      <c r="CY433">
        <f>S433*(BZ433/100)</f>
        <v>647.01760000000002</v>
      </c>
      <c r="CZ433">
        <f>S433*(CA433/100)</f>
        <v>302.41039999999998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112</v>
      </c>
      <c r="DO433">
        <v>70</v>
      </c>
      <c r="DP433">
        <v>1</v>
      </c>
      <c r="DQ433">
        <v>1</v>
      </c>
      <c r="DU433">
        <v>1013</v>
      </c>
      <c r="DV433" t="s">
        <v>374</v>
      </c>
      <c r="DW433" t="s">
        <v>374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49575053</v>
      </c>
      <c r="EF433">
        <v>40</v>
      </c>
      <c r="EG433" t="s">
        <v>376</v>
      </c>
      <c r="EH433">
        <v>0</v>
      </c>
      <c r="EI433" t="s">
        <v>3</v>
      </c>
      <c r="EJ433">
        <v>2</v>
      </c>
      <c r="EK433">
        <v>1738</v>
      </c>
      <c r="EL433" t="s">
        <v>533</v>
      </c>
      <c r="EM433" t="s">
        <v>534</v>
      </c>
      <c r="EO433" t="s">
        <v>3</v>
      </c>
      <c r="EQ433">
        <v>0</v>
      </c>
      <c r="ER433">
        <v>22.76</v>
      </c>
      <c r="ES433">
        <v>1.22</v>
      </c>
      <c r="ET433">
        <v>0.91</v>
      </c>
      <c r="EU433">
        <v>0.14000000000000001</v>
      </c>
      <c r="EV433">
        <v>20.63</v>
      </c>
      <c r="EW433">
        <v>1.35</v>
      </c>
      <c r="EX433">
        <v>0</v>
      </c>
      <c r="EY433">
        <v>0</v>
      </c>
      <c r="FQ433">
        <v>0</v>
      </c>
      <c r="FR433">
        <f t="shared" si="358"/>
        <v>0</v>
      </c>
      <c r="FS433">
        <v>0</v>
      </c>
      <c r="FX433">
        <v>112</v>
      </c>
      <c r="FY433">
        <v>70</v>
      </c>
      <c r="GA433" t="s">
        <v>3</v>
      </c>
      <c r="GD433">
        <v>0</v>
      </c>
      <c r="GF433">
        <v>1239246605</v>
      </c>
      <c r="GG433">
        <v>2</v>
      </c>
      <c r="GH433">
        <v>1</v>
      </c>
      <c r="GI433">
        <v>2</v>
      </c>
      <c r="GJ433">
        <v>0</v>
      </c>
      <c r="GK433">
        <f>ROUND(R433*(S12)/100,2)</f>
        <v>7.63</v>
      </c>
      <c r="GL433">
        <f t="shared" si="359"/>
        <v>0</v>
      </c>
      <c r="GM433">
        <f t="shared" si="360"/>
        <v>1702.98</v>
      </c>
      <c r="GN433">
        <f t="shared" si="361"/>
        <v>0</v>
      </c>
      <c r="GO433">
        <f t="shared" si="362"/>
        <v>1702.98</v>
      </c>
      <c r="GP433">
        <f t="shared" si="363"/>
        <v>0</v>
      </c>
      <c r="GR433">
        <v>0</v>
      </c>
      <c r="GS433">
        <v>3</v>
      </c>
      <c r="GT433">
        <v>0</v>
      </c>
      <c r="GU433" t="s">
        <v>3</v>
      </c>
      <c r="GV433">
        <f t="shared" si="364"/>
        <v>0</v>
      </c>
      <c r="GW433">
        <v>1</v>
      </c>
      <c r="GX433">
        <f t="shared" si="365"/>
        <v>0</v>
      </c>
      <c r="HA433">
        <v>0</v>
      </c>
      <c r="HB433">
        <v>0</v>
      </c>
      <c r="HC433">
        <f t="shared" si="366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55" x14ac:dyDescent="0.2">
      <c r="A434" s="2">
        <v>18</v>
      </c>
      <c r="B434" s="2">
        <v>1</v>
      </c>
      <c r="C434" s="2">
        <v>604</v>
      </c>
      <c r="D434" s="2"/>
      <c r="E434" s="2" t="s">
        <v>535</v>
      </c>
      <c r="F434" s="2" t="s">
        <v>526</v>
      </c>
      <c r="G434" s="2" t="s">
        <v>536</v>
      </c>
      <c r="H434" s="2" t="s">
        <v>382</v>
      </c>
      <c r="I434" s="2">
        <f>I432*J434</f>
        <v>1</v>
      </c>
      <c r="J434" s="2">
        <v>1</v>
      </c>
      <c r="K434" s="2">
        <v>1</v>
      </c>
      <c r="L434" s="2"/>
      <c r="M434" s="2"/>
      <c r="N434" s="2"/>
      <c r="O434" s="2">
        <f t="shared" si="329"/>
        <v>2027.13</v>
      </c>
      <c r="P434" s="2">
        <f t="shared" si="330"/>
        <v>2027.13</v>
      </c>
      <c r="Q434" s="2">
        <f t="shared" si="331"/>
        <v>0</v>
      </c>
      <c r="R434" s="2">
        <f t="shared" si="332"/>
        <v>0</v>
      </c>
      <c r="S434" s="2">
        <f t="shared" si="333"/>
        <v>0</v>
      </c>
      <c r="T434" s="2">
        <f t="shared" si="334"/>
        <v>0</v>
      </c>
      <c r="U434" s="2">
        <f t="shared" si="335"/>
        <v>0</v>
      </c>
      <c r="V434" s="2">
        <f t="shared" si="336"/>
        <v>0</v>
      </c>
      <c r="W434" s="2">
        <f t="shared" si="337"/>
        <v>0</v>
      </c>
      <c r="X434" s="2">
        <f t="shared" si="338"/>
        <v>0</v>
      </c>
      <c r="Y434" s="2">
        <f t="shared" si="339"/>
        <v>0</v>
      </c>
      <c r="Z434" s="2"/>
      <c r="AA434" s="2">
        <v>50554564</v>
      </c>
      <c r="AB434" s="2">
        <f t="shared" si="340"/>
        <v>2027.13</v>
      </c>
      <c r="AC434" s="2">
        <f t="shared" si="341"/>
        <v>2027.13</v>
      </c>
      <c r="AD434" s="2">
        <f t="shared" si="342"/>
        <v>0</v>
      </c>
      <c r="AE434" s="2">
        <f t="shared" si="343"/>
        <v>0</v>
      </c>
      <c r="AF434" s="2">
        <f t="shared" si="344"/>
        <v>0</v>
      </c>
      <c r="AG434" s="2">
        <f t="shared" si="345"/>
        <v>0</v>
      </c>
      <c r="AH434" s="2">
        <f t="shared" si="346"/>
        <v>0</v>
      </c>
      <c r="AI434" s="2">
        <f t="shared" si="347"/>
        <v>0</v>
      </c>
      <c r="AJ434" s="2">
        <f t="shared" si="348"/>
        <v>0</v>
      </c>
      <c r="AK434" s="2">
        <v>2027.13</v>
      </c>
      <c r="AL434" s="2">
        <v>2027.13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112</v>
      </c>
      <c r="AU434" s="2">
        <v>70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3</v>
      </c>
      <c r="BI434" s="2">
        <v>2</v>
      </c>
      <c r="BJ434" s="2" t="s">
        <v>3</v>
      </c>
      <c r="BK434" s="2"/>
      <c r="BL434" s="2"/>
      <c r="BM434" s="2">
        <v>1738</v>
      </c>
      <c r="BN434" s="2">
        <v>0</v>
      </c>
      <c r="BO434" s="2" t="s">
        <v>3</v>
      </c>
      <c r="BP434" s="2">
        <v>0</v>
      </c>
      <c r="BQ434" s="2">
        <v>40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112</v>
      </c>
      <c r="CA434" s="2">
        <v>70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/>
      <c r="CI434" s="2"/>
      <c r="CJ434" s="2"/>
      <c r="CK434" s="2"/>
      <c r="CL434" s="2"/>
      <c r="CM434" s="2">
        <v>0</v>
      </c>
      <c r="CN434" s="2" t="s">
        <v>3</v>
      </c>
      <c r="CO434" s="2">
        <v>0</v>
      </c>
      <c r="CP434" s="2">
        <f t="shared" si="349"/>
        <v>2027.13</v>
      </c>
      <c r="CQ434" s="2">
        <f t="shared" si="350"/>
        <v>2027.13</v>
      </c>
      <c r="CR434" s="2">
        <f t="shared" si="351"/>
        <v>0</v>
      </c>
      <c r="CS434" s="2">
        <f t="shared" si="352"/>
        <v>0</v>
      </c>
      <c r="CT434" s="2">
        <f t="shared" si="353"/>
        <v>0</v>
      </c>
      <c r="CU434" s="2">
        <f t="shared" si="354"/>
        <v>0</v>
      </c>
      <c r="CV434" s="2">
        <f t="shared" si="355"/>
        <v>0</v>
      </c>
      <c r="CW434" s="2">
        <f t="shared" si="356"/>
        <v>0</v>
      </c>
      <c r="CX434" s="2">
        <f t="shared" si="357"/>
        <v>0</v>
      </c>
      <c r="CY434" s="2">
        <f>((S434*BZ434)/100)</f>
        <v>0</v>
      </c>
      <c r="CZ434" s="2">
        <f>((S434*CA434)/100)</f>
        <v>0</v>
      </c>
      <c r="DA434" s="2"/>
      <c r="DB434" s="2"/>
      <c r="DC434" s="2" t="s">
        <v>3</v>
      </c>
      <c r="DD434" s="2" t="s">
        <v>3</v>
      </c>
      <c r="DE434" s="2" t="s">
        <v>3</v>
      </c>
      <c r="DF434" s="2" t="s">
        <v>3</v>
      </c>
      <c r="DG434" s="2" t="s">
        <v>3</v>
      </c>
      <c r="DH434" s="2" t="s">
        <v>3</v>
      </c>
      <c r="DI434" s="2" t="s">
        <v>3</v>
      </c>
      <c r="DJ434" s="2" t="s">
        <v>3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1013</v>
      </c>
      <c r="DV434" s="2" t="s">
        <v>382</v>
      </c>
      <c r="DW434" s="2" t="s">
        <v>382</v>
      </c>
      <c r="DX434" s="2">
        <v>1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49575053</v>
      </c>
      <c r="EF434" s="2">
        <v>40</v>
      </c>
      <c r="EG434" s="2" t="s">
        <v>376</v>
      </c>
      <c r="EH434" s="2">
        <v>0</v>
      </c>
      <c r="EI434" s="2" t="s">
        <v>3</v>
      </c>
      <c r="EJ434" s="2">
        <v>2</v>
      </c>
      <c r="EK434" s="2">
        <v>1738</v>
      </c>
      <c r="EL434" s="2" t="s">
        <v>533</v>
      </c>
      <c r="EM434" s="2" t="s">
        <v>534</v>
      </c>
      <c r="EN434" s="2"/>
      <c r="EO434" s="2" t="s">
        <v>3</v>
      </c>
      <c r="EP434" s="2"/>
      <c r="EQ434" s="2">
        <v>524288</v>
      </c>
      <c r="ER434" s="2">
        <v>0</v>
      </c>
      <c r="ES434" s="2">
        <v>2027.13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f t="shared" si="358"/>
        <v>0</v>
      </c>
      <c r="FS434" s="2">
        <v>0</v>
      </c>
      <c r="FT434" s="2"/>
      <c r="FU434" s="2"/>
      <c r="FV434" s="2"/>
      <c r="FW434" s="2"/>
      <c r="FX434" s="2">
        <v>112</v>
      </c>
      <c r="FY434" s="2">
        <v>70</v>
      </c>
      <c r="FZ434" s="2"/>
      <c r="GA434" s="2" t="s">
        <v>537</v>
      </c>
      <c r="GB434" s="2"/>
      <c r="GC434" s="2"/>
      <c r="GD434" s="2">
        <v>0</v>
      </c>
      <c r="GE434" s="2"/>
      <c r="GF434" s="2">
        <v>-1674872480</v>
      </c>
      <c r="GG434" s="2">
        <v>2</v>
      </c>
      <c r="GH434" s="2">
        <v>4</v>
      </c>
      <c r="GI434" s="2">
        <v>-2</v>
      </c>
      <c r="GJ434" s="2">
        <v>0</v>
      </c>
      <c r="GK434" s="2">
        <f>ROUND(R434*(R12)/100,2)</f>
        <v>0</v>
      </c>
      <c r="GL434" s="2">
        <f t="shared" si="359"/>
        <v>0</v>
      </c>
      <c r="GM434" s="2">
        <f t="shared" si="360"/>
        <v>2027.13</v>
      </c>
      <c r="GN434" s="2">
        <f t="shared" si="361"/>
        <v>0</v>
      </c>
      <c r="GO434" s="2">
        <f t="shared" si="362"/>
        <v>2027.13</v>
      </c>
      <c r="GP434" s="2">
        <f t="shared" si="363"/>
        <v>0</v>
      </c>
      <c r="GQ434" s="2"/>
      <c r="GR434" s="2">
        <v>0</v>
      </c>
      <c r="GS434" s="2">
        <v>2</v>
      </c>
      <c r="GT434" s="2">
        <v>0</v>
      </c>
      <c r="GU434" s="2" t="s">
        <v>3</v>
      </c>
      <c r="GV434" s="2">
        <f t="shared" si="364"/>
        <v>0</v>
      </c>
      <c r="GW434" s="2">
        <v>1</v>
      </c>
      <c r="GX434" s="2">
        <f t="shared" si="365"/>
        <v>0</v>
      </c>
      <c r="GY434" s="2"/>
      <c r="GZ434" s="2"/>
      <c r="HA434" s="2">
        <v>0</v>
      </c>
      <c r="HB434" s="2">
        <v>0</v>
      </c>
      <c r="HC434" s="2">
        <f t="shared" si="366"/>
        <v>0</v>
      </c>
      <c r="HD434" s="2"/>
      <c r="HE434" s="2" t="s">
        <v>384</v>
      </c>
      <c r="HF434" s="2" t="s">
        <v>32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">
      <c r="A435">
        <v>18</v>
      </c>
      <c r="B435">
        <v>1</v>
      </c>
      <c r="C435">
        <v>610</v>
      </c>
      <c r="E435" t="s">
        <v>535</v>
      </c>
      <c r="F435" t="s">
        <v>526</v>
      </c>
      <c r="G435" t="s">
        <v>536</v>
      </c>
      <c r="H435" t="s">
        <v>382</v>
      </c>
      <c r="I435">
        <f>I433*J435</f>
        <v>1</v>
      </c>
      <c r="J435">
        <v>1</v>
      </c>
      <c r="K435">
        <v>1</v>
      </c>
      <c r="O435">
        <f t="shared" si="329"/>
        <v>19541.53</v>
      </c>
      <c r="P435">
        <f t="shared" si="330"/>
        <v>19541.53</v>
      </c>
      <c r="Q435">
        <f t="shared" si="331"/>
        <v>0</v>
      </c>
      <c r="R435">
        <f t="shared" si="332"/>
        <v>0</v>
      </c>
      <c r="S435">
        <f t="shared" si="333"/>
        <v>0</v>
      </c>
      <c r="T435">
        <f t="shared" si="334"/>
        <v>0</v>
      </c>
      <c r="U435">
        <f t="shared" si="335"/>
        <v>0</v>
      </c>
      <c r="V435">
        <f t="shared" si="336"/>
        <v>0</v>
      </c>
      <c r="W435">
        <f t="shared" si="337"/>
        <v>0</v>
      </c>
      <c r="X435">
        <f t="shared" si="338"/>
        <v>0</v>
      </c>
      <c r="Y435">
        <f t="shared" si="339"/>
        <v>0</v>
      </c>
      <c r="AA435">
        <v>50554565</v>
      </c>
      <c r="AB435">
        <f t="shared" si="340"/>
        <v>2027.13</v>
      </c>
      <c r="AC435">
        <f t="shared" si="341"/>
        <v>2027.13</v>
      </c>
      <c r="AD435">
        <f t="shared" si="342"/>
        <v>0</v>
      </c>
      <c r="AE435">
        <f t="shared" si="343"/>
        <v>0</v>
      </c>
      <c r="AF435">
        <f t="shared" si="344"/>
        <v>0</v>
      </c>
      <c r="AG435">
        <f t="shared" si="345"/>
        <v>0</v>
      </c>
      <c r="AH435">
        <f t="shared" si="346"/>
        <v>0</v>
      </c>
      <c r="AI435">
        <f t="shared" si="347"/>
        <v>0</v>
      </c>
      <c r="AJ435">
        <f t="shared" si="348"/>
        <v>0</v>
      </c>
      <c r="AK435">
        <v>2027.13</v>
      </c>
      <c r="AL435">
        <v>2027.13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9.64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2</v>
      </c>
      <c r="BJ435" t="s">
        <v>3</v>
      </c>
      <c r="BM435">
        <v>1738</v>
      </c>
      <c r="BN435">
        <v>0</v>
      </c>
      <c r="BO435" t="s">
        <v>3</v>
      </c>
      <c r="BP435">
        <v>0</v>
      </c>
      <c r="BQ435">
        <v>40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349"/>
        <v>19541.53</v>
      </c>
      <c r="CQ435">
        <f t="shared" si="350"/>
        <v>19541.53</v>
      </c>
      <c r="CR435">
        <f t="shared" si="351"/>
        <v>0</v>
      </c>
      <c r="CS435">
        <f t="shared" si="352"/>
        <v>0</v>
      </c>
      <c r="CT435">
        <f t="shared" si="353"/>
        <v>0</v>
      </c>
      <c r="CU435">
        <f t="shared" si="354"/>
        <v>0</v>
      </c>
      <c r="CV435">
        <f t="shared" si="355"/>
        <v>0</v>
      </c>
      <c r="CW435">
        <f t="shared" si="356"/>
        <v>0</v>
      </c>
      <c r="CX435">
        <f t="shared" si="357"/>
        <v>0</v>
      </c>
      <c r="CY435">
        <f>S435*(BZ435/100)</f>
        <v>0</v>
      </c>
      <c r="CZ435">
        <f>S435*(CA435/100)</f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112</v>
      </c>
      <c r="DO435">
        <v>70</v>
      </c>
      <c r="DP435">
        <v>1</v>
      </c>
      <c r="DQ435">
        <v>1</v>
      </c>
      <c r="DU435">
        <v>1013</v>
      </c>
      <c r="DV435" t="s">
        <v>382</v>
      </c>
      <c r="DW435" t="s">
        <v>382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49575053</v>
      </c>
      <c r="EF435">
        <v>40</v>
      </c>
      <c r="EG435" t="s">
        <v>376</v>
      </c>
      <c r="EH435">
        <v>0</v>
      </c>
      <c r="EI435" t="s">
        <v>3</v>
      </c>
      <c r="EJ435">
        <v>2</v>
      </c>
      <c r="EK435">
        <v>1738</v>
      </c>
      <c r="EL435" t="s">
        <v>533</v>
      </c>
      <c r="EM435" t="s">
        <v>534</v>
      </c>
      <c r="EO435" t="s">
        <v>3</v>
      </c>
      <c r="EQ435">
        <v>524288</v>
      </c>
      <c r="ER435">
        <v>2852.84</v>
      </c>
      <c r="ES435">
        <v>2027.13</v>
      </c>
      <c r="ET435">
        <v>0</v>
      </c>
      <c r="EU435">
        <v>0</v>
      </c>
      <c r="EV435">
        <v>0</v>
      </c>
      <c r="EW435">
        <v>0</v>
      </c>
      <c r="EX435">
        <v>0</v>
      </c>
      <c r="EZ435">
        <v>5</v>
      </c>
      <c r="FC435">
        <v>1</v>
      </c>
      <c r="FD435">
        <v>18</v>
      </c>
      <c r="FF435">
        <v>22990</v>
      </c>
      <c r="FQ435">
        <v>0</v>
      </c>
      <c r="FR435">
        <f t="shared" si="358"/>
        <v>0</v>
      </c>
      <c r="FS435">
        <v>0</v>
      </c>
      <c r="FX435">
        <v>112</v>
      </c>
      <c r="FY435">
        <v>70</v>
      </c>
      <c r="GA435" t="s">
        <v>537</v>
      </c>
      <c r="GD435">
        <v>0</v>
      </c>
      <c r="GF435">
        <v>-1674872480</v>
      </c>
      <c r="GG435">
        <v>2</v>
      </c>
      <c r="GH435">
        <v>3</v>
      </c>
      <c r="GI435">
        <v>5</v>
      </c>
      <c r="GJ435">
        <v>0</v>
      </c>
      <c r="GK435">
        <f>ROUND(R435*(S12)/100,2)</f>
        <v>0</v>
      </c>
      <c r="GL435">
        <f t="shared" si="359"/>
        <v>0</v>
      </c>
      <c r="GM435">
        <f t="shared" si="360"/>
        <v>19541.53</v>
      </c>
      <c r="GN435">
        <f t="shared" si="361"/>
        <v>0</v>
      </c>
      <c r="GO435">
        <f t="shared" si="362"/>
        <v>19541.53</v>
      </c>
      <c r="GP435">
        <f t="shared" si="363"/>
        <v>0</v>
      </c>
      <c r="GR435">
        <v>1</v>
      </c>
      <c r="GS435">
        <v>1</v>
      </c>
      <c r="GT435">
        <v>0</v>
      </c>
      <c r="GU435" t="s">
        <v>3</v>
      </c>
      <c r="GV435">
        <f t="shared" si="364"/>
        <v>0</v>
      </c>
      <c r="GW435">
        <v>1</v>
      </c>
      <c r="GX435">
        <f t="shared" si="365"/>
        <v>0</v>
      </c>
      <c r="HA435">
        <v>0</v>
      </c>
      <c r="HB435">
        <v>0</v>
      </c>
      <c r="HC435">
        <f t="shared" si="366"/>
        <v>0</v>
      </c>
      <c r="HE435" t="s">
        <v>384</v>
      </c>
      <c r="HF435" t="s">
        <v>32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55" x14ac:dyDescent="0.2">
      <c r="A436" s="2">
        <v>17</v>
      </c>
      <c r="B436" s="2">
        <v>1</v>
      </c>
      <c r="C436" s="2">
        <f>ROW(SmtRes!A613)</f>
        <v>613</v>
      </c>
      <c r="D436" s="2">
        <f>ROW(EtalonRes!A641)</f>
        <v>641</v>
      </c>
      <c r="E436" s="2" t="s">
        <v>538</v>
      </c>
      <c r="F436" s="2" t="s">
        <v>539</v>
      </c>
      <c r="G436" s="2" t="s">
        <v>540</v>
      </c>
      <c r="H436" s="2" t="s">
        <v>374</v>
      </c>
      <c r="I436" s="2">
        <v>1</v>
      </c>
      <c r="J436" s="2">
        <v>0</v>
      </c>
      <c r="K436" s="2">
        <v>1</v>
      </c>
      <c r="L436" s="2"/>
      <c r="M436" s="2"/>
      <c r="N436" s="2"/>
      <c r="O436" s="2">
        <f t="shared" si="329"/>
        <v>12.15</v>
      </c>
      <c r="P436" s="2">
        <f t="shared" si="330"/>
        <v>0</v>
      </c>
      <c r="Q436" s="2">
        <f t="shared" si="331"/>
        <v>0.5</v>
      </c>
      <c r="R436" s="2">
        <f t="shared" si="332"/>
        <v>0.08</v>
      </c>
      <c r="S436" s="2">
        <f t="shared" si="333"/>
        <v>11.65</v>
      </c>
      <c r="T436" s="2">
        <f t="shared" si="334"/>
        <v>0</v>
      </c>
      <c r="U436" s="2">
        <f t="shared" si="335"/>
        <v>1.03</v>
      </c>
      <c r="V436" s="2">
        <f t="shared" si="336"/>
        <v>0</v>
      </c>
      <c r="W436" s="2">
        <f t="shared" si="337"/>
        <v>0</v>
      </c>
      <c r="X436" s="2">
        <f t="shared" si="338"/>
        <v>13.05</v>
      </c>
      <c r="Y436" s="2">
        <f t="shared" si="339"/>
        <v>8.16</v>
      </c>
      <c r="Z436" s="2"/>
      <c r="AA436" s="2">
        <v>50554564</v>
      </c>
      <c r="AB436" s="2">
        <f t="shared" si="340"/>
        <v>12.15</v>
      </c>
      <c r="AC436" s="2">
        <f t="shared" si="341"/>
        <v>0</v>
      </c>
      <c r="AD436" s="2">
        <f t="shared" si="342"/>
        <v>0.5</v>
      </c>
      <c r="AE436" s="2">
        <f t="shared" si="343"/>
        <v>0.08</v>
      </c>
      <c r="AF436" s="2">
        <f t="shared" si="344"/>
        <v>11.65</v>
      </c>
      <c r="AG436" s="2">
        <f t="shared" si="345"/>
        <v>0</v>
      </c>
      <c r="AH436" s="2">
        <f t="shared" si="346"/>
        <v>1.03</v>
      </c>
      <c r="AI436" s="2">
        <f t="shared" si="347"/>
        <v>0</v>
      </c>
      <c r="AJ436" s="2">
        <f t="shared" si="348"/>
        <v>0</v>
      </c>
      <c r="AK436" s="2">
        <v>12.15</v>
      </c>
      <c r="AL436" s="2">
        <v>0</v>
      </c>
      <c r="AM436" s="2">
        <v>0.5</v>
      </c>
      <c r="AN436" s="2">
        <v>0.08</v>
      </c>
      <c r="AO436" s="2">
        <v>11.65</v>
      </c>
      <c r="AP436" s="2">
        <v>0</v>
      </c>
      <c r="AQ436" s="2">
        <v>1.03</v>
      </c>
      <c r="AR436" s="2">
        <v>0</v>
      </c>
      <c r="AS436" s="2">
        <v>0</v>
      </c>
      <c r="AT436" s="2">
        <v>112</v>
      </c>
      <c r="AU436" s="2">
        <v>70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0</v>
      </c>
      <c r="BI436" s="2">
        <v>2</v>
      </c>
      <c r="BJ436" s="2" t="s">
        <v>541</v>
      </c>
      <c r="BK436" s="2"/>
      <c r="BL436" s="2"/>
      <c r="BM436" s="2">
        <v>355</v>
      </c>
      <c r="BN436" s="2">
        <v>0</v>
      </c>
      <c r="BO436" s="2" t="s">
        <v>3</v>
      </c>
      <c r="BP436" s="2">
        <v>0</v>
      </c>
      <c r="BQ436" s="2">
        <v>40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112</v>
      </c>
      <c r="CA436" s="2">
        <v>70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si="349"/>
        <v>12.15</v>
      </c>
      <c r="CQ436" s="2">
        <f t="shared" si="350"/>
        <v>0</v>
      </c>
      <c r="CR436" s="2">
        <f t="shared" si="351"/>
        <v>0.5</v>
      </c>
      <c r="CS436" s="2">
        <f t="shared" si="352"/>
        <v>0.08</v>
      </c>
      <c r="CT436" s="2">
        <f t="shared" si="353"/>
        <v>11.65</v>
      </c>
      <c r="CU436" s="2">
        <f t="shared" si="354"/>
        <v>0</v>
      </c>
      <c r="CV436" s="2">
        <f t="shared" si="355"/>
        <v>1.03</v>
      </c>
      <c r="CW436" s="2">
        <f t="shared" si="356"/>
        <v>0</v>
      </c>
      <c r="CX436" s="2">
        <f t="shared" si="357"/>
        <v>0</v>
      </c>
      <c r="CY436" s="2">
        <f>((S436*BZ436)/100)</f>
        <v>13.048</v>
      </c>
      <c r="CZ436" s="2">
        <f>((S436*CA436)/100)</f>
        <v>8.1549999999999994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374</v>
      </c>
      <c r="DW436" s="2" t="s">
        <v>374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49573670</v>
      </c>
      <c r="EF436" s="2">
        <v>40</v>
      </c>
      <c r="EG436" s="2" t="s">
        <v>376</v>
      </c>
      <c r="EH436" s="2">
        <v>0</v>
      </c>
      <c r="EI436" s="2" t="s">
        <v>3</v>
      </c>
      <c r="EJ436" s="2">
        <v>2</v>
      </c>
      <c r="EK436" s="2">
        <v>355</v>
      </c>
      <c r="EL436" s="2" t="s">
        <v>542</v>
      </c>
      <c r="EM436" s="2" t="s">
        <v>543</v>
      </c>
      <c r="EN436" s="2"/>
      <c r="EO436" s="2" t="s">
        <v>3</v>
      </c>
      <c r="EP436" s="2"/>
      <c r="EQ436" s="2">
        <v>0</v>
      </c>
      <c r="ER436" s="2">
        <v>12.15</v>
      </c>
      <c r="ES436" s="2">
        <v>0</v>
      </c>
      <c r="ET436" s="2">
        <v>0.5</v>
      </c>
      <c r="EU436" s="2">
        <v>0.08</v>
      </c>
      <c r="EV436" s="2">
        <v>11.65</v>
      </c>
      <c r="EW436" s="2">
        <v>1.03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f t="shared" si="358"/>
        <v>0</v>
      </c>
      <c r="FS436" s="2">
        <v>0</v>
      </c>
      <c r="FT436" s="2"/>
      <c r="FU436" s="2"/>
      <c r="FV436" s="2"/>
      <c r="FW436" s="2"/>
      <c r="FX436" s="2">
        <v>112</v>
      </c>
      <c r="FY436" s="2">
        <v>70</v>
      </c>
      <c r="FZ436" s="2"/>
      <c r="GA436" s="2" t="s">
        <v>3</v>
      </c>
      <c r="GB436" s="2"/>
      <c r="GC436" s="2"/>
      <c r="GD436" s="2">
        <v>0</v>
      </c>
      <c r="GE436" s="2"/>
      <c r="GF436" s="2">
        <v>-1552823664</v>
      </c>
      <c r="GG436" s="2">
        <v>2</v>
      </c>
      <c r="GH436" s="2">
        <v>1</v>
      </c>
      <c r="GI436" s="2">
        <v>-2</v>
      </c>
      <c r="GJ436" s="2">
        <v>0</v>
      </c>
      <c r="GK436" s="2">
        <f>ROUND(R436*(R12)/100,2)</f>
        <v>0.14000000000000001</v>
      </c>
      <c r="GL436" s="2">
        <f t="shared" si="359"/>
        <v>0</v>
      </c>
      <c r="GM436" s="2">
        <f t="shared" si="360"/>
        <v>33.5</v>
      </c>
      <c r="GN436" s="2">
        <f t="shared" si="361"/>
        <v>0</v>
      </c>
      <c r="GO436" s="2">
        <f t="shared" si="362"/>
        <v>33.5</v>
      </c>
      <c r="GP436" s="2">
        <f t="shared" si="363"/>
        <v>0</v>
      </c>
      <c r="GQ436" s="2"/>
      <c r="GR436" s="2">
        <v>0</v>
      </c>
      <c r="GS436" s="2">
        <v>3</v>
      </c>
      <c r="GT436" s="2">
        <v>0</v>
      </c>
      <c r="GU436" s="2" t="s">
        <v>3</v>
      </c>
      <c r="GV436" s="2">
        <f t="shared" si="364"/>
        <v>0</v>
      </c>
      <c r="GW436" s="2">
        <v>1</v>
      </c>
      <c r="GX436" s="2">
        <f t="shared" si="365"/>
        <v>0</v>
      </c>
      <c r="GY436" s="2"/>
      <c r="GZ436" s="2"/>
      <c r="HA436" s="2">
        <v>0</v>
      </c>
      <c r="HB436" s="2">
        <v>0</v>
      </c>
      <c r="HC436" s="2">
        <f t="shared" si="366"/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">
      <c r="A437">
        <v>17</v>
      </c>
      <c r="B437">
        <v>1</v>
      </c>
      <c r="C437">
        <f>ROW(SmtRes!A616)</f>
        <v>616</v>
      </c>
      <c r="D437">
        <f>ROW(EtalonRes!A644)</f>
        <v>644</v>
      </c>
      <c r="E437" t="s">
        <v>538</v>
      </c>
      <c r="F437" t="s">
        <v>539</v>
      </c>
      <c r="G437" t="s">
        <v>540</v>
      </c>
      <c r="H437" t="s">
        <v>374</v>
      </c>
      <c r="I437">
        <v>1</v>
      </c>
      <c r="J437">
        <v>0</v>
      </c>
      <c r="K437">
        <v>1</v>
      </c>
      <c r="O437">
        <f t="shared" si="329"/>
        <v>403.49</v>
      </c>
      <c r="P437">
        <f t="shared" si="330"/>
        <v>0</v>
      </c>
      <c r="Q437">
        <f t="shared" si="331"/>
        <v>6.34</v>
      </c>
      <c r="R437">
        <f t="shared" si="332"/>
        <v>2.73</v>
      </c>
      <c r="S437">
        <f t="shared" si="333"/>
        <v>397.15</v>
      </c>
      <c r="T437">
        <f t="shared" si="334"/>
        <v>0</v>
      </c>
      <c r="U437">
        <f t="shared" si="335"/>
        <v>1.03</v>
      </c>
      <c r="V437">
        <f t="shared" si="336"/>
        <v>0</v>
      </c>
      <c r="W437">
        <f t="shared" si="337"/>
        <v>0</v>
      </c>
      <c r="X437">
        <f t="shared" si="338"/>
        <v>365.38</v>
      </c>
      <c r="Y437">
        <f t="shared" si="339"/>
        <v>162.83000000000001</v>
      </c>
      <c r="AA437">
        <v>50554565</v>
      </c>
      <c r="AB437">
        <f t="shared" si="340"/>
        <v>12.15</v>
      </c>
      <c r="AC437">
        <f t="shared" si="341"/>
        <v>0</v>
      </c>
      <c r="AD437">
        <f t="shared" si="342"/>
        <v>0.5</v>
      </c>
      <c r="AE437">
        <f t="shared" si="343"/>
        <v>0.08</v>
      </c>
      <c r="AF437">
        <f t="shared" si="344"/>
        <v>11.65</v>
      </c>
      <c r="AG437">
        <f t="shared" si="345"/>
        <v>0</v>
      </c>
      <c r="AH437">
        <f t="shared" si="346"/>
        <v>1.03</v>
      </c>
      <c r="AI437">
        <f t="shared" si="347"/>
        <v>0</v>
      </c>
      <c r="AJ437">
        <f t="shared" si="348"/>
        <v>0</v>
      </c>
      <c r="AK437">
        <v>12.15</v>
      </c>
      <c r="AL437">
        <v>0</v>
      </c>
      <c r="AM437">
        <v>0.5</v>
      </c>
      <c r="AN437">
        <v>0.08</v>
      </c>
      <c r="AO437">
        <v>11.65</v>
      </c>
      <c r="AP437">
        <v>0</v>
      </c>
      <c r="AQ437">
        <v>1.03</v>
      </c>
      <c r="AR437">
        <v>0</v>
      </c>
      <c r="AS437">
        <v>0</v>
      </c>
      <c r="AT437">
        <v>92</v>
      </c>
      <c r="AU437">
        <v>41</v>
      </c>
      <c r="AV437">
        <v>1</v>
      </c>
      <c r="AW437">
        <v>1</v>
      </c>
      <c r="AZ437">
        <v>1</v>
      </c>
      <c r="BA437">
        <v>34.090000000000003</v>
      </c>
      <c r="BB437">
        <v>12.68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541</v>
      </c>
      <c r="BM437">
        <v>355</v>
      </c>
      <c r="BN437">
        <v>0</v>
      </c>
      <c r="BO437" t="s">
        <v>539</v>
      </c>
      <c r="BP437">
        <v>1</v>
      </c>
      <c r="BQ437">
        <v>40</v>
      </c>
      <c r="BR437">
        <v>0</v>
      </c>
      <c r="BS437">
        <v>34.090000000000003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92</v>
      </c>
      <c r="CA437">
        <v>41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349"/>
        <v>403.48999999999995</v>
      </c>
      <c r="CQ437">
        <f t="shared" si="350"/>
        <v>0</v>
      </c>
      <c r="CR437">
        <f t="shared" si="351"/>
        <v>6.34</v>
      </c>
      <c r="CS437">
        <f t="shared" si="352"/>
        <v>2.73</v>
      </c>
      <c r="CT437">
        <f t="shared" si="353"/>
        <v>397.15</v>
      </c>
      <c r="CU437">
        <f t="shared" si="354"/>
        <v>0</v>
      </c>
      <c r="CV437">
        <f t="shared" si="355"/>
        <v>1.03</v>
      </c>
      <c r="CW437">
        <f t="shared" si="356"/>
        <v>0</v>
      </c>
      <c r="CX437">
        <f t="shared" si="357"/>
        <v>0</v>
      </c>
      <c r="CY437">
        <f>S437*(BZ437/100)</f>
        <v>365.37799999999999</v>
      </c>
      <c r="CZ437">
        <f>S437*(CA437/100)</f>
        <v>162.83149999999998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112</v>
      </c>
      <c r="DO437">
        <v>70</v>
      </c>
      <c r="DP437">
        <v>1</v>
      </c>
      <c r="DQ437">
        <v>1</v>
      </c>
      <c r="DU437">
        <v>1013</v>
      </c>
      <c r="DV437" t="s">
        <v>374</v>
      </c>
      <c r="DW437" t="s">
        <v>374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49573670</v>
      </c>
      <c r="EF437">
        <v>40</v>
      </c>
      <c r="EG437" t="s">
        <v>376</v>
      </c>
      <c r="EH437">
        <v>0</v>
      </c>
      <c r="EI437" t="s">
        <v>3</v>
      </c>
      <c r="EJ437">
        <v>2</v>
      </c>
      <c r="EK437">
        <v>355</v>
      </c>
      <c r="EL437" t="s">
        <v>542</v>
      </c>
      <c r="EM437" t="s">
        <v>543</v>
      </c>
      <c r="EO437" t="s">
        <v>3</v>
      </c>
      <c r="EQ437">
        <v>0</v>
      </c>
      <c r="ER437">
        <v>12.15</v>
      </c>
      <c r="ES437">
        <v>0</v>
      </c>
      <c r="ET437">
        <v>0.5</v>
      </c>
      <c r="EU437">
        <v>0.08</v>
      </c>
      <c r="EV437">
        <v>11.65</v>
      </c>
      <c r="EW437">
        <v>1.03</v>
      </c>
      <c r="EX437">
        <v>0</v>
      </c>
      <c r="EY437">
        <v>0</v>
      </c>
      <c r="FQ437">
        <v>0</v>
      </c>
      <c r="FR437">
        <f t="shared" si="358"/>
        <v>0</v>
      </c>
      <c r="FS437">
        <v>0</v>
      </c>
      <c r="FX437">
        <v>112</v>
      </c>
      <c r="FY437">
        <v>70</v>
      </c>
      <c r="GA437" t="s">
        <v>3</v>
      </c>
      <c r="GD437">
        <v>0</v>
      </c>
      <c r="GF437">
        <v>-1552823664</v>
      </c>
      <c r="GG437">
        <v>2</v>
      </c>
      <c r="GH437">
        <v>1</v>
      </c>
      <c r="GI437">
        <v>2</v>
      </c>
      <c r="GJ437">
        <v>0</v>
      </c>
      <c r="GK437">
        <f>ROUND(R437*(S12)/100,2)</f>
        <v>4.37</v>
      </c>
      <c r="GL437">
        <f t="shared" si="359"/>
        <v>0</v>
      </c>
      <c r="GM437">
        <f t="shared" si="360"/>
        <v>936.07</v>
      </c>
      <c r="GN437">
        <f t="shared" si="361"/>
        <v>0</v>
      </c>
      <c r="GO437">
        <f t="shared" si="362"/>
        <v>936.07</v>
      </c>
      <c r="GP437">
        <f t="shared" si="363"/>
        <v>0</v>
      </c>
      <c r="GR437">
        <v>0</v>
      </c>
      <c r="GS437">
        <v>3</v>
      </c>
      <c r="GT437">
        <v>0</v>
      </c>
      <c r="GU437" t="s">
        <v>3</v>
      </c>
      <c r="GV437">
        <f t="shared" si="364"/>
        <v>0</v>
      </c>
      <c r="GW437">
        <v>1</v>
      </c>
      <c r="GX437">
        <f t="shared" si="365"/>
        <v>0</v>
      </c>
      <c r="HA437">
        <v>0</v>
      </c>
      <c r="HB437">
        <v>0</v>
      </c>
      <c r="HC437">
        <f t="shared" si="366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55" x14ac:dyDescent="0.2">
      <c r="A438" s="2">
        <v>18</v>
      </c>
      <c r="B438" s="2">
        <v>1</v>
      </c>
      <c r="C438" s="2">
        <v>613</v>
      </c>
      <c r="D438" s="2"/>
      <c r="E438" s="2" t="s">
        <v>544</v>
      </c>
      <c r="F438" s="2" t="s">
        <v>526</v>
      </c>
      <c r="G438" s="2" t="s">
        <v>545</v>
      </c>
      <c r="H438" s="2" t="s">
        <v>382</v>
      </c>
      <c r="I438" s="2">
        <f>I436*J438</f>
        <v>1</v>
      </c>
      <c r="J438" s="2">
        <v>1</v>
      </c>
      <c r="K438" s="2">
        <v>1</v>
      </c>
      <c r="L438" s="2"/>
      <c r="M438" s="2"/>
      <c r="N438" s="2"/>
      <c r="O438" s="2">
        <f t="shared" si="329"/>
        <v>1739.59</v>
      </c>
      <c r="P438" s="2">
        <f t="shared" si="330"/>
        <v>1739.59</v>
      </c>
      <c r="Q438" s="2">
        <f t="shared" si="331"/>
        <v>0</v>
      </c>
      <c r="R438" s="2">
        <f t="shared" si="332"/>
        <v>0</v>
      </c>
      <c r="S438" s="2">
        <f t="shared" si="333"/>
        <v>0</v>
      </c>
      <c r="T438" s="2">
        <f t="shared" si="334"/>
        <v>0</v>
      </c>
      <c r="U438" s="2">
        <f t="shared" si="335"/>
        <v>0</v>
      </c>
      <c r="V438" s="2">
        <f t="shared" si="336"/>
        <v>0</v>
      </c>
      <c r="W438" s="2">
        <f t="shared" si="337"/>
        <v>0</v>
      </c>
      <c r="X438" s="2">
        <f t="shared" si="338"/>
        <v>0</v>
      </c>
      <c r="Y438" s="2">
        <f t="shared" si="339"/>
        <v>0</v>
      </c>
      <c r="Z438" s="2"/>
      <c r="AA438" s="2">
        <v>50554564</v>
      </c>
      <c r="AB438" s="2">
        <f t="shared" si="340"/>
        <v>1739.59</v>
      </c>
      <c r="AC438" s="2">
        <f t="shared" si="341"/>
        <v>1739.59</v>
      </c>
      <c r="AD438" s="2">
        <f t="shared" si="342"/>
        <v>0</v>
      </c>
      <c r="AE438" s="2">
        <f t="shared" si="343"/>
        <v>0</v>
      </c>
      <c r="AF438" s="2">
        <f t="shared" si="344"/>
        <v>0</v>
      </c>
      <c r="AG438" s="2">
        <f t="shared" si="345"/>
        <v>0</v>
      </c>
      <c r="AH438" s="2">
        <f t="shared" si="346"/>
        <v>0</v>
      </c>
      <c r="AI438" s="2">
        <f t="shared" si="347"/>
        <v>0</v>
      </c>
      <c r="AJ438" s="2">
        <f t="shared" si="348"/>
        <v>0</v>
      </c>
      <c r="AK438" s="2">
        <v>1739.59</v>
      </c>
      <c r="AL438" s="2">
        <v>1739.59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112</v>
      </c>
      <c r="AU438" s="2">
        <v>70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3</v>
      </c>
      <c r="BI438" s="2">
        <v>2</v>
      </c>
      <c r="BJ438" s="2" t="s">
        <v>3</v>
      </c>
      <c r="BK438" s="2"/>
      <c r="BL438" s="2"/>
      <c r="BM438" s="2">
        <v>355</v>
      </c>
      <c r="BN438" s="2">
        <v>0</v>
      </c>
      <c r="BO438" s="2" t="s">
        <v>3</v>
      </c>
      <c r="BP438" s="2">
        <v>0</v>
      </c>
      <c r="BQ438" s="2">
        <v>40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112</v>
      </c>
      <c r="CA438" s="2">
        <v>70</v>
      </c>
      <c r="CB438" s="2" t="s">
        <v>3</v>
      </c>
      <c r="CC438" s="2"/>
      <c r="CD438" s="2"/>
      <c r="CE438" s="2">
        <v>30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</v>
      </c>
      <c r="CO438" s="2">
        <v>0</v>
      </c>
      <c r="CP438" s="2">
        <f t="shared" si="349"/>
        <v>1739.59</v>
      </c>
      <c r="CQ438" s="2">
        <f t="shared" si="350"/>
        <v>1739.59</v>
      </c>
      <c r="CR438" s="2">
        <f t="shared" si="351"/>
        <v>0</v>
      </c>
      <c r="CS438" s="2">
        <f t="shared" si="352"/>
        <v>0</v>
      </c>
      <c r="CT438" s="2">
        <f t="shared" si="353"/>
        <v>0</v>
      </c>
      <c r="CU438" s="2">
        <f t="shared" si="354"/>
        <v>0</v>
      </c>
      <c r="CV438" s="2">
        <f t="shared" si="355"/>
        <v>0</v>
      </c>
      <c r="CW438" s="2">
        <f t="shared" si="356"/>
        <v>0</v>
      </c>
      <c r="CX438" s="2">
        <f t="shared" si="357"/>
        <v>0</v>
      </c>
      <c r="CY438" s="2">
        <f>((S438*BZ438)/100)</f>
        <v>0</v>
      </c>
      <c r="CZ438" s="2">
        <f>((S438*CA438)/100)</f>
        <v>0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1013</v>
      </c>
      <c r="DV438" s="2" t="s">
        <v>382</v>
      </c>
      <c r="DW438" s="2" t="s">
        <v>382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49573670</v>
      </c>
      <c r="EF438" s="2">
        <v>40</v>
      </c>
      <c r="EG438" s="2" t="s">
        <v>376</v>
      </c>
      <c r="EH438" s="2">
        <v>0</v>
      </c>
      <c r="EI438" s="2" t="s">
        <v>3</v>
      </c>
      <c r="EJ438" s="2">
        <v>2</v>
      </c>
      <c r="EK438" s="2">
        <v>355</v>
      </c>
      <c r="EL438" s="2" t="s">
        <v>542</v>
      </c>
      <c r="EM438" s="2" t="s">
        <v>543</v>
      </c>
      <c r="EN438" s="2"/>
      <c r="EO438" s="2" t="s">
        <v>3</v>
      </c>
      <c r="EP438" s="2"/>
      <c r="EQ438" s="2">
        <v>0</v>
      </c>
      <c r="ER438" s="2">
        <v>0</v>
      </c>
      <c r="ES438" s="2">
        <v>1739.59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f t="shared" si="358"/>
        <v>0</v>
      </c>
      <c r="FS438" s="2">
        <v>0</v>
      </c>
      <c r="FT438" s="2"/>
      <c r="FU438" s="2"/>
      <c r="FV438" s="2"/>
      <c r="FW438" s="2"/>
      <c r="FX438" s="2">
        <v>112</v>
      </c>
      <c r="FY438" s="2">
        <v>70</v>
      </c>
      <c r="FZ438" s="2"/>
      <c r="GA438" s="2" t="s">
        <v>546</v>
      </c>
      <c r="GB438" s="2"/>
      <c r="GC438" s="2"/>
      <c r="GD438" s="2">
        <v>0</v>
      </c>
      <c r="GE438" s="2"/>
      <c r="GF438" s="2">
        <v>-838138305</v>
      </c>
      <c r="GG438" s="2">
        <v>2</v>
      </c>
      <c r="GH438" s="2">
        <v>4</v>
      </c>
      <c r="GI438" s="2">
        <v>-2</v>
      </c>
      <c r="GJ438" s="2">
        <v>0</v>
      </c>
      <c r="GK438" s="2">
        <f>ROUND(R438*(R12)/100,2)</f>
        <v>0</v>
      </c>
      <c r="GL438" s="2">
        <f t="shared" si="359"/>
        <v>0</v>
      </c>
      <c r="GM438" s="2">
        <f t="shared" si="360"/>
        <v>1739.59</v>
      </c>
      <c r="GN438" s="2">
        <f t="shared" si="361"/>
        <v>0</v>
      </c>
      <c r="GO438" s="2">
        <f t="shared" si="362"/>
        <v>1739.59</v>
      </c>
      <c r="GP438" s="2">
        <f t="shared" si="363"/>
        <v>0</v>
      </c>
      <c r="GQ438" s="2"/>
      <c r="GR438" s="2">
        <v>0</v>
      </c>
      <c r="GS438" s="2">
        <v>2</v>
      </c>
      <c r="GT438" s="2">
        <v>0</v>
      </c>
      <c r="GU438" s="2" t="s">
        <v>3</v>
      </c>
      <c r="GV438" s="2">
        <f t="shared" si="364"/>
        <v>0</v>
      </c>
      <c r="GW438" s="2">
        <v>1</v>
      </c>
      <c r="GX438" s="2">
        <f t="shared" si="365"/>
        <v>0</v>
      </c>
      <c r="GY438" s="2"/>
      <c r="GZ438" s="2"/>
      <c r="HA438" s="2">
        <v>0</v>
      </c>
      <c r="HB438" s="2">
        <v>0</v>
      </c>
      <c r="HC438" s="2">
        <f t="shared" si="366"/>
        <v>0</v>
      </c>
      <c r="HD438" s="2"/>
      <c r="HE438" s="2" t="s">
        <v>384</v>
      </c>
      <c r="HF438" s="2" t="s">
        <v>32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">
      <c r="A439">
        <v>18</v>
      </c>
      <c r="B439">
        <v>1</v>
      </c>
      <c r="C439">
        <v>616</v>
      </c>
      <c r="E439" t="s">
        <v>544</v>
      </c>
      <c r="F439" t="s">
        <v>526</v>
      </c>
      <c r="G439" t="s">
        <v>545</v>
      </c>
      <c r="H439" t="s">
        <v>382</v>
      </c>
      <c r="I439">
        <f>I437*J439</f>
        <v>1</v>
      </c>
      <c r="J439">
        <v>1</v>
      </c>
      <c r="K439">
        <v>1</v>
      </c>
      <c r="O439">
        <f t="shared" si="329"/>
        <v>16769.650000000001</v>
      </c>
      <c r="P439">
        <f t="shared" si="330"/>
        <v>16769.650000000001</v>
      </c>
      <c r="Q439">
        <f t="shared" si="331"/>
        <v>0</v>
      </c>
      <c r="R439">
        <f t="shared" si="332"/>
        <v>0</v>
      </c>
      <c r="S439">
        <f t="shared" si="333"/>
        <v>0</v>
      </c>
      <c r="T439">
        <f t="shared" si="334"/>
        <v>0</v>
      </c>
      <c r="U439">
        <f t="shared" si="335"/>
        <v>0</v>
      </c>
      <c r="V439">
        <f t="shared" si="336"/>
        <v>0</v>
      </c>
      <c r="W439">
        <f t="shared" si="337"/>
        <v>0</v>
      </c>
      <c r="X439">
        <f t="shared" si="338"/>
        <v>0</v>
      </c>
      <c r="Y439">
        <f t="shared" si="339"/>
        <v>0</v>
      </c>
      <c r="AA439">
        <v>50554565</v>
      </c>
      <c r="AB439">
        <f t="shared" si="340"/>
        <v>1739.59</v>
      </c>
      <c r="AC439">
        <f t="shared" si="341"/>
        <v>1739.59</v>
      </c>
      <c r="AD439">
        <f t="shared" si="342"/>
        <v>0</v>
      </c>
      <c r="AE439">
        <f t="shared" si="343"/>
        <v>0</v>
      </c>
      <c r="AF439">
        <f t="shared" si="344"/>
        <v>0</v>
      </c>
      <c r="AG439">
        <f t="shared" si="345"/>
        <v>0</v>
      </c>
      <c r="AH439">
        <f t="shared" si="346"/>
        <v>0</v>
      </c>
      <c r="AI439">
        <f t="shared" si="347"/>
        <v>0</v>
      </c>
      <c r="AJ439">
        <f t="shared" si="348"/>
        <v>0</v>
      </c>
      <c r="AK439">
        <v>1739.59</v>
      </c>
      <c r="AL439">
        <v>1739.59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9.64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3</v>
      </c>
      <c r="BM439">
        <v>355</v>
      </c>
      <c r="BN439">
        <v>0</v>
      </c>
      <c r="BO439" t="s">
        <v>3</v>
      </c>
      <c r="BP439">
        <v>0</v>
      </c>
      <c r="BQ439">
        <v>40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349"/>
        <v>16769.650000000001</v>
      </c>
      <c r="CQ439">
        <f t="shared" si="350"/>
        <v>16769.650000000001</v>
      </c>
      <c r="CR439">
        <f t="shared" si="351"/>
        <v>0</v>
      </c>
      <c r="CS439">
        <f t="shared" si="352"/>
        <v>0</v>
      </c>
      <c r="CT439">
        <f t="shared" si="353"/>
        <v>0</v>
      </c>
      <c r="CU439">
        <f t="shared" si="354"/>
        <v>0</v>
      </c>
      <c r="CV439">
        <f t="shared" si="355"/>
        <v>0</v>
      </c>
      <c r="CW439">
        <f t="shared" si="356"/>
        <v>0</v>
      </c>
      <c r="CX439">
        <f t="shared" si="357"/>
        <v>0</v>
      </c>
      <c r="CY439">
        <f>S439*(BZ439/100)</f>
        <v>0</v>
      </c>
      <c r="CZ439">
        <f>S439*(CA439/100)</f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112</v>
      </c>
      <c r="DO439">
        <v>70</v>
      </c>
      <c r="DP439">
        <v>1</v>
      </c>
      <c r="DQ439">
        <v>1</v>
      </c>
      <c r="DU439">
        <v>1013</v>
      </c>
      <c r="DV439" t="s">
        <v>382</v>
      </c>
      <c r="DW439" t="s">
        <v>382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49573670</v>
      </c>
      <c r="EF439">
        <v>40</v>
      </c>
      <c r="EG439" t="s">
        <v>376</v>
      </c>
      <c r="EH439">
        <v>0</v>
      </c>
      <c r="EI439" t="s">
        <v>3</v>
      </c>
      <c r="EJ439">
        <v>2</v>
      </c>
      <c r="EK439">
        <v>355</v>
      </c>
      <c r="EL439" t="s">
        <v>542</v>
      </c>
      <c r="EM439" t="s">
        <v>543</v>
      </c>
      <c r="EO439" t="s">
        <v>3</v>
      </c>
      <c r="EQ439">
        <v>0</v>
      </c>
      <c r="ER439">
        <v>1739.59</v>
      </c>
      <c r="ES439">
        <v>1739.59</v>
      </c>
      <c r="ET439">
        <v>0</v>
      </c>
      <c r="EU439">
        <v>0</v>
      </c>
      <c r="EV439">
        <v>0</v>
      </c>
      <c r="EW439">
        <v>0</v>
      </c>
      <c r="EX439">
        <v>0</v>
      </c>
      <c r="EZ439">
        <v>5</v>
      </c>
      <c r="FC439">
        <v>1</v>
      </c>
      <c r="FD439">
        <v>18</v>
      </c>
      <c r="FF439">
        <v>19729</v>
      </c>
      <c r="FQ439">
        <v>0</v>
      </c>
      <c r="FR439">
        <f t="shared" si="358"/>
        <v>0</v>
      </c>
      <c r="FS439">
        <v>0</v>
      </c>
      <c r="FX439">
        <v>112</v>
      </c>
      <c r="FY439">
        <v>70</v>
      </c>
      <c r="GA439" t="s">
        <v>546</v>
      </c>
      <c r="GD439">
        <v>0</v>
      </c>
      <c r="GF439">
        <v>-838138305</v>
      </c>
      <c r="GG439">
        <v>2</v>
      </c>
      <c r="GH439">
        <v>3</v>
      </c>
      <c r="GI439">
        <v>5</v>
      </c>
      <c r="GJ439">
        <v>0</v>
      </c>
      <c r="GK439">
        <f>ROUND(R439*(S12)/100,2)</f>
        <v>0</v>
      </c>
      <c r="GL439">
        <f t="shared" si="359"/>
        <v>0</v>
      </c>
      <c r="GM439">
        <f t="shared" si="360"/>
        <v>16769.650000000001</v>
      </c>
      <c r="GN439">
        <f t="shared" si="361"/>
        <v>0</v>
      </c>
      <c r="GO439">
        <f t="shared" si="362"/>
        <v>16769.650000000001</v>
      </c>
      <c r="GP439">
        <f t="shared" si="363"/>
        <v>0</v>
      </c>
      <c r="GR439">
        <v>1</v>
      </c>
      <c r="GS439">
        <v>1</v>
      </c>
      <c r="GT439">
        <v>0</v>
      </c>
      <c r="GU439" t="s">
        <v>3</v>
      </c>
      <c r="GV439">
        <f t="shared" si="364"/>
        <v>0</v>
      </c>
      <c r="GW439">
        <v>1</v>
      </c>
      <c r="GX439">
        <f t="shared" si="365"/>
        <v>0</v>
      </c>
      <c r="HA439">
        <v>0</v>
      </c>
      <c r="HB439">
        <v>0</v>
      </c>
      <c r="HC439">
        <f t="shared" si="366"/>
        <v>0</v>
      </c>
      <c r="HE439" t="s">
        <v>384</v>
      </c>
      <c r="HF439" t="s">
        <v>32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55" x14ac:dyDescent="0.2">
      <c r="A440" s="2">
        <v>17</v>
      </c>
      <c r="B440" s="2">
        <v>1</v>
      </c>
      <c r="C440" s="2">
        <f>ROW(SmtRes!A622)</f>
        <v>622</v>
      </c>
      <c r="D440" s="2">
        <f>ROW(EtalonRes!A651)</f>
        <v>651</v>
      </c>
      <c r="E440" s="2" t="s">
        <v>547</v>
      </c>
      <c r="F440" s="2" t="s">
        <v>548</v>
      </c>
      <c r="G440" s="2" t="s">
        <v>549</v>
      </c>
      <c r="H440" s="2" t="s">
        <v>374</v>
      </c>
      <c r="I440" s="2">
        <v>1</v>
      </c>
      <c r="J440" s="2">
        <v>0</v>
      </c>
      <c r="K440" s="2">
        <v>1</v>
      </c>
      <c r="L440" s="2"/>
      <c r="M440" s="2"/>
      <c r="N440" s="2"/>
      <c r="O440" s="2">
        <f t="shared" si="329"/>
        <v>123.22</v>
      </c>
      <c r="P440" s="2">
        <f t="shared" si="330"/>
        <v>34.880000000000003</v>
      </c>
      <c r="Q440" s="2">
        <f t="shared" si="331"/>
        <v>0</v>
      </c>
      <c r="R440" s="2">
        <f t="shared" si="332"/>
        <v>0</v>
      </c>
      <c r="S440" s="2">
        <f t="shared" si="333"/>
        <v>88.34</v>
      </c>
      <c r="T440" s="2">
        <f t="shared" si="334"/>
        <v>0</v>
      </c>
      <c r="U440" s="2">
        <f t="shared" si="335"/>
        <v>7</v>
      </c>
      <c r="V440" s="2">
        <f t="shared" si="336"/>
        <v>0</v>
      </c>
      <c r="W440" s="2">
        <f t="shared" si="337"/>
        <v>0</v>
      </c>
      <c r="X440" s="2">
        <f t="shared" si="338"/>
        <v>98.94</v>
      </c>
      <c r="Y440" s="2">
        <f t="shared" si="339"/>
        <v>61.84</v>
      </c>
      <c r="Z440" s="2"/>
      <c r="AA440" s="2">
        <v>50554564</v>
      </c>
      <c r="AB440" s="2">
        <f t="shared" si="340"/>
        <v>123.22</v>
      </c>
      <c r="AC440" s="2">
        <f t="shared" si="341"/>
        <v>34.880000000000003</v>
      </c>
      <c r="AD440" s="2">
        <f t="shared" si="342"/>
        <v>0</v>
      </c>
      <c r="AE440" s="2">
        <f t="shared" si="343"/>
        <v>0</v>
      </c>
      <c r="AF440" s="2">
        <f t="shared" si="344"/>
        <v>88.34</v>
      </c>
      <c r="AG440" s="2">
        <f t="shared" si="345"/>
        <v>0</v>
      </c>
      <c r="AH440" s="2">
        <f t="shared" si="346"/>
        <v>7</v>
      </c>
      <c r="AI440" s="2">
        <f t="shared" si="347"/>
        <v>0</v>
      </c>
      <c r="AJ440" s="2">
        <f t="shared" si="348"/>
        <v>0</v>
      </c>
      <c r="AK440" s="2">
        <v>123.22</v>
      </c>
      <c r="AL440" s="2">
        <v>34.880000000000003</v>
      </c>
      <c r="AM440" s="2">
        <v>0</v>
      </c>
      <c r="AN440" s="2">
        <v>0</v>
      </c>
      <c r="AO440" s="2">
        <v>88.34</v>
      </c>
      <c r="AP440" s="2">
        <v>0</v>
      </c>
      <c r="AQ440" s="2">
        <v>7</v>
      </c>
      <c r="AR440" s="2">
        <v>0</v>
      </c>
      <c r="AS440" s="2">
        <v>0</v>
      </c>
      <c r="AT440" s="2">
        <v>112</v>
      </c>
      <c r="AU440" s="2">
        <v>70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2</v>
      </c>
      <c r="BJ440" s="2" t="s">
        <v>550</v>
      </c>
      <c r="BK440" s="2"/>
      <c r="BL440" s="2"/>
      <c r="BM440" s="2">
        <v>336</v>
      </c>
      <c r="BN440" s="2">
        <v>0</v>
      </c>
      <c r="BO440" s="2" t="s">
        <v>3</v>
      </c>
      <c r="BP440" s="2">
        <v>0</v>
      </c>
      <c r="BQ440" s="2">
        <v>40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112</v>
      </c>
      <c r="CA440" s="2">
        <v>70</v>
      </c>
      <c r="CB440" s="2" t="s">
        <v>3</v>
      </c>
      <c r="CC440" s="2"/>
      <c r="CD440" s="2"/>
      <c r="CE440" s="2">
        <v>30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3</v>
      </c>
      <c r="CO440" s="2">
        <v>0</v>
      </c>
      <c r="CP440" s="2">
        <f t="shared" si="349"/>
        <v>123.22</v>
      </c>
      <c r="CQ440" s="2">
        <f t="shared" si="350"/>
        <v>34.880000000000003</v>
      </c>
      <c r="CR440" s="2">
        <f t="shared" si="351"/>
        <v>0</v>
      </c>
      <c r="CS440" s="2">
        <f t="shared" si="352"/>
        <v>0</v>
      </c>
      <c r="CT440" s="2">
        <f t="shared" si="353"/>
        <v>88.34</v>
      </c>
      <c r="CU440" s="2">
        <f t="shared" si="354"/>
        <v>0</v>
      </c>
      <c r="CV440" s="2">
        <f t="shared" si="355"/>
        <v>7</v>
      </c>
      <c r="CW440" s="2">
        <f t="shared" si="356"/>
        <v>0</v>
      </c>
      <c r="CX440" s="2">
        <f t="shared" si="357"/>
        <v>0</v>
      </c>
      <c r="CY440" s="2">
        <f>((S440*BZ440)/100)</f>
        <v>98.940799999999996</v>
      </c>
      <c r="CZ440" s="2">
        <f>((S440*CA440)/100)</f>
        <v>61.838000000000001</v>
      </c>
      <c r="DA440" s="2"/>
      <c r="DB440" s="2"/>
      <c r="DC440" s="2" t="s">
        <v>3</v>
      </c>
      <c r="DD440" s="2" t="s">
        <v>3</v>
      </c>
      <c r="DE440" s="2" t="s">
        <v>3</v>
      </c>
      <c r="DF440" s="2" t="s">
        <v>3</v>
      </c>
      <c r="DG440" s="2" t="s">
        <v>3</v>
      </c>
      <c r="DH440" s="2" t="s">
        <v>3</v>
      </c>
      <c r="DI440" s="2" t="s">
        <v>3</v>
      </c>
      <c r="DJ440" s="2" t="s">
        <v>3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374</v>
      </c>
      <c r="DW440" s="2" t="s">
        <v>374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49573651</v>
      </c>
      <c r="EF440" s="2">
        <v>40</v>
      </c>
      <c r="EG440" s="2" t="s">
        <v>376</v>
      </c>
      <c r="EH440" s="2">
        <v>0</v>
      </c>
      <c r="EI440" s="2" t="s">
        <v>3</v>
      </c>
      <c r="EJ440" s="2">
        <v>2</v>
      </c>
      <c r="EK440" s="2">
        <v>336</v>
      </c>
      <c r="EL440" s="2" t="s">
        <v>551</v>
      </c>
      <c r="EM440" s="2" t="s">
        <v>552</v>
      </c>
      <c r="EN440" s="2"/>
      <c r="EO440" s="2" t="s">
        <v>3</v>
      </c>
      <c r="EP440" s="2"/>
      <c r="EQ440" s="2">
        <v>0</v>
      </c>
      <c r="ER440" s="2">
        <v>123.22</v>
      </c>
      <c r="ES440" s="2">
        <v>34.880000000000003</v>
      </c>
      <c r="ET440" s="2">
        <v>0</v>
      </c>
      <c r="EU440" s="2">
        <v>0</v>
      </c>
      <c r="EV440" s="2">
        <v>88.34</v>
      </c>
      <c r="EW440" s="2">
        <v>7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f t="shared" si="358"/>
        <v>0</v>
      </c>
      <c r="FS440" s="2">
        <v>0</v>
      </c>
      <c r="FT440" s="2"/>
      <c r="FU440" s="2"/>
      <c r="FV440" s="2"/>
      <c r="FW440" s="2"/>
      <c r="FX440" s="2">
        <v>112</v>
      </c>
      <c r="FY440" s="2">
        <v>70</v>
      </c>
      <c r="FZ440" s="2"/>
      <c r="GA440" s="2" t="s">
        <v>3</v>
      </c>
      <c r="GB440" s="2"/>
      <c r="GC440" s="2"/>
      <c r="GD440" s="2">
        <v>0</v>
      </c>
      <c r="GE440" s="2"/>
      <c r="GF440" s="2">
        <v>-769019129</v>
      </c>
      <c r="GG440" s="2">
        <v>2</v>
      </c>
      <c r="GH440" s="2">
        <v>1</v>
      </c>
      <c r="GI440" s="2">
        <v>-2</v>
      </c>
      <c r="GJ440" s="2">
        <v>0</v>
      </c>
      <c r="GK440" s="2">
        <f>ROUND(R440*(R12)/100,2)</f>
        <v>0</v>
      </c>
      <c r="GL440" s="2">
        <f t="shared" si="359"/>
        <v>0</v>
      </c>
      <c r="GM440" s="2">
        <f t="shared" si="360"/>
        <v>284</v>
      </c>
      <c r="GN440" s="2">
        <f t="shared" si="361"/>
        <v>0</v>
      </c>
      <c r="GO440" s="2">
        <f t="shared" si="362"/>
        <v>284</v>
      </c>
      <c r="GP440" s="2">
        <f t="shared" si="363"/>
        <v>0</v>
      </c>
      <c r="GQ440" s="2"/>
      <c r="GR440" s="2">
        <v>0</v>
      </c>
      <c r="GS440" s="2">
        <v>3</v>
      </c>
      <c r="GT440" s="2">
        <v>0</v>
      </c>
      <c r="GU440" s="2" t="s">
        <v>3</v>
      </c>
      <c r="GV440" s="2">
        <f t="shared" si="364"/>
        <v>0</v>
      </c>
      <c r="GW440" s="2">
        <v>1</v>
      </c>
      <c r="GX440" s="2">
        <f t="shared" si="365"/>
        <v>0</v>
      </c>
      <c r="GY440" s="2"/>
      <c r="GZ440" s="2"/>
      <c r="HA440" s="2">
        <v>0</v>
      </c>
      <c r="HB440" s="2">
        <v>0</v>
      </c>
      <c r="HC440" s="2">
        <f t="shared" si="366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">
      <c r="A441">
        <v>17</v>
      </c>
      <c r="B441">
        <v>1</v>
      </c>
      <c r="C441">
        <f>ROW(SmtRes!A628)</f>
        <v>628</v>
      </c>
      <c r="D441">
        <f>ROW(EtalonRes!A658)</f>
        <v>658</v>
      </c>
      <c r="E441" t="s">
        <v>547</v>
      </c>
      <c r="F441" t="s">
        <v>548</v>
      </c>
      <c r="G441" t="s">
        <v>549</v>
      </c>
      <c r="H441" t="s">
        <v>374</v>
      </c>
      <c r="I441">
        <v>1</v>
      </c>
      <c r="J441">
        <v>0</v>
      </c>
      <c r="K441">
        <v>1</v>
      </c>
      <c r="O441">
        <f t="shared" si="329"/>
        <v>3365.19</v>
      </c>
      <c r="P441">
        <f t="shared" si="330"/>
        <v>353.68</v>
      </c>
      <c r="Q441">
        <f t="shared" si="331"/>
        <v>0</v>
      </c>
      <c r="R441">
        <f t="shared" si="332"/>
        <v>0</v>
      </c>
      <c r="S441">
        <f t="shared" si="333"/>
        <v>3011.51</v>
      </c>
      <c r="T441">
        <f t="shared" si="334"/>
        <v>0</v>
      </c>
      <c r="U441">
        <f t="shared" si="335"/>
        <v>7</v>
      </c>
      <c r="V441">
        <f t="shared" si="336"/>
        <v>0</v>
      </c>
      <c r="W441">
        <f t="shared" si="337"/>
        <v>0</v>
      </c>
      <c r="X441">
        <f t="shared" si="338"/>
        <v>2770.59</v>
      </c>
      <c r="Y441">
        <f t="shared" si="339"/>
        <v>1294.95</v>
      </c>
      <c r="AA441">
        <v>50554565</v>
      </c>
      <c r="AB441">
        <f t="shared" si="340"/>
        <v>123.22</v>
      </c>
      <c r="AC441">
        <f t="shared" si="341"/>
        <v>34.880000000000003</v>
      </c>
      <c r="AD441">
        <f t="shared" si="342"/>
        <v>0</v>
      </c>
      <c r="AE441">
        <f t="shared" si="343"/>
        <v>0</v>
      </c>
      <c r="AF441">
        <f t="shared" si="344"/>
        <v>88.34</v>
      </c>
      <c r="AG441">
        <f t="shared" si="345"/>
        <v>0</v>
      </c>
      <c r="AH441">
        <f t="shared" si="346"/>
        <v>7</v>
      </c>
      <c r="AI441">
        <f t="shared" si="347"/>
        <v>0</v>
      </c>
      <c r="AJ441">
        <f t="shared" si="348"/>
        <v>0</v>
      </c>
      <c r="AK441">
        <v>123.22</v>
      </c>
      <c r="AL441">
        <v>34.880000000000003</v>
      </c>
      <c r="AM441">
        <v>0</v>
      </c>
      <c r="AN441">
        <v>0</v>
      </c>
      <c r="AO441">
        <v>88.34</v>
      </c>
      <c r="AP441">
        <v>0</v>
      </c>
      <c r="AQ441">
        <v>7</v>
      </c>
      <c r="AR441">
        <v>0</v>
      </c>
      <c r="AS441">
        <v>0</v>
      </c>
      <c r="AT441">
        <v>92</v>
      </c>
      <c r="AU441">
        <v>43</v>
      </c>
      <c r="AV441">
        <v>1</v>
      </c>
      <c r="AW441">
        <v>1</v>
      </c>
      <c r="AZ441">
        <v>1</v>
      </c>
      <c r="BA441">
        <v>34.090000000000003</v>
      </c>
      <c r="BB441">
        <v>1</v>
      </c>
      <c r="BC441">
        <v>10.14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550</v>
      </c>
      <c r="BM441">
        <v>336</v>
      </c>
      <c r="BN441">
        <v>0</v>
      </c>
      <c r="BO441" t="s">
        <v>548</v>
      </c>
      <c r="BP441">
        <v>1</v>
      </c>
      <c r="BQ441">
        <v>40</v>
      </c>
      <c r="BR441">
        <v>0</v>
      </c>
      <c r="BS441">
        <v>34.090000000000003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92</v>
      </c>
      <c r="CA441">
        <v>43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349"/>
        <v>3365.19</v>
      </c>
      <c r="CQ441">
        <f t="shared" si="350"/>
        <v>353.68</v>
      </c>
      <c r="CR441">
        <f t="shared" si="351"/>
        <v>0</v>
      </c>
      <c r="CS441">
        <f t="shared" si="352"/>
        <v>0</v>
      </c>
      <c r="CT441">
        <f t="shared" si="353"/>
        <v>3011.51</v>
      </c>
      <c r="CU441">
        <f t="shared" si="354"/>
        <v>0</v>
      </c>
      <c r="CV441">
        <f t="shared" si="355"/>
        <v>7</v>
      </c>
      <c r="CW441">
        <f t="shared" si="356"/>
        <v>0</v>
      </c>
      <c r="CX441">
        <f t="shared" si="357"/>
        <v>0</v>
      </c>
      <c r="CY441">
        <f>S441*(BZ441/100)</f>
        <v>2770.5892000000003</v>
      </c>
      <c r="CZ441">
        <f>S441*(CA441/100)</f>
        <v>1294.9493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112</v>
      </c>
      <c r="DO441">
        <v>70</v>
      </c>
      <c r="DP441">
        <v>1</v>
      </c>
      <c r="DQ441">
        <v>1</v>
      </c>
      <c r="DU441">
        <v>1013</v>
      </c>
      <c r="DV441" t="s">
        <v>374</v>
      </c>
      <c r="DW441" t="s">
        <v>374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49573651</v>
      </c>
      <c r="EF441">
        <v>40</v>
      </c>
      <c r="EG441" t="s">
        <v>376</v>
      </c>
      <c r="EH441">
        <v>0</v>
      </c>
      <c r="EI441" t="s">
        <v>3</v>
      </c>
      <c r="EJ441">
        <v>2</v>
      </c>
      <c r="EK441">
        <v>336</v>
      </c>
      <c r="EL441" t="s">
        <v>551</v>
      </c>
      <c r="EM441" t="s">
        <v>552</v>
      </c>
      <c r="EO441" t="s">
        <v>3</v>
      </c>
      <c r="EQ441">
        <v>0</v>
      </c>
      <c r="ER441">
        <v>123.22</v>
      </c>
      <c r="ES441">
        <v>34.880000000000003</v>
      </c>
      <c r="ET441">
        <v>0</v>
      </c>
      <c r="EU441">
        <v>0</v>
      </c>
      <c r="EV441">
        <v>88.34</v>
      </c>
      <c r="EW441">
        <v>7</v>
      </c>
      <c r="EX441">
        <v>0</v>
      </c>
      <c r="EY441">
        <v>0</v>
      </c>
      <c r="FQ441">
        <v>0</v>
      </c>
      <c r="FR441">
        <f t="shared" si="358"/>
        <v>0</v>
      </c>
      <c r="FS441">
        <v>0</v>
      </c>
      <c r="FX441">
        <v>112</v>
      </c>
      <c r="FY441">
        <v>70</v>
      </c>
      <c r="GA441" t="s">
        <v>3</v>
      </c>
      <c r="GD441">
        <v>0</v>
      </c>
      <c r="GF441">
        <v>-769019129</v>
      </c>
      <c r="GG441">
        <v>2</v>
      </c>
      <c r="GH441">
        <v>1</v>
      </c>
      <c r="GI441">
        <v>2</v>
      </c>
      <c r="GJ441">
        <v>0</v>
      </c>
      <c r="GK441">
        <f>ROUND(R441*(S12)/100,2)</f>
        <v>0</v>
      </c>
      <c r="GL441">
        <f t="shared" si="359"/>
        <v>0</v>
      </c>
      <c r="GM441">
        <f t="shared" si="360"/>
        <v>7430.73</v>
      </c>
      <c r="GN441">
        <f t="shared" si="361"/>
        <v>0</v>
      </c>
      <c r="GO441">
        <f t="shared" si="362"/>
        <v>7430.73</v>
      </c>
      <c r="GP441">
        <f t="shared" si="363"/>
        <v>0</v>
      </c>
      <c r="GR441">
        <v>0</v>
      </c>
      <c r="GS441">
        <v>3</v>
      </c>
      <c r="GT441">
        <v>0</v>
      </c>
      <c r="GU441" t="s">
        <v>3</v>
      </c>
      <c r="GV441">
        <f t="shared" si="364"/>
        <v>0</v>
      </c>
      <c r="GW441">
        <v>1</v>
      </c>
      <c r="GX441">
        <f t="shared" si="365"/>
        <v>0</v>
      </c>
      <c r="HA441">
        <v>0</v>
      </c>
      <c r="HB441">
        <v>0</v>
      </c>
      <c r="HC441">
        <f t="shared" si="36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55" x14ac:dyDescent="0.2">
      <c r="A442" s="2">
        <v>18</v>
      </c>
      <c r="B442" s="2">
        <v>1</v>
      </c>
      <c r="C442" s="2">
        <v>622</v>
      </c>
      <c r="D442" s="2"/>
      <c r="E442" s="2" t="s">
        <v>553</v>
      </c>
      <c r="F442" s="2" t="s">
        <v>526</v>
      </c>
      <c r="G442" s="2" t="s">
        <v>554</v>
      </c>
      <c r="H442" s="2" t="s">
        <v>382</v>
      </c>
      <c r="I442" s="2">
        <f>I440*J442</f>
        <v>1</v>
      </c>
      <c r="J442" s="2">
        <v>1</v>
      </c>
      <c r="K442" s="2">
        <v>1</v>
      </c>
      <c r="L442" s="2"/>
      <c r="M442" s="2"/>
      <c r="N442" s="2"/>
      <c r="O442" s="2">
        <f t="shared" si="329"/>
        <v>1172.6300000000001</v>
      </c>
      <c r="P442" s="2">
        <f t="shared" si="330"/>
        <v>1172.6300000000001</v>
      </c>
      <c r="Q442" s="2">
        <f t="shared" si="331"/>
        <v>0</v>
      </c>
      <c r="R442" s="2">
        <f t="shared" si="332"/>
        <v>0</v>
      </c>
      <c r="S442" s="2">
        <f t="shared" si="333"/>
        <v>0</v>
      </c>
      <c r="T442" s="2">
        <f t="shared" si="334"/>
        <v>0</v>
      </c>
      <c r="U442" s="2">
        <f t="shared" si="335"/>
        <v>0</v>
      </c>
      <c r="V442" s="2">
        <f t="shared" si="336"/>
        <v>0</v>
      </c>
      <c r="W442" s="2">
        <f t="shared" si="337"/>
        <v>0</v>
      </c>
      <c r="X442" s="2">
        <f t="shared" si="338"/>
        <v>0</v>
      </c>
      <c r="Y442" s="2">
        <f t="shared" si="339"/>
        <v>0</v>
      </c>
      <c r="Z442" s="2"/>
      <c r="AA442" s="2">
        <v>50554564</v>
      </c>
      <c r="AB442" s="2">
        <f t="shared" si="340"/>
        <v>1172.6300000000001</v>
      </c>
      <c r="AC442" s="2">
        <f t="shared" si="341"/>
        <v>1172.6300000000001</v>
      </c>
      <c r="AD442" s="2">
        <f t="shared" si="342"/>
        <v>0</v>
      </c>
      <c r="AE442" s="2">
        <f t="shared" si="343"/>
        <v>0</v>
      </c>
      <c r="AF442" s="2">
        <f t="shared" si="344"/>
        <v>0</v>
      </c>
      <c r="AG442" s="2">
        <f t="shared" si="345"/>
        <v>0</v>
      </c>
      <c r="AH442" s="2">
        <f t="shared" si="346"/>
        <v>0</v>
      </c>
      <c r="AI442" s="2">
        <f t="shared" si="347"/>
        <v>0</v>
      </c>
      <c r="AJ442" s="2">
        <f t="shared" si="348"/>
        <v>0</v>
      </c>
      <c r="AK442" s="2">
        <v>1172.6300000000001</v>
      </c>
      <c r="AL442" s="2">
        <v>1172.6300000000001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112</v>
      </c>
      <c r="AU442" s="2">
        <v>70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2</v>
      </c>
      <c r="BJ442" s="2" t="s">
        <v>3</v>
      </c>
      <c r="BK442" s="2"/>
      <c r="BL442" s="2"/>
      <c r="BM442" s="2">
        <v>336</v>
      </c>
      <c r="BN442" s="2">
        <v>0</v>
      </c>
      <c r="BO442" s="2" t="s">
        <v>3</v>
      </c>
      <c r="BP442" s="2">
        <v>0</v>
      </c>
      <c r="BQ442" s="2">
        <v>40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112</v>
      </c>
      <c r="CA442" s="2">
        <v>70</v>
      </c>
      <c r="CB442" s="2" t="s">
        <v>3</v>
      </c>
      <c r="CC442" s="2"/>
      <c r="CD442" s="2"/>
      <c r="CE442" s="2">
        <v>30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</v>
      </c>
      <c r="CO442" s="2">
        <v>0</v>
      </c>
      <c r="CP442" s="2">
        <f t="shared" si="349"/>
        <v>1172.6300000000001</v>
      </c>
      <c r="CQ442" s="2">
        <f t="shared" si="350"/>
        <v>1172.6300000000001</v>
      </c>
      <c r="CR442" s="2">
        <f t="shared" si="351"/>
        <v>0</v>
      </c>
      <c r="CS442" s="2">
        <f t="shared" si="352"/>
        <v>0</v>
      </c>
      <c r="CT442" s="2">
        <f t="shared" si="353"/>
        <v>0</v>
      </c>
      <c r="CU442" s="2">
        <f t="shared" si="354"/>
        <v>0</v>
      </c>
      <c r="CV442" s="2">
        <f t="shared" si="355"/>
        <v>0</v>
      </c>
      <c r="CW442" s="2">
        <f t="shared" si="356"/>
        <v>0</v>
      </c>
      <c r="CX442" s="2">
        <f t="shared" si="357"/>
        <v>0</v>
      </c>
      <c r="CY442" s="2">
        <f>((S442*BZ442)/100)</f>
        <v>0</v>
      </c>
      <c r="CZ442" s="2">
        <f>((S442*CA442)/100)</f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1013</v>
      </c>
      <c r="DV442" s="2" t="s">
        <v>382</v>
      </c>
      <c r="DW442" s="2" t="s">
        <v>382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49573651</v>
      </c>
      <c r="EF442" s="2">
        <v>40</v>
      </c>
      <c r="EG442" s="2" t="s">
        <v>376</v>
      </c>
      <c r="EH442" s="2">
        <v>0</v>
      </c>
      <c r="EI442" s="2" t="s">
        <v>3</v>
      </c>
      <c r="EJ442" s="2">
        <v>2</v>
      </c>
      <c r="EK442" s="2">
        <v>336</v>
      </c>
      <c r="EL442" s="2" t="s">
        <v>551</v>
      </c>
      <c r="EM442" s="2" t="s">
        <v>552</v>
      </c>
      <c r="EN442" s="2"/>
      <c r="EO442" s="2" t="s">
        <v>3</v>
      </c>
      <c r="EP442" s="2"/>
      <c r="EQ442" s="2">
        <v>0</v>
      </c>
      <c r="ER442" s="2">
        <v>0</v>
      </c>
      <c r="ES442" s="2">
        <v>1172.6300000000001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f t="shared" si="358"/>
        <v>0</v>
      </c>
      <c r="FS442" s="2">
        <v>0</v>
      </c>
      <c r="FT442" s="2"/>
      <c r="FU442" s="2"/>
      <c r="FV442" s="2"/>
      <c r="FW442" s="2"/>
      <c r="FX442" s="2">
        <v>112</v>
      </c>
      <c r="FY442" s="2">
        <v>70</v>
      </c>
      <c r="FZ442" s="2"/>
      <c r="GA442" s="2" t="s">
        <v>555</v>
      </c>
      <c r="GB442" s="2"/>
      <c r="GC442" s="2"/>
      <c r="GD442" s="2">
        <v>0</v>
      </c>
      <c r="GE442" s="2"/>
      <c r="GF442" s="2">
        <v>-294744657</v>
      </c>
      <c r="GG442" s="2">
        <v>2</v>
      </c>
      <c r="GH442" s="2">
        <v>4</v>
      </c>
      <c r="GI442" s="2">
        <v>-2</v>
      </c>
      <c r="GJ442" s="2">
        <v>0</v>
      </c>
      <c r="GK442" s="2">
        <f>ROUND(R442*(R12)/100,2)</f>
        <v>0</v>
      </c>
      <c r="GL442" s="2">
        <f t="shared" si="359"/>
        <v>0</v>
      </c>
      <c r="GM442" s="2">
        <f t="shared" si="360"/>
        <v>1172.6300000000001</v>
      </c>
      <c r="GN442" s="2">
        <f t="shared" si="361"/>
        <v>0</v>
      </c>
      <c r="GO442" s="2">
        <f t="shared" si="362"/>
        <v>1172.6300000000001</v>
      </c>
      <c r="GP442" s="2">
        <f t="shared" si="363"/>
        <v>0</v>
      </c>
      <c r="GQ442" s="2"/>
      <c r="GR442" s="2">
        <v>0</v>
      </c>
      <c r="GS442" s="2">
        <v>2</v>
      </c>
      <c r="GT442" s="2">
        <v>0</v>
      </c>
      <c r="GU442" s="2" t="s">
        <v>3</v>
      </c>
      <c r="GV442" s="2">
        <f t="shared" si="364"/>
        <v>0</v>
      </c>
      <c r="GW442" s="2">
        <v>1</v>
      </c>
      <c r="GX442" s="2">
        <f t="shared" si="365"/>
        <v>0</v>
      </c>
      <c r="GY442" s="2"/>
      <c r="GZ442" s="2"/>
      <c r="HA442" s="2">
        <v>0</v>
      </c>
      <c r="HB442" s="2">
        <v>0</v>
      </c>
      <c r="HC442" s="2">
        <f t="shared" si="366"/>
        <v>0</v>
      </c>
      <c r="HD442" s="2"/>
      <c r="HE442" s="2" t="s">
        <v>384</v>
      </c>
      <c r="HF442" s="2" t="s">
        <v>32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">
      <c r="A443">
        <v>18</v>
      </c>
      <c r="B443">
        <v>1</v>
      </c>
      <c r="C443">
        <v>628</v>
      </c>
      <c r="E443" t="s">
        <v>553</v>
      </c>
      <c r="F443" t="s">
        <v>526</v>
      </c>
      <c r="G443" t="s">
        <v>554</v>
      </c>
      <c r="H443" t="s">
        <v>382</v>
      </c>
      <c r="I443">
        <f>I441*J443</f>
        <v>1</v>
      </c>
      <c r="J443">
        <v>1</v>
      </c>
      <c r="K443">
        <v>1</v>
      </c>
      <c r="O443">
        <f t="shared" si="329"/>
        <v>11304.15</v>
      </c>
      <c r="P443">
        <f t="shared" si="330"/>
        <v>11304.15</v>
      </c>
      <c r="Q443">
        <f t="shared" si="331"/>
        <v>0</v>
      </c>
      <c r="R443">
        <f t="shared" si="332"/>
        <v>0</v>
      </c>
      <c r="S443">
        <f t="shared" si="333"/>
        <v>0</v>
      </c>
      <c r="T443">
        <f t="shared" si="334"/>
        <v>0</v>
      </c>
      <c r="U443">
        <f t="shared" si="335"/>
        <v>0</v>
      </c>
      <c r="V443">
        <f t="shared" si="336"/>
        <v>0</v>
      </c>
      <c r="W443">
        <f t="shared" si="337"/>
        <v>0</v>
      </c>
      <c r="X443">
        <f t="shared" si="338"/>
        <v>0</v>
      </c>
      <c r="Y443">
        <f t="shared" si="339"/>
        <v>0</v>
      </c>
      <c r="AA443">
        <v>50554565</v>
      </c>
      <c r="AB443">
        <f t="shared" si="340"/>
        <v>1172.6300000000001</v>
      </c>
      <c r="AC443">
        <f t="shared" si="341"/>
        <v>1172.6300000000001</v>
      </c>
      <c r="AD443">
        <f t="shared" si="342"/>
        <v>0</v>
      </c>
      <c r="AE443">
        <f t="shared" si="343"/>
        <v>0</v>
      </c>
      <c r="AF443">
        <f t="shared" si="344"/>
        <v>0</v>
      </c>
      <c r="AG443">
        <f t="shared" si="345"/>
        <v>0</v>
      </c>
      <c r="AH443">
        <f t="shared" si="346"/>
        <v>0</v>
      </c>
      <c r="AI443">
        <f t="shared" si="347"/>
        <v>0</v>
      </c>
      <c r="AJ443">
        <f t="shared" si="348"/>
        <v>0</v>
      </c>
      <c r="AK443">
        <v>1172.6300000000001</v>
      </c>
      <c r="AL443">
        <v>1172.6300000000001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9.64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3</v>
      </c>
      <c r="BM443">
        <v>336</v>
      </c>
      <c r="BN443">
        <v>0</v>
      </c>
      <c r="BO443" t="s">
        <v>3</v>
      </c>
      <c r="BP443">
        <v>0</v>
      </c>
      <c r="BQ443">
        <v>40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49"/>
        <v>11304.15</v>
      </c>
      <c r="CQ443">
        <f t="shared" si="350"/>
        <v>11304.15</v>
      </c>
      <c r="CR443">
        <f t="shared" si="351"/>
        <v>0</v>
      </c>
      <c r="CS443">
        <f t="shared" si="352"/>
        <v>0</v>
      </c>
      <c r="CT443">
        <f t="shared" si="353"/>
        <v>0</v>
      </c>
      <c r="CU443">
        <f t="shared" si="354"/>
        <v>0</v>
      </c>
      <c r="CV443">
        <f t="shared" si="355"/>
        <v>0</v>
      </c>
      <c r="CW443">
        <f t="shared" si="356"/>
        <v>0</v>
      </c>
      <c r="CX443">
        <f t="shared" si="357"/>
        <v>0</v>
      </c>
      <c r="CY443">
        <f>S443*(BZ443/100)</f>
        <v>0</v>
      </c>
      <c r="CZ443">
        <f>S443*(CA443/100)</f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112</v>
      </c>
      <c r="DO443">
        <v>70</v>
      </c>
      <c r="DP443">
        <v>1</v>
      </c>
      <c r="DQ443">
        <v>1</v>
      </c>
      <c r="DU443">
        <v>1013</v>
      </c>
      <c r="DV443" t="s">
        <v>382</v>
      </c>
      <c r="DW443" t="s">
        <v>382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49573651</v>
      </c>
      <c r="EF443">
        <v>40</v>
      </c>
      <c r="EG443" t="s">
        <v>376</v>
      </c>
      <c r="EH443">
        <v>0</v>
      </c>
      <c r="EI443" t="s">
        <v>3</v>
      </c>
      <c r="EJ443">
        <v>2</v>
      </c>
      <c r="EK443">
        <v>336</v>
      </c>
      <c r="EL443" t="s">
        <v>551</v>
      </c>
      <c r="EM443" t="s">
        <v>552</v>
      </c>
      <c r="EO443" t="s">
        <v>3</v>
      </c>
      <c r="EQ443">
        <v>0</v>
      </c>
      <c r="ER443">
        <v>1172.6300000000001</v>
      </c>
      <c r="ES443">
        <v>1172.6300000000001</v>
      </c>
      <c r="ET443">
        <v>0</v>
      </c>
      <c r="EU443">
        <v>0</v>
      </c>
      <c r="EV443">
        <v>0</v>
      </c>
      <c r="EW443">
        <v>0</v>
      </c>
      <c r="EX443">
        <v>0</v>
      </c>
      <c r="EZ443">
        <v>5</v>
      </c>
      <c r="FC443">
        <v>1</v>
      </c>
      <c r="FD443">
        <v>18</v>
      </c>
      <c r="FF443">
        <v>13299</v>
      </c>
      <c r="FQ443">
        <v>0</v>
      </c>
      <c r="FR443">
        <f t="shared" si="358"/>
        <v>0</v>
      </c>
      <c r="FS443">
        <v>0</v>
      </c>
      <c r="FX443">
        <v>112</v>
      </c>
      <c r="FY443">
        <v>70</v>
      </c>
      <c r="GA443" t="s">
        <v>555</v>
      </c>
      <c r="GD443">
        <v>0</v>
      </c>
      <c r="GF443">
        <v>-294744657</v>
      </c>
      <c r="GG443">
        <v>2</v>
      </c>
      <c r="GH443">
        <v>3</v>
      </c>
      <c r="GI443">
        <v>5</v>
      </c>
      <c r="GJ443">
        <v>0</v>
      </c>
      <c r="GK443">
        <f>ROUND(R443*(S12)/100,2)</f>
        <v>0</v>
      </c>
      <c r="GL443">
        <f t="shared" si="359"/>
        <v>0</v>
      </c>
      <c r="GM443">
        <f t="shared" si="360"/>
        <v>11304.15</v>
      </c>
      <c r="GN443">
        <f t="shared" si="361"/>
        <v>0</v>
      </c>
      <c r="GO443">
        <f t="shared" si="362"/>
        <v>11304.15</v>
      </c>
      <c r="GP443">
        <f t="shared" si="363"/>
        <v>0</v>
      </c>
      <c r="GR443">
        <v>1</v>
      </c>
      <c r="GS443">
        <v>1</v>
      </c>
      <c r="GT443">
        <v>0</v>
      </c>
      <c r="GU443" t="s">
        <v>3</v>
      </c>
      <c r="GV443">
        <f t="shared" si="364"/>
        <v>0</v>
      </c>
      <c r="GW443">
        <v>1</v>
      </c>
      <c r="GX443">
        <f t="shared" si="365"/>
        <v>0</v>
      </c>
      <c r="HA443">
        <v>0</v>
      </c>
      <c r="HB443">
        <v>0</v>
      </c>
      <c r="HC443">
        <f t="shared" si="366"/>
        <v>0</v>
      </c>
      <c r="HE443" t="s">
        <v>384</v>
      </c>
      <c r="HF443" t="s">
        <v>32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55" x14ac:dyDescent="0.2">
      <c r="A444" s="2">
        <v>17</v>
      </c>
      <c r="B444" s="2">
        <v>1</v>
      </c>
      <c r="C444" s="2">
        <f>ROW(SmtRes!A631)</f>
        <v>631</v>
      </c>
      <c r="D444" s="2">
        <f>ROW(EtalonRes!A661)</f>
        <v>661</v>
      </c>
      <c r="E444" s="2" t="s">
        <v>556</v>
      </c>
      <c r="F444" s="2" t="s">
        <v>539</v>
      </c>
      <c r="G444" s="2" t="s">
        <v>540</v>
      </c>
      <c r="H444" s="2" t="s">
        <v>374</v>
      </c>
      <c r="I444" s="2">
        <v>1</v>
      </c>
      <c r="J444" s="2">
        <v>0</v>
      </c>
      <c r="K444" s="2">
        <v>1</v>
      </c>
      <c r="L444" s="2"/>
      <c r="M444" s="2"/>
      <c r="N444" s="2"/>
      <c r="O444" s="2">
        <f t="shared" si="329"/>
        <v>12.15</v>
      </c>
      <c r="P444" s="2">
        <f t="shared" si="330"/>
        <v>0</v>
      </c>
      <c r="Q444" s="2">
        <f t="shared" si="331"/>
        <v>0.5</v>
      </c>
      <c r="R444" s="2">
        <f t="shared" si="332"/>
        <v>0.08</v>
      </c>
      <c r="S444" s="2">
        <f t="shared" si="333"/>
        <v>11.65</v>
      </c>
      <c r="T444" s="2">
        <f t="shared" si="334"/>
        <v>0</v>
      </c>
      <c r="U444" s="2">
        <f t="shared" si="335"/>
        <v>1.03</v>
      </c>
      <c r="V444" s="2">
        <f t="shared" si="336"/>
        <v>0</v>
      </c>
      <c r="W444" s="2">
        <f t="shared" si="337"/>
        <v>0</v>
      </c>
      <c r="X444" s="2">
        <f t="shared" si="338"/>
        <v>13.05</v>
      </c>
      <c r="Y444" s="2">
        <f t="shared" si="339"/>
        <v>8.16</v>
      </c>
      <c r="Z444" s="2"/>
      <c r="AA444" s="2">
        <v>50554564</v>
      </c>
      <c r="AB444" s="2">
        <f t="shared" si="340"/>
        <v>12.15</v>
      </c>
      <c r="AC444" s="2">
        <f t="shared" si="341"/>
        <v>0</v>
      </c>
      <c r="AD444" s="2">
        <f t="shared" si="342"/>
        <v>0.5</v>
      </c>
      <c r="AE444" s="2">
        <f t="shared" si="343"/>
        <v>0.08</v>
      </c>
      <c r="AF444" s="2">
        <f t="shared" si="344"/>
        <v>11.65</v>
      </c>
      <c r="AG444" s="2">
        <f t="shared" si="345"/>
        <v>0</v>
      </c>
      <c r="AH444" s="2">
        <f t="shared" si="346"/>
        <v>1.03</v>
      </c>
      <c r="AI444" s="2">
        <f t="shared" si="347"/>
        <v>0</v>
      </c>
      <c r="AJ444" s="2">
        <f t="shared" si="348"/>
        <v>0</v>
      </c>
      <c r="AK444" s="2">
        <v>12.15</v>
      </c>
      <c r="AL444" s="2">
        <v>0</v>
      </c>
      <c r="AM444" s="2">
        <v>0.5</v>
      </c>
      <c r="AN444" s="2">
        <v>0.08</v>
      </c>
      <c r="AO444" s="2">
        <v>11.65</v>
      </c>
      <c r="AP444" s="2">
        <v>0</v>
      </c>
      <c r="AQ444" s="2">
        <v>1.03</v>
      </c>
      <c r="AR444" s="2">
        <v>0</v>
      </c>
      <c r="AS444" s="2">
        <v>0</v>
      </c>
      <c r="AT444" s="2">
        <v>112</v>
      </c>
      <c r="AU444" s="2">
        <v>70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0</v>
      </c>
      <c r="BI444" s="2">
        <v>2</v>
      </c>
      <c r="BJ444" s="2" t="s">
        <v>541</v>
      </c>
      <c r="BK444" s="2"/>
      <c r="BL444" s="2"/>
      <c r="BM444" s="2">
        <v>355</v>
      </c>
      <c r="BN444" s="2">
        <v>0</v>
      </c>
      <c r="BO444" s="2" t="s">
        <v>3</v>
      </c>
      <c r="BP444" s="2">
        <v>0</v>
      </c>
      <c r="BQ444" s="2">
        <v>40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112</v>
      </c>
      <c r="CA444" s="2">
        <v>70</v>
      </c>
      <c r="CB444" s="2" t="s">
        <v>3</v>
      </c>
      <c r="CC444" s="2"/>
      <c r="CD444" s="2"/>
      <c r="CE444" s="2">
        <v>30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3</v>
      </c>
      <c r="CO444" s="2">
        <v>0</v>
      </c>
      <c r="CP444" s="2">
        <f t="shared" si="349"/>
        <v>12.15</v>
      </c>
      <c r="CQ444" s="2">
        <f t="shared" si="350"/>
        <v>0</v>
      </c>
      <c r="CR444" s="2">
        <f t="shared" si="351"/>
        <v>0.5</v>
      </c>
      <c r="CS444" s="2">
        <f t="shared" si="352"/>
        <v>0.08</v>
      </c>
      <c r="CT444" s="2">
        <f t="shared" si="353"/>
        <v>11.65</v>
      </c>
      <c r="CU444" s="2">
        <f t="shared" si="354"/>
        <v>0</v>
      </c>
      <c r="CV444" s="2">
        <f t="shared" si="355"/>
        <v>1.03</v>
      </c>
      <c r="CW444" s="2">
        <f t="shared" si="356"/>
        <v>0</v>
      </c>
      <c r="CX444" s="2">
        <f t="shared" si="357"/>
        <v>0</v>
      </c>
      <c r="CY444" s="2">
        <f>((S444*BZ444)/100)</f>
        <v>13.048</v>
      </c>
      <c r="CZ444" s="2">
        <f>((S444*CA444)/100)</f>
        <v>8.1549999999999994</v>
      </c>
      <c r="DA444" s="2"/>
      <c r="DB444" s="2"/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374</v>
      </c>
      <c r="DW444" s="2" t="s">
        <v>374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49573670</v>
      </c>
      <c r="EF444" s="2">
        <v>40</v>
      </c>
      <c r="EG444" s="2" t="s">
        <v>376</v>
      </c>
      <c r="EH444" s="2">
        <v>0</v>
      </c>
      <c r="EI444" s="2" t="s">
        <v>3</v>
      </c>
      <c r="EJ444" s="2">
        <v>2</v>
      </c>
      <c r="EK444" s="2">
        <v>355</v>
      </c>
      <c r="EL444" s="2" t="s">
        <v>542</v>
      </c>
      <c r="EM444" s="2" t="s">
        <v>543</v>
      </c>
      <c r="EN444" s="2"/>
      <c r="EO444" s="2" t="s">
        <v>3</v>
      </c>
      <c r="EP444" s="2"/>
      <c r="EQ444" s="2">
        <v>0</v>
      </c>
      <c r="ER444" s="2">
        <v>12.15</v>
      </c>
      <c r="ES444" s="2">
        <v>0</v>
      </c>
      <c r="ET444" s="2">
        <v>0.5</v>
      </c>
      <c r="EU444" s="2">
        <v>0.08</v>
      </c>
      <c r="EV444" s="2">
        <v>11.65</v>
      </c>
      <c r="EW444" s="2">
        <v>1.03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f t="shared" si="358"/>
        <v>0</v>
      </c>
      <c r="FS444" s="2">
        <v>0</v>
      </c>
      <c r="FT444" s="2"/>
      <c r="FU444" s="2"/>
      <c r="FV444" s="2"/>
      <c r="FW444" s="2"/>
      <c r="FX444" s="2">
        <v>112</v>
      </c>
      <c r="FY444" s="2">
        <v>70</v>
      </c>
      <c r="FZ444" s="2"/>
      <c r="GA444" s="2" t="s">
        <v>3</v>
      </c>
      <c r="GB444" s="2"/>
      <c r="GC444" s="2"/>
      <c r="GD444" s="2">
        <v>0</v>
      </c>
      <c r="GE444" s="2"/>
      <c r="GF444" s="2">
        <v>-1552823664</v>
      </c>
      <c r="GG444" s="2">
        <v>2</v>
      </c>
      <c r="GH444" s="2">
        <v>1</v>
      </c>
      <c r="GI444" s="2">
        <v>-2</v>
      </c>
      <c r="GJ444" s="2">
        <v>0</v>
      </c>
      <c r="GK444" s="2">
        <f>ROUND(R444*(R12)/100,2)</f>
        <v>0.14000000000000001</v>
      </c>
      <c r="GL444" s="2">
        <f t="shared" si="359"/>
        <v>0</v>
      </c>
      <c r="GM444" s="2">
        <f t="shared" si="360"/>
        <v>33.5</v>
      </c>
      <c r="GN444" s="2">
        <f t="shared" si="361"/>
        <v>0</v>
      </c>
      <c r="GO444" s="2">
        <f t="shared" si="362"/>
        <v>33.5</v>
      </c>
      <c r="GP444" s="2">
        <f t="shared" si="363"/>
        <v>0</v>
      </c>
      <c r="GQ444" s="2"/>
      <c r="GR444" s="2">
        <v>0</v>
      </c>
      <c r="GS444" s="2">
        <v>3</v>
      </c>
      <c r="GT444" s="2">
        <v>0</v>
      </c>
      <c r="GU444" s="2" t="s">
        <v>3</v>
      </c>
      <c r="GV444" s="2">
        <f t="shared" si="364"/>
        <v>0</v>
      </c>
      <c r="GW444" s="2">
        <v>1</v>
      </c>
      <c r="GX444" s="2">
        <f t="shared" si="365"/>
        <v>0</v>
      </c>
      <c r="GY444" s="2"/>
      <c r="GZ444" s="2"/>
      <c r="HA444" s="2">
        <v>0</v>
      </c>
      <c r="HB444" s="2">
        <v>0</v>
      </c>
      <c r="HC444" s="2">
        <f t="shared" si="366"/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">
      <c r="A445">
        <v>17</v>
      </c>
      <c r="B445">
        <v>1</v>
      </c>
      <c r="C445">
        <f>ROW(SmtRes!A634)</f>
        <v>634</v>
      </c>
      <c r="D445">
        <f>ROW(EtalonRes!A664)</f>
        <v>664</v>
      </c>
      <c r="E445" t="s">
        <v>556</v>
      </c>
      <c r="F445" t="s">
        <v>539</v>
      </c>
      <c r="G445" t="s">
        <v>540</v>
      </c>
      <c r="H445" t="s">
        <v>374</v>
      </c>
      <c r="I445">
        <v>1</v>
      </c>
      <c r="J445">
        <v>0</v>
      </c>
      <c r="K445">
        <v>1</v>
      </c>
      <c r="O445">
        <f t="shared" si="329"/>
        <v>403.49</v>
      </c>
      <c r="P445">
        <f t="shared" si="330"/>
        <v>0</v>
      </c>
      <c r="Q445">
        <f t="shared" si="331"/>
        <v>6.34</v>
      </c>
      <c r="R445">
        <f t="shared" si="332"/>
        <v>2.73</v>
      </c>
      <c r="S445">
        <f t="shared" si="333"/>
        <v>397.15</v>
      </c>
      <c r="T445">
        <f t="shared" si="334"/>
        <v>0</v>
      </c>
      <c r="U445">
        <f t="shared" si="335"/>
        <v>1.03</v>
      </c>
      <c r="V445">
        <f t="shared" si="336"/>
        <v>0</v>
      </c>
      <c r="W445">
        <f t="shared" si="337"/>
        <v>0</v>
      </c>
      <c r="X445">
        <f t="shared" si="338"/>
        <v>365.38</v>
      </c>
      <c r="Y445">
        <f t="shared" si="339"/>
        <v>162.83000000000001</v>
      </c>
      <c r="AA445">
        <v>50554565</v>
      </c>
      <c r="AB445">
        <f t="shared" si="340"/>
        <v>12.15</v>
      </c>
      <c r="AC445">
        <f t="shared" si="341"/>
        <v>0</v>
      </c>
      <c r="AD445">
        <f t="shared" si="342"/>
        <v>0.5</v>
      </c>
      <c r="AE445">
        <f t="shared" si="343"/>
        <v>0.08</v>
      </c>
      <c r="AF445">
        <f t="shared" si="344"/>
        <v>11.65</v>
      </c>
      <c r="AG445">
        <f t="shared" si="345"/>
        <v>0</v>
      </c>
      <c r="AH445">
        <f t="shared" si="346"/>
        <v>1.03</v>
      </c>
      <c r="AI445">
        <f t="shared" si="347"/>
        <v>0</v>
      </c>
      <c r="AJ445">
        <f t="shared" si="348"/>
        <v>0</v>
      </c>
      <c r="AK445">
        <v>12.15</v>
      </c>
      <c r="AL445">
        <v>0</v>
      </c>
      <c r="AM445">
        <v>0.5</v>
      </c>
      <c r="AN445">
        <v>0.08</v>
      </c>
      <c r="AO445">
        <v>11.65</v>
      </c>
      <c r="AP445">
        <v>0</v>
      </c>
      <c r="AQ445">
        <v>1.03</v>
      </c>
      <c r="AR445">
        <v>0</v>
      </c>
      <c r="AS445">
        <v>0</v>
      </c>
      <c r="AT445">
        <v>92</v>
      </c>
      <c r="AU445">
        <v>41</v>
      </c>
      <c r="AV445">
        <v>1</v>
      </c>
      <c r="AW445">
        <v>1</v>
      </c>
      <c r="AZ445">
        <v>1</v>
      </c>
      <c r="BA445">
        <v>34.090000000000003</v>
      </c>
      <c r="BB445">
        <v>12.68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541</v>
      </c>
      <c r="BM445">
        <v>355</v>
      </c>
      <c r="BN445">
        <v>0</v>
      </c>
      <c r="BO445" t="s">
        <v>539</v>
      </c>
      <c r="BP445">
        <v>1</v>
      </c>
      <c r="BQ445">
        <v>40</v>
      </c>
      <c r="BR445">
        <v>0</v>
      </c>
      <c r="BS445">
        <v>34.090000000000003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92</v>
      </c>
      <c r="CA445">
        <v>41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349"/>
        <v>403.48999999999995</v>
      </c>
      <c r="CQ445">
        <f t="shared" si="350"/>
        <v>0</v>
      </c>
      <c r="CR445">
        <f t="shared" si="351"/>
        <v>6.34</v>
      </c>
      <c r="CS445">
        <f t="shared" si="352"/>
        <v>2.73</v>
      </c>
      <c r="CT445">
        <f t="shared" si="353"/>
        <v>397.15</v>
      </c>
      <c r="CU445">
        <f t="shared" si="354"/>
        <v>0</v>
      </c>
      <c r="CV445">
        <f t="shared" si="355"/>
        <v>1.03</v>
      </c>
      <c r="CW445">
        <f t="shared" si="356"/>
        <v>0</v>
      </c>
      <c r="CX445">
        <f t="shared" si="357"/>
        <v>0</v>
      </c>
      <c r="CY445">
        <f>S445*(BZ445/100)</f>
        <v>365.37799999999999</v>
      </c>
      <c r="CZ445">
        <f>S445*(CA445/100)</f>
        <v>162.83149999999998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112</v>
      </c>
      <c r="DO445">
        <v>70</v>
      </c>
      <c r="DP445">
        <v>1</v>
      </c>
      <c r="DQ445">
        <v>1</v>
      </c>
      <c r="DU445">
        <v>1013</v>
      </c>
      <c r="DV445" t="s">
        <v>374</v>
      </c>
      <c r="DW445" t="s">
        <v>374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49573670</v>
      </c>
      <c r="EF445">
        <v>40</v>
      </c>
      <c r="EG445" t="s">
        <v>376</v>
      </c>
      <c r="EH445">
        <v>0</v>
      </c>
      <c r="EI445" t="s">
        <v>3</v>
      </c>
      <c r="EJ445">
        <v>2</v>
      </c>
      <c r="EK445">
        <v>355</v>
      </c>
      <c r="EL445" t="s">
        <v>542</v>
      </c>
      <c r="EM445" t="s">
        <v>543</v>
      </c>
      <c r="EO445" t="s">
        <v>3</v>
      </c>
      <c r="EQ445">
        <v>0</v>
      </c>
      <c r="ER445">
        <v>12.15</v>
      </c>
      <c r="ES445">
        <v>0</v>
      </c>
      <c r="ET445">
        <v>0.5</v>
      </c>
      <c r="EU445">
        <v>0.08</v>
      </c>
      <c r="EV445">
        <v>11.65</v>
      </c>
      <c r="EW445">
        <v>1.03</v>
      </c>
      <c r="EX445">
        <v>0</v>
      </c>
      <c r="EY445">
        <v>0</v>
      </c>
      <c r="FQ445">
        <v>0</v>
      </c>
      <c r="FR445">
        <f t="shared" si="358"/>
        <v>0</v>
      </c>
      <c r="FS445">
        <v>0</v>
      </c>
      <c r="FX445">
        <v>112</v>
      </c>
      <c r="FY445">
        <v>70</v>
      </c>
      <c r="GA445" t="s">
        <v>3</v>
      </c>
      <c r="GD445">
        <v>0</v>
      </c>
      <c r="GF445">
        <v>-1552823664</v>
      </c>
      <c r="GG445">
        <v>2</v>
      </c>
      <c r="GH445">
        <v>1</v>
      </c>
      <c r="GI445">
        <v>2</v>
      </c>
      <c r="GJ445">
        <v>0</v>
      </c>
      <c r="GK445">
        <f>ROUND(R445*(S12)/100,2)</f>
        <v>4.37</v>
      </c>
      <c r="GL445">
        <f t="shared" si="359"/>
        <v>0</v>
      </c>
      <c r="GM445">
        <f t="shared" si="360"/>
        <v>936.07</v>
      </c>
      <c r="GN445">
        <f t="shared" si="361"/>
        <v>0</v>
      </c>
      <c r="GO445">
        <f t="shared" si="362"/>
        <v>936.07</v>
      </c>
      <c r="GP445">
        <f t="shared" si="363"/>
        <v>0</v>
      </c>
      <c r="GR445">
        <v>0</v>
      </c>
      <c r="GS445">
        <v>3</v>
      </c>
      <c r="GT445">
        <v>0</v>
      </c>
      <c r="GU445" t="s">
        <v>3</v>
      </c>
      <c r="GV445">
        <f t="shared" si="364"/>
        <v>0</v>
      </c>
      <c r="GW445">
        <v>1</v>
      </c>
      <c r="GX445">
        <f t="shared" si="365"/>
        <v>0</v>
      </c>
      <c r="HA445">
        <v>0</v>
      </c>
      <c r="HB445">
        <v>0</v>
      </c>
      <c r="HC445">
        <f t="shared" si="366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55" x14ac:dyDescent="0.2">
      <c r="A446" s="2">
        <v>18</v>
      </c>
      <c r="B446" s="2">
        <v>1</v>
      </c>
      <c r="C446" s="2">
        <v>631</v>
      </c>
      <c r="D446" s="2"/>
      <c r="E446" s="2" t="s">
        <v>557</v>
      </c>
      <c r="F446" s="2" t="s">
        <v>526</v>
      </c>
      <c r="G446" s="2" t="s">
        <v>558</v>
      </c>
      <c r="H446" s="2" t="s">
        <v>382</v>
      </c>
      <c r="I446" s="2">
        <f>I444*J446</f>
        <v>1</v>
      </c>
      <c r="J446" s="2">
        <v>1</v>
      </c>
      <c r="K446" s="2">
        <v>1</v>
      </c>
      <c r="L446" s="2"/>
      <c r="M446" s="2"/>
      <c r="N446" s="2"/>
      <c r="O446" s="2">
        <f t="shared" si="329"/>
        <v>1638.54</v>
      </c>
      <c r="P446" s="2">
        <f t="shared" si="330"/>
        <v>1638.54</v>
      </c>
      <c r="Q446" s="2">
        <f t="shared" si="331"/>
        <v>0</v>
      </c>
      <c r="R446" s="2">
        <f t="shared" si="332"/>
        <v>0</v>
      </c>
      <c r="S446" s="2">
        <f t="shared" si="333"/>
        <v>0</v>
      </c>
      <c r="T446" s="2">
        <f t="shared" si="334"/>
        <v>0</v>
      </c>
      <c r="U446" s="2">
        <f t="shared" si="335"/>
        <v>0</v>
      </c>
      <c r="V446" s="2">
        <f t="shared" si="336"/>
        <v>0</v>
      </c>
      <c r="W446" s="2">
        <f t="shared" si="337"/>
        <v>0</v>
      </c>
      <c r="X446" s="2">
        <f t="shared" si="338"/>
        <v>0</v>
      </c>
      <c r="Y446" s="2">
        <f t="shared" si="339"/>
        <v>0</v>
      </c>
      <c r="Z446" s="2"/>
      <c r="AA446" s="2">
        <v>50554564</v>
      </c>
      <c r="AB446" s="2">
        <f t="shared" si="340"/>
        <v>1638.54</v>
      </c>
      <c r="AC446" s="2">
        <f t="shared" si="341"/>
        <v>1638.54</v>
      </c>
      <c r="AD446" s="2">
        <f t="shared" si="342"/>
        <v>0</v>
      </c>
      <c r="AE446" s="2">
        <f t="shared" si="343"/>
        <v>0</v>
      </c>
      <c r="AF446" s="2">
        <f t="shared" si="344"/>
        <v>0</v>
      </c>
      <c r="AG446" s="2">
        <f t="shared" si="345"/>
        <v>0</v>
      </c>
      <c r="AH446" s="2">
        <f t="shared" si="346"/>
        <v>0</v>
      </c>
      <c r="AI446" s="2">
        <f t="shared" si="347"/>
        <v>0</v>
      </c>
      <c r="AJ446" s="2">
        <f t="shared" si="348"/>
        <v>0</v>
      </c>
      <c r="AK446" s="2">
        <v>1638.5400000000002</v>
      </c>
      <c r="AL446" s="2">
        <v>1638.5400000000002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112</v>
      </c>
      <c r="AU446" s="2">
        <v>70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3</v>
      </c>
      <c r="BI446" s="2">
        <v>2</v>
      </c>
      <c r="BJ446" s="2" t="s">
        <v>3</v>
      </c>
      <c r="BK446" s="2"/>
      <c r="BL446" s="2"/>
      <c r="BM446" s="2">
        <v>355</v>
      </c>
      <c r="BN446" s="2">
        <v>0</v>
      </c>
      <c r="BO446" s="2" t="s">
        <v>3</v>
      </c>
      <c r="BP446" s="2">
        <v>0</v>
      </c>
      <c r="BQ446" s="2">
        <v>40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112</v>
      </c>
      <c r="CA446" s="2">
        <v>70</v>
      </c>
      <c r="CB446" s="2" t="s">
        <v>3</v>
      </c>
      <c r="CC446" s="2"/>
      <c r="CD446" s="2"/>
      <c r="CE446" s="2">
        <v>30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</v>
      </c>
      <c r="CO446" s="2">
        <v>0</v>
      </c>
      <c r="CP446" s="2">
        <f t="shared" si="349"/>
        <v>1638.54</v>
      </c>
      <c r="CQ446" s="2">
        <f t="shared" si="350"/>
        <v>1638.54</v>
      </c>
      <c r="CR446" s="2">
        <f t="shared" si="351"/>
        <v>0</v>
      </c>
      <c r="CS446" s="2">
        <f t="shared" si="352"/>
        <v>0</v>
      </c>
      <c r="CT446" s="2">
        <f t="shared" si="353"/>
        <v>0</v>
      </c>
      <c r="CU446" s="2">
        <f t="shared" si="354"/>
        <v>0</v>
      </c>
      <c r="CV446" s="2">
        <f t="shared" si="355"/>
        <v>0</v>
      </c>
      <c r="CW446" s="2">
        <f t="shared" si="356"/>
        <v>0</v>
      </c>
      <c r="CX446" s="2">
        <f t="shared" si="357"/>
        <v>0</v>
      </c>
      <c r="CY446" s="2">
        <f>((S446*BZ446)/100)</f>
        <v>0</v>
      </c>
      <c r="CZ446" s="2">
        <f>((S446*CA446)/100)</f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382</v>
      </c>
      <c r="DW446" s="2" t="s">
        <v>382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49573670</v>
      </c>
      <c r="EF446" s="2">
        <v>40</v>
      </c>
      <c r="EG446" s="2" t="s">
        <v>376</v>
      </c>
      <c r="EH446" s="2">
        <v>0</v>
      </c>
      <c r="EI446" s="2" t="s">
        <v>3</v>
      </c>
      <c r="EJ446" s="2">
        <v>2</v>
      </c>
      <c r="EK446" s="2">
        <v>355</v>
      </c>
      <c r="EL446" s="2" t="s">
        <v>542</v>
      </c>
      <c r="EM446" s="2" t="s">
        <v>543</v>
      </c>
      <c r="EN446" s="2"/>
      <c r="EO446" s="2" t="s">
        <v>3</v>
      </c>
      <c r="EP446" s="2"/>
      <c r="EQ446" s="2">
        <v>0</v>
      </c>
      <c r="ER446" s="2">
        <v>0</v>
      </c>
      <c r="ES446" s="2">
        <v>1638.5400000000002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f t="shared" si="358"/>
        <v>0</v>
      </c>
      <c r="FS446" s="2">
        <v>0</v>
      </c>
      <c r="FT446" s="2"/>
      <c r="FU446" s="2"/>
      <c r="FV446" s="2"/>
      <c r="FW446" s="2"/>
      <c r="FX446" s="2">
        <v>112</v>
      </c>
      <c r="FY446" s="2">
        <v>70</v>
      </c>
      <c r="FZ446" s="2"/>
      <c r="GA446" s="2" t="s">
        <v>559</v>
      </c>
      <c r="GB446" s="2"/>
      <c r="GC446" s="2"/>
      <c r="GD446" s="2">
        <v>0</v>
      </c>
      <c r="GE446" s="2"/>
      <c r="GF446" s="2">
        <v>1166625168</v>
      </c>
      <c r="GG446" s="2">
        <v>2</v>
      </c>
      <c r="GH446" s="2">
        <v>4</v>
      </c>
      <c r="GI446" s="2">
        <v>-2</v>
      </c>
      <c r="GJ446" s="2">
        <v>0</v>
      </c>
      <c r="GK446" s="2">
        <f>ROUND(R446*(R12)/100,2)</f>
        <v>0</v>
      </c>
      <c r="GL446" s="2">
        <f t="shared" si="359"/>
        <v>0</v>
      </c>
      <c r="GM446" s="2">
        <f t="shared" si="360"/>
        <v>1638.54</v>
      </c>
      <c r="GN446" s="2">
        <f t="shared" si="361"/>
        <v>0</v>
      </c>
      <c r="GO446" s="2">
        <f t="shared" si="362"/>
        <v>1638.54</v>
      </c>
      <c r="GP446" s="2">
        <f t="shared" si="363"/>
        <v>0</v>
      </c>
      <c r="GQ446" s="2"/>
      <c r="GR446" s="2">
        <v>0</v>
      </c>
      <c r="GS446" s="2">
        <v>2</v>
      </c>
      <c r="GT446" s="2">
        <v>0</v>
      </c>
      <c r="GU446" s="2" t="s">
        <v>3</v>
      </c>
      <c r="GV446" s="2">
        <f t="shared" si="364"/>
        <v>0</v>
      </c>
      <c r="GW446" s="2">
        <v>1</v>
      </c>
      <c r="GX446" s="2">
        <f t="shared" si="365"/>
        <v>0</v>
      </c>
      <c r="GY446" s="2"/>
      <c r="GZ446" s="2"/>
      <c r="HA446" s="2">
        <v>0</v>
      </c>
      <c r="HB446" s="2">
        <v>0</v>
      </c>
      <c r="HC446" s="2">
        <f t="shared" si="366"/>
        <v>0</v>
      </c>
      <c r="HD446" s="2"/>
      <c r="HE446" s="2" t="s">
        <v>384</v>
      </c>
      <c r="HF446" s="2" t="s">
        <v>32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">
      <c r="A447">
        <v>18</v>
      </c>
      <c r="B447">
        <v>1</v>
      </c>
      <c r="C447">
        <v>634</v>
      </c>
      <c r="E447" t="s">
        <v>557</v>
      </c>
      <c r="F447" t="s">
        <v>526</v>
      </c>
      <c r="G447" t="s">
        <v>558</v>
      </c>
      <c r="H447" t="s">
        <v>382</v>
      </c>
      <c r="I447">
        <f>I445*J447</f>
        <v>1</v>
      </c>
      <c r="J447">
        <v>1</v>
      </c>
      <c r="K447">
        <v>1</v>
      </c>
      <c r="O447">
        <f t="shared" si="329"/>
        <v>15795.53</v>
      </c>
      <c r="P447">
        <f t="shared" si="330"/>
        <v>15795.53</v>
      </c>
      <c r="Q447">
        <f t="shared" si="331"/>
        <v>0</v>
      </c>
      <c r="R447">
        <f t="shared" si="332"/>
        <v>0</v>
      </c>
      <c r="S447">
        <f t="shared" si="333"/>
        <v>0</v>
      </c>
      <c r="T447">
        <f t="shared" si="334"/>
        <v>0</v>
      </c>
      <c r="U447">
        <f t="shared" si="335"/>
        <v>0</v>
      </c>
      <c r="V447">
        <f t="shared" si="336"/>
        <v>0</v>
      </c>
      <c r="W447">
        <f t="shared" si="337"/>
        <v>0</v>
      </c>
      <c r="X447">
        <f t="shared" si="338"/>
        <v>0</v>
      </c>
      <c r="Y447">
        <f t="shared" si="339"/>
        <v>0</v>
      </c>
      <c r="AA447">
        <v>50554565</v>
      </c>
      <c r="AB447">
        <f t="shared" si="340"/>
        <v>1638.54</v>
      </c>
      <c r="AC447">
        <f t="shared" si="341"/>
        <v>1638.54</v>
      </c>
      <c r="AD447">
        <f t="shared" si="342"/>
        <v>0</v>
      </c>
      <c r="AE447">
        <f t="shared" si="343"/>
        <v>0</v>
      </c>
      <c r="AF447">
        <f t="shared" si="344"/>
        <v>0</v>
      </c>
      <c r="AG447">
        <f t="shared" si="345"/>
        <v>0</v>
      </c>
      <c r="AH447">
        <f t="shared" si="346"/>
        <v>0</v>
      </c>
      <c r="AI447">
        <f t="shared" si="347"/>
        <v>0</v>
      </c>
      <c r="AJ447">
        <f t="shared" si="348"/>
        <v>0</v>
      </c>
      <c r="AK447">
        <v>1638.5400000000002</v>
      </c>
      <c r="AL447">
        <v>1638.5400000000002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9.64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2</v>
      </c>
      <c r="BJ447" t="s">
        <v>3</v>
      </c>
      <c r="BM447">
        <v>355</v>
      </c>
      <c r="BN447">
        <v>0</v>
      </c>
      <c r="BO447" t="s">
        <v>3</v>
      </c>
      <c r="BP447">
        <v>0</v>
      </c>
      <c r="BQ447">
        <v>40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349"/>
        <v>15795.53</v>
      </c>
      <c r="CQ447">
        <f t="shared" si="350"/>
        <v>15795.53</v>
      </c>
      <c r="CR447">
        <f t="shared" si="351"/>
        <v>0</v>
      </c>
      <c r="CS447">
        <f t="shared" si="352"/>
        <v>0</v>
      </c>
      <c r="CT447">
        <f t="shared" si="353"/>
        <v>0</v>
      </c>
      <c r="CU447">
        <f t="shared" si="354"/>
        <v>0</v>
      </c>
      <c r="CV447">
        <f t="shared" si="355"/>
        <v>0</v>
      </c>
      <c r="CW447">
        <f t="shared" si="356"/>
        <v>0</v>
      </c>
      <c r="CX447">
        <f t="shared" si="357"/>
        <v>0</v>
      </c>
      <c r="CY447">
        <f>S447*(BZ447/100)</f>
        <v>0</v>
      </c>
      <c r="CZ447">
        <f>S447*(CA447/100)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112</v>
      </c>
      <c r="DO447">
        <v>70</v>
      </c>
      <c r="DP447">
        <v>1</v>
      </c>
      <c r="DQ447">
        <v>1</v>
      </c>
      <c r="DU447">
        <v>1013</v>
      </c>
      <c r="DV447" t="s">
        <v>382</v>
      </c>
      <c r="DW447" t="s">
        <v>382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49573670</v>
      </c>
      <c r="EF447">
        <v>40</v>
      </c>
      <c r="EG447" t="s">
        <v>376</v>
      </c>
      <c r="EH447">
        <v>0</v>
      </c>
      <c r="EI447" t="s">
        <v>3</v>
      </c>
      <c r="EJ447">
        <v>2</v>
      </c>
      <c r="EK447">
        <v>355</v>
      </c>
      <c r="EL447" t="s">
        <v>542</v>
      </c>
      <c r="EM447" t="s">
        <v>543</v>
      </c>
      <c r="EO447" t="s">
        <v>3</v>
      </c>
      <c r="EQ447">
        <v>0</v>
      </c>
      <c r="ER447">
        <v>1638.5400000000002</v>
      </c>
      <c r="ES447">
        <v>1638.5400000000002</v>
      </c>
      <c r="ET447">
        <v>0</v>
      </c>
      <c r="EU447">
        <v>0</v>
      </c>
      <c r="EV447">
        <v>0</v>
      </c>
      <c r="EW447">
        <v>0</v>
      </c>
      <c r="EX447">
        <v>0</v>
      </c>
      <c r="EZ447">
        <v>5</v>
      </c>
      <c r="FC447">
        <v>1</v>
      </c>
      <c r="FD447">
        <v>18</v>
      </c>
      <c r="FF447">
        <v>18583</v>
      </c>
      <c r="FQ447">
        <v>0</v>
      </c>
      <c r="FR447">
        <f t="shared" si="358"/>
        <v>0</v>
      </c>
      <c r="FS447">
        <v>0</v>
      </c>
      <c r="FX447">
        <v>112</v>
      </c>
      <c r="FY447">
        <v>70</v>
      </c>
      <c r="GA447" t="s">
        <v>559</v>
      </c>
      <c r="GD447">
        <v>0</v>
      </c>
      <c r="GF447">
        <v>1166625168</v>
      </c>
      <c r="GG447">
        <v>2</v>
      </c>
      <c r="GH447">
        <v>3</v>
      </c>
      <c r="GI447">
        <v>5</v>
      </c>
      <c r="GJ447">
        <v>0</v>
      </c>
      <c r="GK447">
        <f>ROUND(R447*(S12)/100,2)</f>
        <v>0</v>
      </c>
      <c r="GL447">
        <f t="shared" si="359"/>
        <v>0</v>
      </c>
      <c r="GM447">
        <f t="shared" si="360"/>
        <v>15795.53</v>
      </c>
      <c r="GN447">
        <f t="shared" si="361"/>
        <v>0</v>
      </c>
      <c r="GO447">
        <f t="shared" si="362"/>
        <v>15795.53</v>
      </c>
      <c r="GP447">
        <f t="shared" si="363"/>
        <v>0</v>
      </c>
      <c r="GR447">
        <v>1</v>
      </c>
      <c r="GS447">
        <v>1</v>
      </c>
      <c r="GT447">
        <v>0</v>
      </c>
      <c r="GU447" t="s">
        <v>3</v>
      </c>
      <c r="GV447">
        <f t="shared" si="364"/>
        <v>0</v>
      </c>
      <c r="GW447">
        <v>1</v>
      </c>
      <c r="GX447">
        <f t="shared" si="365"/>
        <v>0</v>
      </c>
      <c r="HA447">
        <v>0</v>
      </c>
      <c r="HB447">
        <v>0</v>
      </c>
      <c r="HC447">
        <f t="shared" si="366"/>
        <v>0</v>
      </c>
      <c r="HE447" t="s">
        <v>384</v>
      </c>
      <c r="HF447" t="s">
        <v>32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55" x14ac:dyDescent="0.2">
      <c r="A448" s="2">
        <v>17</v>
      </c>
      <c r="B448" s="2">
        <v>1</v>
      </c>
      <c r="C448" s="2">
        <f>ROW(SmtRes!A637)</f>
        <v>637</v>
      </c>
      <c r="D448" s="2">
        <f>ROW(EtalonRes!A668)</f>
        <v>668</v>
      </c>
      <c r="E448" s="2" t="s">
        <v>560</v>
      </c>
      <c r="F448" s="2" t="s">
        <v>428</v>
      </c>
      <c r="G448" s="2" t="s">
        <v>429</v>
      </c>
      <c r="H448" s="2" t="s">
        <v>430</v>
      </c>
      <c r="I448" s="2">
        <f>ROUND(265.5/100,9)</f>
        <v>2.6549999999999998</v>
      </c>
      <c r="J448" s="2">
        <v>0</v>
      </c>
      <c r="K448" s="2">
        <f>ROUND(265.5/100,9)</f>
        <v>2.6549999999999998</v>
      </c>
      <c r="L448" s="2"/>
      <c r="M448" s="2"/>
      <c r="N448" s="2"/>
      <c r="O448" s="2">
        <f t="shared" si="329"/>
        <v>1432.16</v>
      </c>
      <c r="P448" s="2">
        <f t="shared" si="330"/>
        <v>834.44</v>
      </c>
      <c r="Q448" s="2">
        <f t="shared" si="331"/>
        <v>87.27</v>
      </c>
      <c r="R448" s="2">
        <f t="shared" si="332"/>
        <v>15.16</v>
      </c>
      <c r="S448" s="2">
        <f t="shared" si="333"/>
        <v>510.45</v>
      </c>
      <c r="T448" s="2">
        <f t="shared" si="334"/>
        <v>0</v>
      </c>
      <c r="U448" s="2">
        <f t="shared" si="335"/>
        <v>39.824999999999996</v>
      </c>
      <c r="V448" s="2">
        <f t="shared" si="336"/>
        <v>0</v>
      </c>
      <c r="W448" s="2">
        <f t="shared" si="337"/>
        <v>0</v>
      </c>
      <c r="X448" s="2">
        <f t="shared" si="338"/>
        <v>571.70000000000005</v>
      </c>
      <c r="Y448" s="2">
        <f t="shared" si="339"/>
        <v>357.32</v>
      </c>
      <c r="Z448" s="2"/>
      <c r="AA448" s="2">
        <v>50554564</v>
      </c>
      <c r="AB448" s="2">
        <f t="shared" si="340"/>
        <v>539.41999999999996</v>
      </c>
      <c r="AC448" s="2">
        <f t="shared" si="341"/>
        <v>314.29000000000002</v>
      </c>
      <c r="AD448" s="2">
        <f t="shared" si="342"/>
        <v>32.869999999999997</v>
      </c>
      <c r="AE448" s="2">
        <f t="shared" si="343"/>
        <v>5.71</v>
      </c>
      <c r="AF448" s="2">
        <f t="shared" si="344"/>
        <v>192.26</v>
      </c>
      <c r="AG448" s="2">
        <f t="shared" si="345"/>
        <v>0</v>
      </c>
      <c r="AH448" s="2">
        <f t="shared" si="346"/>
        <v>15</v>
      </c>
      <c r="AI448" s="2">
        <f t="shared" si="347"/>
        <v>0</v>
      </c>
      <c r="AJ448" s="2">
        <f t="shared" si="348"/>
        <v>0</v>
      </c>
      <c r="AK448" s="2">
        <v>539.41999999999996</v>
      </c>
      <c r="AL448" s="2">
        <v>314.29000000000002</v>
      </c>
      <c r="AM448" s="2">
        <v>32.869999999999997</v>
      </c>
      <c r="AN448" s="2">
        <v>5.71</v>
      </c>
      <c r="AO448" s="2">
        <v>192.26</v>
      </c>
      <c r="AP448" s="2">
        <v>0</v>
      </c>
      <c r="AQ448" s="2">
        <v>15</v>
      </c>
      <c r="AR448" s="2">
        <v>0</v>
      </c>
      <c r="AS448" s="2">
        <v>0</v>
      </c>
      <c r="AT448" s="2">
        <v>112</v>
      </c>
      <c r="AU448" s="2">
        <v>70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2</v>
      </c>
      <c r="BJ448" s="2" t="s">
        <v>431</v>
      </c>
      <c r="BK448" s="2"/>
      <c r="BL448" s="2"/>
      <c r="BM448" s="2">
        <v>1518</v>
      </c>
      <c r="BN448" s="2">
        <v>0</v>
      </c>
      <c r="BO448" s="2" t="s">
        <v>3</v>
      </c>
      <c r="BP448" s="2">
        <v>0</v>
      </c>
      <c r="BQ448" s="2">
        <v>40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112</v>
      </c>
      <c r="CA448" s="2">
        <v>70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si="349"/>
        <v>1432.16</v>
      </c>
      <c r="CQ448" s="2">
        <f t="shared" si="350"/>
        <v>314.29000000000002</v>
      </c>
      <c r="CR448" s="2">
        <f t="shared" si="351"/>
        <v>32.869999999999997</v>
      </c>
      <c r="CS448" s="2">
        <f t="shared" si="352"/>
        <v>5.71</v>
      </c>
      <c r="CT448" s="2">
        <f t="shared" si="353"/>
        <v>192.26</v>
      </c>
      <c r="CU448" s="2">
        <f t="shared" si="354"/>
        <v>0</v>
      </c>
      <c r="CV448" s="2">
        <f t="shared" si="355"/>
        <v>15</v>
      </c>
      <c r="CW448" s="2">
        <f t="shared" si="356"/>
        <v>0</v>
      </c>
      <c r="CX448" s="2">
        <f t="shared" si="357"/>
        <v>0</v>
      </c>
      <c r="CY448" s="2">
        <f>((S448*BZ448)/100)</f>
        <v>571.70400000000006</v>
      </c>
      <c r="CZ448" s="2">
        <f>((S448*CA448)/100)</f>
        <v>357.315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1003</v>
      </c>
      <c r="DV448" s="2" t="s">
        <v>430</v>
      </c>
      <c r="DW448" s="2" t="s">
        <v>430</v>
      </c>
      <c r="DX448" s="2">
        <v>100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49574833</v>
      </c>
      <c r="EF448" s="2">
        <v>40</v>
      </c>
      <c r="EG448" s="2" t="s">
        <v>376</v>
      </c>
      <c r="EH448" s="2">
        <v>0</v>
      </c>
      <c r="EI448" s="2" t="s">
        <v>3</v>
      </c>
      <c r="EJ448" s="2">
        <v>2</v>
      </c>
      <c r="EK448" s="2">
        <v>1518</v>
      </c>
      <c r="EL448" s="2" t="s">
        <v>432</v>
      </c>
      <c r="EM448" s="2" t="s">
        <v>433</v>
      </c>
      <c r="EN448" s="2"/>
      <c r="EO448" s="2" t="s">
        <v>3</v>
      </c>
      <c r="EP448" s="2"/>
      <c r="EQ448" s="2">
        <v>0</v>
      </c>
      <c r="ER448" s="2">
        <v>539.41999999999996</v>
      </c>
      <c r="ES448" s="2">
        <v>314.29000000000002</v>
      </c>
      <c r="ET448" s="2">
        <v>32.869999999999997</v>
      </c>
      <c r="EU448" s="2">
        <v>5.71</v>
      </c>
      <c r="EV448" s="2">
        <v>192.26</v>
      </c>
      <c r="EW448" s="2">
        <v>15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f t="shared" si="358"/>
        <v>0</v>
      </c>
      <c r="FS448" s="2">
        <v>0</v>
      </c>
      <c r="FT448" s="2"/>
      <c r="FU448" s="2"/>
      <c r="FV448" s="2"/>
      <c r="FW448" s="2"/>
      <c r="FX448" s="2">
        <v>112</v>
      </c>
      <c r="FY448" s="2">
        <v>70</v>
      </c>
      <c r="FZ448" s="2"/>
      <c r="GA448" s="2" t="s">
        <v>3</v>
      </c>
      <c r="GB448" s="2"/>
      <c r="GC448" s="2"/>
      <c r="GD448" s="2">
        <v>0</v>
      </c>
      <c r="GE448" s="2"/>
      <c r="GF448" s="2">
        <v>2004848831</v>
      </c>
      <c r="GG448" s="2">
        <v>2</v>
      </c>
      <c r="GH448" s="2">
        <v>1</v>
      </c>
      <c r="GI448" s="2">
        <v>-2</v>
      </c>
      <c r="GJ448" s="2">
        <v>0</v>
      </c>
      <c r="GK448" s="2">
        <f>ROUND(R448*(R12)/100,2)</f>
        <v>26.53</v>
      </c>
      <c r="GL448" s="2">
        <f t="shared" si="359"/>
        <v>0</v>
      </c>
      <c r="GM448" s="2">
        <f t="shared" si="360"/>
        <v>2387.71</v>
      </c>
      <c r="GN448" s="2">
        <f t="shared" si="361"/>
        <v>0</v>
      </c>
      <c r="GO448" s="2">
        <f t="shared" si="362"/>
        <v>2387.71</v>
      </c>
      <c r="GP448" s="2">
        <f t="shared" si="363"/>
        <v>0</v>
      </c>
      <c r="GQ448" s="2"/>
      <c r="GR448" s="2">
        <v>0</v>
      </c>
      <c r="GS448" s="2">
        <v>3</v>
      </c>
      <c r="GT448" s="2">
        <v>0</v>
      </c>
      <c r="GU448" s="2" t="s">
        <v>3</v>
      </c>
      <c r="GV448" s="2">
        <f t="shared" si="364"/>
        <v>0</v>
      </c>
      <c r="GW448" s="2">
        <v>1</v>
      </c>
      <c r="GX448" s="2">
        <f t="shared" si="365"/>
        <v>0</v>
      </c>
      <c r="GY448" s="2"/>
      <c r="GZ448" s="2"/>
      <c r="HA448" s="2">
        <v>0</v>
      </c>
      <c r="HB448" s="2">
        <v>0</v>
      </c>
      <c r="HC448" s="2">
        <f t="shared" si="366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C449">
        <f>ROW(SmtRes!A640)</f>
        <v>640</v>
      </c>
      <c r="D449">
        <f>ROW(EtalonRes!A672)</f>
        <v>672</v>
      </c>
      <c r="E449" t="s">
        <v>560</v>
      </c>
      <c r="F449" t="s">
        <v>428</v>
      </c>
      <c r="G449" t="s">
        <v>429</v>
      </c>
      <c r="H449" t="s">
        <v>430</v>
      </c>
      <c r="I449">
        <f>ROUND(265.5/100,9)</f>
        <v>2.6549999999999998</v>
      </c>
      <c r="J449">
        <v>0</v>
      </c>
      <c r="K449">
        <f>ROUND(265.5/100,9)</f>
        <v>2.6549999999999998</v>
      </c>
      <c r="O449">
        <f t="shared" si="329"/>
        <v>26616.29</v>
      </c>
      <c r="P449">
        <f t="shared" si="330"/>
        <v>8027.31</v>
      </c>
      <c r="Q449">
        <f t="shared" si="331"/>
        <v>1187.74</v>
      </c>
      <c r="R449">
        <f t="shared" si="332"/>
        <v>516.79999999999995</v>
      </c>
      <c r="S449">
        <f t="shared" si="333"/>
        <v>17401.240000000002</v>
      </c>
      <c r="T449">
        <f t="shared" si="334"/>
        <v>0</v>
      </c>
      <c r="U449">
        <f t="shared" si="335"/>
        <v>39.824999999999996</v>
      </c>
      <c r="V449">
        <f t="shared" si="336"/>
        <v>0</v>
      </c>
      <c r="W449">
        <f t="shared" si="337"/>
        <v>0</v>
      </c>
      <c r="X449">
        <f t="shared" si="338"/>
        <v>16009.14</v>
      </c>
      <c r="Y449">
        <f t="shared" si="339"/>
        <v>7482.53</v>
      </c>
      <c r="AA449">
        <v>50554565</v>
      </c>
      <c r="AB449">
        <f t="shared" si="340"/>
        <v>539.41999999999996</v>
      </c>
      <c r="AC449">
        <f t="shared" si="341"/>
        <v>314.29000000000002</v>
      </c>
      <c r="AD449">
        <f t="shared" si="342"/>
        <v>32.869999999999997</v>
      </c>
      <c r="AE449">
        <f t="shared" si="343"/>
        <v>5.71</v>
      </c>
      <c r="AF449">
        <f t="shared" si="344"/>
        <v>192.26</v>
      </c>
      <c r="AG449">
        <f t="shared" si="345"/>
        <v>0</v>
      </c>
      <c r="AH449">
        <f t="shared" si="346"/>
        <v>15</v>
      </c>
      <c r="AI449">
        <f t="shared" si="347"/>
        <v>0</v>
      </c>
      <c r="AJ449">
        <f t="shared" si="348"/>
        <v>0</v>
      </c>
      <c r="AK449">
        <v>539.41999999999996</v>
      </c>
      <c r="AL449">
        <v>314.29000000000002</v>
      </c>
      <c r="AM449">
        <v>32.869999999999997</v>
      </c>
      <c r="AN449">
        <v>5.71</v>
      </c>
      <c r="AO449">
        <v>192.26</v>
      </c>
      <c r="AP449">
        <v>0</v>
      </c>
      <c r="AQ449">
        <v>15</v>
      </c>
      <c r="AR449">
        <v>0</v>
      </c>
      <c r="AS449">
        <v>0</v>
      </c>
      <c r="AT449">
        <v>92</v>
      </c>
      <c r="AU449">
        <v>43</v>
      </c>
      <c r="AV449">
        <v>1</v>
      </c>
      <c r="AW449">
        <v>1</v>
      </c>
      <c r="AZ449">
        <v>1</v>
      </c>
      <c r="BA449">
        <v>34.090000000000003</v>
      </c>
      <c r="BB449">
        <v>13.61</v>
      </c>
      <c r="BC449">
        <v>9.6199999999999992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431</v>
      </c>
      <c r="BM449">
        <v>1518</v>
      </c>
      <c r="BN449">
        <v>0</v>
      </c>
      <c r="BO449" t="s">
        <v>428</v>
      </c>
      <c r="BP449">
        <v>1</v>
      </c>
      <c r="BQ449">
        <v>40</v>
      </c>
      <c r="BR449">
        <v>0</v>
      </c>
      <c r="BS449">
        <v>34.090000000000003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49"/>
        <v>26616.29</v>
      </c>
      <c r="CQ449">
        <f t="shared" si="350"/>
        <v>3023.47</v>
      </c>
      <c r="CR449">
        <f t="shared" si="351"/>
        <v>447.36</v>
      </c>
      <c r="CS449">
        <f t="shared" si="352"/>
        <v>194.65</v>
      </c>
      <c r="CT449">
        <f t="shared" si="353"/>
        <v>6554.14</v>
      </c>
      <c r="CU449">
        <f t="shared" si="354"/>
        <v>0</v>
      </c>
      <c r="CV449">
        <f t="shared" si="355"/>
        <v>15</v>
      </c>
      <c r="CW449">
        <f t="shared" si="356"/>
        <v>0</v>
      </c>
      <c r="CX449">
        <f t="shared" si="357"/>
        <v>0</v>
      </c>
      <c r="CY449">
        <f>S449*(BZ449/100)</f>
        <v>16009.140800000003</v>
      </c>
      <c r="CZ449">
        <f>S449*(CA449/100)</f>
        <v>7482.5332000000008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</v>
      </c>
      <c r="DQ449">
        <v>1</v>
      </c>
      <c r="DU449">
        <v>1003</v>
      </c>
      <c r="DV449" t="s">
        <v>430</v>
      </c>
      <c r="DW449" t="s">
        <v>430</v>
      </c>
      <c r="DX449">
        <v>100</v>
      </c>
      <c r="DZ449" t="s">
        <v>3</v>
      </c>
      <c r="EA449" t="s">
        <v>3</v>
      </c>
      <c r="EB449" t="s">
        <v>3</v>
      </c>
      <c r="EC449" t="s">
        <v>3</v>
      </c>
      <c r="EE449">
        <v>49574833</v>
      </c>
      <c r="EF449">
        <v>40</v>
      </c>
      <c r="EG449" t="s">
        <v>376</v>
      </c>
      <c r="EH449">
        <v>0</v>
      </c>
      <c r="EI449" t="s">
        <v>3</v>
      </c>
      <c r="EJ449">
        <v>2</v>
      </c>
      <c r="EK449">
        <v>1518</v>
      </c>
      <c r="EL449" t="s">
        <v>432</v>
      </c>
      <c r="EM449" t="s">
        <v>433</v>
      </c>
      <c r="EO449" t="s">
        <v>3</v>
      </c>
      <c r="EQ449">
        <v>0</v>
      </c>
      <c r="ER449">
        <v>539.41999999999996</v>
      </c>
      <c r="ES449">
        <v>314.29000000000002</v>
      </c>
      <c r="ET449">
        <v>32.869999999999997</v>
      </c>
      <c r="EU449">
        <v>5.71</v>
      </c>
      <c r="EV449">
        <v>192.26</v>
      </c>
      <c r="EW449">
        <v>15</v>
      </c>
      <c r="EX449">
        <v>0</v>
      </c>
      <c r="EY449">
        <v>0</v>
      </c>
      <c r="FQ449">
        <v>0</v>
      </c>
      <c r="FR449">
        <f t="shared" si="358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2004848831</v>
      </c>
      <c r="GG449">
        <v>2</v>
      </c>
      <c r="GH449">
        <v>1</v>
      </c>
      <c r="GI449">
        <v>2</v>
      </c>
      <c r="GJ449">
        <v>0</v>
      </c>
      <c r="GK449">
        <f>ROUND(R449*(S12)/100,2)</f>
        <v>826.88</v>
      </c>
      <c r="GL449">
        <f t="shared" si="359"/>
        <v>0</v>
      </c>
      <c r="GM449">
        <f t="shared" si="360"/>
        <v>50934.84</v>
      </c>
      <c r="GN449">
        <f t="shared" si="361"/>
        <v>0</v>
      </c>
      <c r="GO449">
        <f t="shared" si="362"/>
        <v>50934.84</v>
      </c>
      <c r="GP449">
        <f t="shared" si="363"/>
        <v>0</v>
      </c>
      <c r="GR449">
        <v>0</v>
      </c>
      <c r="GS449">
        <v>3</v>
      </c>
      <c r="GT449">
        <v>0</v>
      </c>
      <c r="GU449" t="s">
        <v>3</v>
      </c>
      <c r="GV449">
        <f t="shared" si="364"/>
        <v>0</v>
      </c>
      <c r="GW449">
        <v>1</v>
      </c>
      <c r="GX449">
        <f t="shared" si="365"/>
        <v>0</v>
      </c>
      <c r="HA449">
        <v>0</v>
      </c>
      <c r="HB449">
        <v>0</v>
      </c>
      <c r="HC449">
        <f t="shared" si="366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55" x14ac:dyDescent="0.2">
      <c r="A450" s="2">
        <v>18</v>
      </c>
      <c r="B450" s="2">
        <v>1</v>
      </c>
      <c r="C450" s="2">
        <v>636</v>
      </c>
      <c r="D450" s="2"/>
      <c r="E450" s="2" t="s">
        <v>561</v>
      </c>
      <c r="F450" s="2" t="s">
        <v>435</v>
      </c>
      <c r="G450" s="2" t="s">
        <v>436</v>
      </c>
      <c r="H450" s="2" t="s">
        <v>345</v>
      </c>
      <c r="I450" s="2">
        <f>I448*J450</f>
        <v>270.81</v>
      </c>
      <c r="J450" s="2">
        <v>102.00000000000001</v>
      </c>
      <c r="K450" s="2">
        <v>102</v>
      </c>
      <c r="L450" s="2"/>
      <c r="M450" s="2"/>
      <c r="N450" s="2"/>
      <c r="O450" s="2">
        <f t="shared" si="329"/>
        <v>934.29</v>
      </c>
      <c r="P450" s="2">
        <f t="shared" si="330"/>
        <v>934.29</v>
      </c>
      <c r="Q450" s="2">
        <f t="shared" si="331"/>
        <v>0</v>
      </c>
      <c r="R450" s="2">
        <f t="shared" si="332"/>
        <v>0</v>
      </c>
      <c r="S450" s="2">
        <f t="shared" si="333"/>
        <v>0</v>
      </c>
      <c r="T450" s="2">
        <f t="shared" si="334"/>
        <v>0</v>
      </c>
      <c r="U450" s="2">
        <f t="shared" si="335"/>
        <v>0</v>
      </c>
      <c r="V450" s="2">
        <f t="shared" si="336"/>
        <v>0</v>
      </c>
      <c r="W450" s="2">
        <f t="shared" si="337"/>
        <v>0</v>
      </c>
      <c r="X450" s="2">
        <f t="shared" si="338"/>
        <v>0</v>
      </c>
      <c r="Y450" s="2">
        <f t="shared" si="339"/>
        <v>0</v>
      </c>
      <c r="Z450" s="2"/>
      <c r="AA450" s="2">
        <v>50554564</v>
      </c>
      <c r="AB450" s="2">
        <f t="shared" si="340"/>
        <v>3.45</v>
      </c>
      <c r="AC450" s="2">
        <f t="shared" si="341"/>
        <v>3.45</v>
      </c>
      <c r="AD450" s="2">
        <f t="shared" si="342"/>
        <v>0</v>
      </c>
      <c r="AE450" s="2">
        <f t="shared" si="343"/>
        <v>0</v>
      </c>
      <c r="AF450" s="2">
        <f t="shared" si="344"/>
        <v>0</v>
      </c>
      <c r="AG450" s="2">
        <f t="shared" si="345"/>
        <v>0</v>
      </c>
      <c r="AH450" s="2">
        <f t="shared" si="346"/>
        <v>0</v>
      </c>
      <c r="AI450" s="2">
        <f t="shared" si="347"/>
        <v>0</v>
      </c>
      <c r="AJ450" s="2">
        <f t="shared" si="348"/>
        <v>0</v>
      </c>
      <c r="AK450" s="2">
        <v>3.45</v>
      </c>
      <c r="AL450" s="2">
        <v>3.45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112</v>
      </c>
      <c r="AU450" s="2">
        <v>70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3</v>
      </c>
      <c r="BI450" s="2">
        <v>2</v>
      </c>
      <c r="BJ450" s="2" t="s">
        <v>437</v>
      </c>
      <c r="BK450" s="2"/>
      <c r="BL450" s="2"/>
      <c r="BM450" s="2">
        <v>1518</v>
      </c>
      <c r="BN450" s="2">
        <v>0</v>
      </c>
      <c r="BO450" s="2" t="s">
        <v>3</v>
      </c>
      <c r="BP450" s="2">
        <v>0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112</v>
      </c>
      <c r="CA450" s="2">
        <v>70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349"/>
        <v>934.29</v>
      </c>
      <c r="CQ450" s="2">
        <f t="shared" si="350"/>
        <v>3.45</v>
      </c>
      <c r="CR450" s="2">
        <f t="shared" si="351"/>
        <v>0</v>
      </c>
      <c r="CS450" s="2">
        <f t="shared" si="352"/>
        <v>0</v>
      </c>
      <c r="CT450" s="2">
        <f t="shared" si="353"/>
        <v>0</v>
      </c>
      <c r="CU450" s="2">
        <f t="shared" si="354"/>
        <v>0</v>
      </c>
      <c r="CV450" s="2">
        <f t="shared" si="355"/>
        <v>0</v>
      </c>
      <c r="CW450" s="2">
        <f t="shared" si="356"/>
        <v>0</v>
      </c>
      <c r="CX450" s="2">
        <f t="shared" si="357"/>
        <v>0</v>
      </c>
      <c r="CY450" s="2">
        <f>((S450*BZ450)/100)</f>
        <v>0</v>
      </c>
      <c r="CZ450" s="2">
        <f>((S450*CA450)/100)</f>
        <v>0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1003</v>
      </c>
      <c r="DV450" s="2" t="s">
        <v>345</v>
      </c>
      <c r="DW450" s="2" t="s">
        <v>345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49574833</v>
      </c>
      <c r="EF450" s="2">
        <v>40</v>
      </c>
      <c r="EG450" s="2" t="s">
        <v>376</v>
      </c>
      <c r="EH450" s="2">
        <v>0</v>
      </c>
      <c r="EI450" s="2" t="s">
        <v>3</v>
      </c>
      <c r="EJ450" s="2">
        <v>2</v>
      </c>
      <c r="EK450" s="2">
        <v>1518</v>
      </c>
      <c r="EL450" s="2" t="s">
        <v>432</v>
      </c>
      <c r="EM450" s="2" t="s">
        <v>433</v>
      </c>
      <c r="EN450" s="2"/>
      <c r="EO450" s="2" t="s">
        <v>3</v>
      </c>
      <c r="EP450" s="2"/>
      <c r="EQ450" s="2">
        <v>0</v>
      </c>
      <c r="ER450" s="2">
        <v>3.45</v>
      </c>
      <c r="ES450" s="2">
        <v>3.45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si="358"/>
        <v>0</v>
      </c>
      <c r="FS450" s="2">
        <v>0</v>
      </c>
      <c r="FT450" s="2"/>
      <c r="FU450" s="2"/>
      <c r="FV450" s="2"/>
      <c r="FW450" s="2"/>
      <c r="FX450" s="2">
        <v>112</v>
      </c>
      <c r="FY450" s="2">
        <v>70</v>
      </c>
      <c r="FZ450" s="2"/>
      <c r="GA450" s="2" t="s">
        <v>3</v>
      </c>
      <c r="GB450" s="2"/>
      <c r="GC450" s="2"/>
      <c r="GD450" s="2">
        <v>0</v>
      </c>
      <c r="GE450" s="2"/>
      <c r="GF450" s="2">
        <v>-549681316</v>
      </c>
      <c r="GG450" s="2">
        <v>2</v>
      </c>
      <c r="GH450" s="2">
        <v>1</v>
      </c>
      <c r="GI450" s="2">
        <v>-2</v>
      </c>
      <c r="GJ450" s="2">
        <v>0</v>
      </c>
      <c r="GK450" s="2">
        <f>ROUND(R450*(R12)/100,2)</f>
        <v>0</v>
      </c>
      <c r="GL450" s="2">
        <f t="shared" si="359"/>
        <v>0</v>
      </c>
      <c r="GM450" s="2">
        <f t="shared" si="360"/>
        <v>934.29</v>
      </c>
      <c r="GN450" s="2">
        <f t="shared" si="361"/>
        <v>0</v>
      </c>
      <c r="GO450" s="2">
        <f t="shared" si="362"/>
        <v>934.29</v>
      </c>
      <c r="GP450" s="2">
        <f t="shared" si="363"/>
        <v>0</v>
      </c>
      <c r="GQ450" s="2"/>
      <c r="GR450" s="2">
        <v>0</v>
      </c>
      <c r="GS450" s="2">
        <v>3</v>
      </c>
      <c r="GT450" s="2">
        <v>0</v>
      </c>
      <c r="GU450" s="2" t="s">
        <v>3</v>
      </c>
      <c r="GV450" s="2">
        <f t="shared" si="364"/>
        <v>0</v>
      </c>
      <c r="GW450" s="2">
        <v>1</v>
      </c>
      <c r="GX450" s="2">
        <f t="shared" si="365"/>
        <v>0</v>
      </c>
      <c r="GY450" s="2"/>
      <c r="GZ450" s="2"/>
      <c r="HA450" s="2">
        <v>0</v>
      </c>
      <c r="HB450" s="2">
        <v>0</v>
      </c>
      <c r="HC450" s="2">
        <f t="shared" si="366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18</v>
      </c>
      <c r="B451">
        <v>1</v>
      </c>
      <c r="C451">
        <v>639</v>
      </c>
      <c r="E451" t="s">
        <v>561</v>
      </c>
      <c r="F451" t="s">
        <v>435</v>
      </c>
      <c r="G451" t="s">
        <v>436</v>
      </c>
      <c r="H451" t="s">
        <v>345</v>
      </c>
      <c r="I451">
        <f>I449*J451</f>
        <v>270.81</v>
      </c>
      <c r="J451">
        <v>102.00000000000001</v>
      </c>
      <c r="K451">
        <v>102</v>
      </c>
      <c r="O451">
        <f t="shared" si="329"/>
        <v>5054.51</v>
      </c>
      <c r="P451">
        <f t="shared" si="330"/>
        <v>5054.51</v>
      </c>
      <c r="Q451">
        <f t="shared" si="331"/>
        <v>0</v>
      </c>
      <c r="R451">
        <f t="shared" si="332"/>
        <v>0</v>
      </c>
      <c r="S451">
        <f t="shared" si="333"/>
        <v>0</v>
      </c>
      <c r="T451">
        <f t="shared" si="334"/>
        <v>0</v>
      </c>
      <c r="U451">
        <f t="shared" si="335"/>
        <v>0</v>
      </c>
      <c r="V451">
        <f t="shared" si="336"/>
        <v>0</v>
      </c>
      <c r="W451">
        <f t="shared" si="337"/>
        <v>0</v>
      </c>
      <c r="X451">
        <f t="shared" si="338"/>
        <v>0</v>
      </c>
      <c r="Y451">
        <f t="shared" si="339"/>
        <v>0</v>
      </c>
      <c r="AA451">
        <v>50554565</v>
      </c>
      <c r="AB451">
        <f t="shared" si="340"/>
        <v>3.45</v>
      </c>
      <c r="AC451">
        <f t="shared" si="341"/>
        <v>3.45</v>
      </c>
      <c r="AD451">
        <f t="shared" si="342"/>
        <v>0</v>
      </c>
      <c r="AE451">
        <f t="shared" si="343"/>
        <v>0</v>
      </c>
      <c r="AF451">
        <f t="shared" si="344"/>
        <v>0</v>
      </c>
      <c r="AG451">
        <f t="shared" si="345"/>
        <v>0</v>
      </c>
      <c r="AH451">
        <f t="shared" si="346"/>
        <v>0</v>
      </c>
      <c r="AI451">
        <f t="shared" si="347"/>
        <v>0</v>
      </c>
      <c r="AJ451">
        <f t="shared" si="348"/>
        <v>0</v>
      </c>
      <c r="AK451">
        <v>3.45</v>
      </c>
      <c r="AL451">
        <v>3.45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5.41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2</v>
      </c>
      <c r="BJ451" t="s">
        <v>437</v>
      </c>
      <c r="BM451">
        <v>1518</v>
      </c>
      <c r="BN451">
        <v>0</v>
      </c>
      <c r="BO451" t="s">
        <v>435</v>
      </c>
      <c r="BP451">
        <v>1</v>
      </c>
      <c r="BQ451">
        <v>40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49"/>
        <v>5054.51</v>
      </c>
      <c r="CQ451">
        <f t="shared" si="350"/>
        <v>18.66</v>
      </c>
      <c r="CR451">
        <f t="shared" si="351"/>
        <v>0</v>
      </c>
      <c r="CS451">
        <f t="shared" si="352"/>
        <v>0</v>
      </c>
      <c r="CT451">
        <f t="shared" si="353"/>
        <v>0</v>
      </c>
      <c r="CU451">
        <f t="shared" si="354"/>
        <v>0</v>
      </c>
      <c r="CV451">
        <f t="shared" si="355"/>
        <v>0</v>
      </c>
      <c r="CW451">
        <f t="shared" si="356"/>
        <v>0</v>
      </c>
      <c r="CX451">
        <f t="shared" si="357"/>
        <v>0</v>
      </c>
      <c r="CY451">
        <f>S451*(BZ451/100)</f>
        <v>0</v>
      </c>
      <c r="CZ451">
        <f>S451*(CA451/100)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112</v>
      </c>
      <c r="DO451">
        <v>70</v>
      </c>
      <c r="DP451">
        <v>1</v>
      </c>
      <c r="DQ451">
        <v>1</v>
      </c>
      <c r="DU451">
        <v>1003</v>
      </c>
      <c r="DV451" t="s">
        <v>345</v>
      </c>
      <c r="DW451" t="s">
        <v>345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49574833</v>
      </c>
      <c r="EF451">
        <v>40</v>
      </c>
      <c r="EG451" t="s">
        <v>376</v>
      </c>
      <c r="EH451">
        <v>0</v>
      </c>
      <c r="EI451" t="s">
        <v>3</v>
      </c>
      <c r="EJ451">
        <v>2</v>
      </c>
      <c r="EK451">
        <v>1518</v>
      </c>
      <c r="EL451" t="s">
        <v>432</v>
      </c>
      <c r="EM451" t="s">
        <v>433</v>
      </c>
      <c r="EO451" t="s">
        <v>3</v>
      </c>
      <c r="EQ451">
        <v>0</v>
      </c>
      <c r="ER451">
        <v>3.45</v>
      </c>
      <c r="ES451">
        <v>3.45</v>
      </c>
      <c r="ET451">
        <v>0</v>
      </c>
      <c r="EU451">
        <v>0</v>
      </c>
      <c r="EV451">
        <v>0</v>
      </c>
      <c r="EW451">
        <v>0</v>
      </c>
      <c r="EX451">
        <v>0</v>
      </c>
      <c r="FQ451">
        <v>0</v>
      </c>
      <c r="FR451">
        <f t="shared" si="358"/>
        <v>0</v>
      </c>
      <c r="FS451">
        <v>0</v>
      </c>
      <c r="FX451">
        <v>112</v>
      </c>
      <c r="FY451">
        <v>70</v>
      </c>
      <c r="GA451" t="s">
        <v>3</v>
      </c>
      <c r="GD451">
        <v>0</v>
      </c>
      <c r="GF451">
        <v>-549681316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359"/>
        <v>0</v>
      </c>
      <c r="GM451">
        <f t="shared" si="360"/>
        <v>5054.51</v>
      </c>
      <c r="GN451">
        <f t="shared" si="361"/>
        <v>0</v>
      </c>
      <c r="GO451">
        <f t="shared" si="362"/>
        <v>5054.51</v>
      </c>
      <c r="GP451">
        <f t="shared" si="363"/>
        <v>0</v>
      </c>
      <c r="GR451">
        <v>0</v>
      </c>
      <c r="GS451">
        <v>3</v>
      </c>
      <c r="GT451">
        <v>0</v>
      </c>
      <c r="GU451" t="s">
        <v>3</v>
      </c>
      <c r="GV451">
        <f t="shared" si="364"/>
        <v>0</v>
      </c>
      <c r="GW451">
        <v>1</v>
      </c>
      <c r="GX451">
        <f t="shared" si="365"/>
        <v>0</v>
      </c>
      <c r="HA451">
        <v>0</v>
      </c>
      <c r="HB451">
        <v>0</v>
      </c>
      <c r="HC451">
        <f t="shared" si="366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18</v>
      </c>
      <c r="B452" s="2">
        <v>1</v>
      </c>
      <c r="C452" s="2">
        <v>637</v>
      </c>
      <c r="D452" s="2"/>
      <c r="E452" s="2" t="s">
        <v>562</v>
      </c>
      <c r="F452" s="2" t="s">
        <v>444</v>
      </c>
      <c r="G452" s="2" t="s">
        <v>445</v>
      </c>
      <c r="H452" s="2" t="s">
        <v>325</v>
      </c>
      <c r="I452" s="2">
        <f>I448*J452</f>
        <v>5.31</v>
      </c>
      <c r="J452" s="2">
        <v>2</v>
      </c>
      <c r="K452" s="2">
        <v>2</v>
      </c>
      <c r="L452" s="2"/>
      <c r="M452" s="2"/>
      <c r="N452" s="2"/>
      <c r="O452" s="2">
        <f t="shared" si="329"/>
        <v>779.99</v>
      </c>
      <c r="P452" s="2">
        <f t="shared" si="330"/>
        <v>779.99</v>
      </c>
      <c r="Q452" s="2">
        <f t="shared" si="331"/>
        <v>0</v>
      </c>
      <c r="R452" s="2">
        <f t="shared" si="332"/>
        <v>0</v>
      </c>
      <c r="S452" s="2">
        <f t="shared" si="333"/>
        <v>0</v>
      </c>
      <c r="T452" s="2">
        <f t="shared" si="334"/>
        <v>0</v>
      </c>
      <c r="U452" s="2">
        <f t="shared" si="335"/>
        <v>0</v>
      </c>
      <c r="V452" s="2">
        <f t="shared" si="336"/>
        <v>0</v>
      </c>
      <c r="W452" s="2">
        <f t="shared" si="337"/>
        <v>0</v>
      </c>
      <c r="X452" s="2">
        <f t="shared" si="338"/>
        <v>0</v>
      </c>
      <c r="Y452" s="2">
        <f t="shared" si="339"/>
        <v>0</v>
      </c>
      <c r="Z452" s="2"/>
      <c r="AA452" s="2">
        <v>50554564</v>
      </c>
      <c r="AB452" s="2">
        <f t="shared" si="340"/>
        <v>146.88999999999999</v>
      </c>
      <c r="AC452" s="2">
        <f t="shared" si="341"/>
        <v>146.88999999999999</v>
      </c>
      <c r="AD452" s="2">
        <f t="shared" si="342"/>
        <v>0</v>
      </c>
      <c r="AE452" s="2">
        <f t="shared" si="343"/>
        <v>0</v>
      </c>
      <c r="AF452" s="2">
        <f t="shared" si="344"/>
        <v>0</v>
      </c>
      <c r="AG452" s="2">
        <f t="shared" si="345"/>
        <v>0</v>
      </c>
      <c r="AH452" s="2">
        <f t="shared" si="346"/>
        <v>0</v>
      </c>
      <c r="AI452" s="2">
        <f t="shared" si="347"/>
        <v>0</v>
      </c>
      <c r="AJ452" s="2">
        <f t="shared" si="348"/>
        <v>0</v>
      </c>
      <c r="AK452" s="2">
        <v>146.88999999999999</v>
      </c>
      <c r="AL452" s="2">
        <v>146.88999999999999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112</v>
      </c>
      <c r="AU452" s="2">
        <v>70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3</v>
      </c>
      <c r="BI452" s="2">
        <v>2</v>
      </c>
      <c r="BJ452" s="2" t="s">
        <v>446</v>
      </c>
      <c r="BK452" s="2"/>
      <c r="BL452" s="2"/>
      <c r="BM452" s="2">
        <v>1518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112</v>
      </c>
      <c r="CA452" s="2">
        <v>70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349"/>
        <v>779.99</v>
      </c>
      <c r="CQ452" s="2">
        <f t="shared" si="350"/>
        <v>146.88999999999999</v>
      </c>
      <c r="CR452" s="2">
        <f t="shared" si="351"/>
        <v>0</v>
      </c>
      <c r="CS452" s="2">
        <f t="shared" si="352"/>
        <v>0</v>
      </c>
      <c r="CT452" s="2">
        <f t="shared" si="353"/>
        <v>0</v>
      </c>
      <c r="CU452" s="2">
        <f t="shared" si="354"/>
        <v>0</v>
      </c>
      <c r="CV452" s="2">
        <f t="shared" si="355"/>
        <v>0</v>
      </c>
      <c r="CW452" s="2">
        <f t="shared" si="356"/>
        <v>0</v>
      </c>
      <c r="CX452" s="2">
        <f t="shared" si="357"/>
        <v>0</v>
      </c>
      <c r="CY452" s="2">
        <f>((S452*BZ452)/100)</f>
        <v>0</v>
      </c>
      <c r="CZ452" s="2">
        <f>((S452*CA452)/100)</f>
        <v>0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1010</v>
      </c>
      <c r="DV452" s="2" t="s">
        <v>325</v>
      </c>
      <c r="DW452" s="2" t="s">
        <v>325</v>
      </c>
      <c r="DX452" s="2">
        <v>100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49574833</v>
      </c>
      <c r="EF452" s="2">
        <v>40</v>
      </c>
      <c r="EG452" s="2" t="s">
        <v>376</v>
      </c>
      <c r="EH452" s="2">
        <v>0</v>
      </c>
      <c r="EI452" s="2" t="s">
        <v>3</v>
      </c>
      <c r="EJ452" s="2">
        <v>2</v>
      </c>
      <c r="EK452" s="2">
        <v>1518</v>
      </c>
      <c r="EL452" s="2" t="s">
        <v>432</v>
      </c>
      <c r="EM452" s="2" t="s">
        <v>433</v>
      </c>
      <c r="EN452" s="2"/>
      <c r="EO452" s="2" t="s">
        <v>3</v>
      </c>
      <c r="EP452" s="2"/>
      <c r="EQ452" s="2">
        <v>0</v>
      </c>
      <c r="ER452" s="2">
        <v>146.88999999999999</v>
      </c>
      <c r="ES452" s="2">
        <v>146.88999999999999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358"/>
        <v>0</v>
      </c>
      <c r="FS452" s="2">
        <v>0</v>
      </c>
      <c r="FT452" s="2"/>
      <c r="FU452" s="2"/>
      <c r="FV452" s="2"/>
      <c r="FW452" s="2"/>
      <c r="FX452" s="2">
        <v>112</v>
      </c>
      <c r="FY452" s="2">
        <v>70</v>
      </c>
      <c r="FZ452" s="2"/>
      <c r="GA452" s="2" t="s">
        <v>3</v>
      </c>
      <c r="GB452" s="2"/>
      <c r="GC452" s="2"/>
      <c r="GD452" s="2">
        <v>0</v>
      </c>
      <c r="GE452" s="2"/>
      <c r="GF452" s="2">
        <v>224461537</v>
      </c>
      <c r="GG452" s="2">
        <v>2</v>
      </c>
      <c r="GH452" s="2">
        <v>1</v>
      </c>
      <c r="GI452" s="2">
        <v>-2</v>
      </c>
      <c r="GJ452" s="2">
        <v>0</v>
      </c>
      <c r="GK452" s="2">
        <f>ROUND(R452*(R12)/100,2)</f>
        <v>0</v>
      </c>
      <c r="GL452" s="2">
        <f t="shared" si="359"/>
        <v>0</v>
      </c>
      <c r="GM452" s="2">
        <f t="shared" si="360"/>
        <v>779.99</v>
      </c>
      <c r="GN452" s="2">
        <f t="shared" si="361"/>
        <v>0</v>
      </c>
      <c r="GO452" s="2">
        <f t="shared" si="362"/>
        <v>779.99</v>
      </c>
      <c r="GP452" s="2">
        <f t="shared" si="363"/>
        <v>0</v>
      </c>
      <c r="GQ452" s="2"/>
      <c r="GR452" s="2">
        <v>0</v>
      </c>
      <c r="GS452" s="2">
        <v>3</v>
      </c>
      <c r="GT452" s="2">
        <v>0</v>
      </c>
      <c r="GU452" s="2" t="s">
        <v>3</v>
      </c>
      <c r="GV452" s="2">
        <f t="shared" si="364"/>
        <v>0</v>
      </c>
      <c r="GW452" s="2">
        <v>1</v>
      </c>
      <c r="GX452" s="2">
        <f t="shared" si="365"/>
        <v>0</v>
      </c>
      <c r="GY452" s="2"/>
      <c r="GZ452" s="2"/>
      <c r="HA452" s="2">
        <v>0</v>
      </c>
      <c r="HB452" s="2">
        <v>0</v>
      </c>
      <c r="HC452" s="2">
        <f t="shared" si="366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18</v>
      </c>
      <c r="B453">
        <v>1</v>
      </c>
      <c r="C453">
        <v>640</v>
      </c>
      <c r="E453" t="s">
        <v>562</v>
      </c>
      <c r="F453" t="s">
        <v>444</v>
      </c>
      <c r="G453" t="s">
        <v>445</v>
      </c>
      <c r="H453" t="s">
        <v>325</v>
      </c>
      <c r="I453">
        <f>I449*J453</f>
        <v>5.31</v>
      </c>
      <c r="J453">
        <v>2</v>
      </c>
      <c r="K453">
        <v>2</v>
      </c>
      <c r="O453">
        <f t="shared" si="329"/>
        <v>1474.18</v>
      </c>
      <c r="P453">
        <f t="shared" si="330"/>
        <v>1474.18</v>
      </c>
      <c r="Q453">
        <f t="shared" si="331"/>
        <v>0</v>
      </c>
      <c r="R453">
        <f t="shared" si="332"/>
        <v>0</v>
      </c>
      <c r="S453">
        <f t="shared" si="333"/>
        <v>0</v>
      </c>
      <c r="T453">
        <f t="shared" si="334"/>
        <v>0</v>
      </c>
      <c r="U453">
        <f t="shared" si="335"/>
        <v>0</v>
      </c>
      <c r="V453">
        <f t="shared" si="336"/>
        <v>0</v>
      </c>
      <c r="W453">
        <f t="shared" si="337"/>
        <v>0</v>
      </c>
      <c r="X453">
        <f t="shared" si="338"/>
        <v>0</v>
      </c>
      <c r="Y453">
        <f t="shared" si="339"/>
        <v>0</v>
      </c>
      <c r="AA453">
        <v>50554565</v>
      </c>
      <c r="AB453">
        <f t="shared" si="340"/>
        <v>146.88999999999999</v>
      </c>
      <c r="AC453">
        <f t="shared" si="341"/>
        <v>146.88999999999999</v>
      </c>
      <c r="AD453">
        <f t="shared" si="342"/>
        <v>0</v>
      </c>
      <c r="AE453">
        <f t="shared" si="343"/>
        <v>0</v>
      </c>
      <c r="AF453">
        <f t="shared" si="344"/>
        <v>0</v>
      </c>
      <c r="AG453">
        <f t="shared" si="345"/>
        <v>0</v>
      </c>
      <c r="AH453">
        <f t="shared" si="346"/>
        <v>0</v>
      </c>
      <c r="AI453">
        <f t="shared" si="347"/>
        <v>0</v>
      </c>
      <c r="AJ453">
        <f t="shared" si="348"/>
        <v>0</v>
      </c>
      <c r="AK453">
        <v>146.88999999999999</v>
      </c>
      <c r="AL453">
        <v>146.88999999999999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1.89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2</v>
      </c>
      <c r="BJ453" t="s">
        <v>446</v>
      </c>
      <c r="BM453">
        <v>1518</v>
      </c>
      <c r="BN453">
        <v>0</v>
      </c>
      <c r="BO453" t="s">
        <v>444</v>
      </c>
      <c r="BP453">
        <v>1</v>
      </c>
      <c r="BQ453">
        <v>40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49"/>
        <v>1474.18</v>
      </c>
      <c r="CQ453">
        <f t="shared" si="350"/>
        <v>277.62</v>
      </c>
      <c r="CR453">
        <f t="shared" si="351"/>
        <v>0</v>
      </c>
      <c r="CS453">
        <f t="shared" si="352"/>
        <v>0</v>
      </c>
      <c r="CT453">
        <f t="shared" si="353"/>
        <v>0</v>
      </c>
      <c r="CU453">
        <f t="shared" si="354"/>
        <v>0</v>
      </c>
      <c r="CV453">
        <f t="shared" si="355"/>
        <v>0</v>
      </c>
      <c r="CW453">
        <f t="shared" si="356"/>
        <v>0</v>
      </c>
      <c r="CX453">
        <f t="shared" si="357"/>
        <v>0</v>
      </c>
      <c r="CY453">
        <f>S453*(BZ453/100)</f>
        <v>0</v>
      </c>
      <c r="CZ453">
        <f>S453*(CA453/100)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</v>
      </c>
      <c r="DQ453">
        <v>1</v>
      </c>
      <c r="DU453">
        <v>1010</v>
      </c>
      <c r="DV453" t="s">
        <v>325</v>
      </c>
      <c r="DW453" t="s">
        <v>325</v>
      </c>
      <c r="DX453">
        <v>100</v>
      </c>
      <c r="DZ453" t="s">
        <v>3</v>
      </c>
      <c r="EA453" t="s">
        <v>3</v>
      </c>
      <c r="EB453" t="s">
        <v>3</v>
      </c>
      <c r="EC453" t="s">
        <v>3</v>
      </c>
      <c r="EE453">
        <v>49574833</v>
      </c>
      <c r="EF453">
        <v>40</v>
      </c>
      <c r="EG453" t="s">
        <v>376</v>
      </c>
      <c r="EH453">
        <v>0</v>
      </c>
      <c r="EI453" t="s">
        <v>3</v>
      </c>
      <c r="EJ453">
        <v>2</v>
      </c>
      <c r="EK453">
        <v>1518</v>
      </c>
      <c r="EL453" t="s">
        <v>432</v>
      </c>
      <c r="EM453" t="s">
        <v>433</v>
      </c>
      <c r="EO453" t="s">
        <v>3</v>
      </c>
      <c r="EQ453">
        <v>0</v>
      </c>
      <c r="ER453">
        <v>146.88999999999999</v>
      </c>
      <c r="ES453">
        <v>146.88999999999999</v>
      </c>
      <c r="ET453">
        <v>0</v>
      </c>
      <c r="EU453">
        <v>0</v>
      </c>
      <c r="EV453">
        <v>0</v>
      </c>
      <c r="EW453">
        <v>0</v>
      </c>
      <c r="EX453">
        <v>0</v>
      </c>
      <c r="FQ453">
        <v>0</v>
      </c>
      <c r="FR453">
        <f t="shared" si="358"/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224461537</v>
      </c>
      <c r="GG453">
        <v>2</v>
      </c>
      <c r="GH453">
        <v>1</v>
      </c>
      <c r="GI453">
        <v>2</v>
      </c>
      <c r="GJ453">
        <v>0</v>
      </c>
      <c r="GK453">
        <f>ROUND(R453*(S12)/100,2)</f>
        <v>0</v>
      </c>
      <c r="GL453">
        <f t="shared" si="359"/>
        <v>0</v>
      </c>
      <c r="GM453">
        <f t="shared" si="360"/>
        <v>1474.18</v>
      </c>
      <c r="GN453">
        <f t="shared" si="361"/>
        <v>0</v>
      </c>
      <c r="GO453">
        <f t="shared" si="362"/>
        <v>1474.18</v>
      </c>
      <c r="GP453">
        <f t="shared" si="363"/>
        <v>0</v>
      </c>
      <c r="GR453">
        <v>0</v>
      </c>
      <c r="GS453">
        <v>3</v>
      </c>
      <c r="GT453">
        <v>0</v>
      </c>
      <c r="GU453" t="s">
        <v>3</v>
      </c>
      <c r="GV453">
        <f t="shared" si="364"/>
        <v>0</v>
      </c>
      <c r="GW453">
        <v>1</v>
      </c>
      <c r="GX453">
        <f t="shared" si="365"/>
        <v>0</v>
      </c>
      <c r="HA453">
        <v>0</v>
      </c>
      <c r="HB453">
        <v>0</v>
      </c>
      <c r="HC453">
        <f t="shared" si="366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17</v>
      </c>
      <c r="B454" s="2">
        <v>1</v>
      </c>
      <c r="C454" s="2">
        <f>ROW(SmtRes!A652)</f>
        <v>652</v>
      </c>
      <c r="D454" s="2">
        <f>ROW(EtalonRes!A685)</f>
        <v>685</v>
      </c>
      <c r="E454" s="2" t="s">
        <v>563</v>
      </c>
      <c r="F454" s="2" t="s">
        <v>505</v>
      </c>
      <c r="G454" s="2" t="s">
        <v>506</v>
      </c>
      <c r="H454" s="2" t="s">
        <v>507</v>
      </c>
      <c r="I454" s="2">
        <f>ROUND(265.5/100,9)</f>
        <v>2.6549999999999998</v>
      </c>
      <c r="J454" s="2">
        <v>0</v>
      </c>
      <c r="K454" s="2">
        <f>ROUND(265.5/100,9)</f>
        <v>2.6549999999999998</v>
      </c>
      <c r="L454" s="2"/>
      <c r="M454" s="2"/>
      <c r="N454" s="2"/>
      <c r="O454" s="2">
        <f t="shared" si="329"/>
        <v>587.08000000000004</v>
      </c>
      <c r="P454" s="2">
        <f t="shared" si="330"/>
        <v>140.56</v>
      </c>
      <c r="Q454" s="2">
        <f t="shared" si="331"/>
        <v>96.54</v>
      </c>
      <c r="R454" s="2">
        <f t="shared" si="332"/>
        <v>11.74</v>
      </c>
      <c r="S454" s="2">
        <f t="shared" si="333"/>
        <v>349.98</v>
      </c>
      <c r="T454" s="2">
        <f t="shared" si="334"/>
        <v>0</v>
      </c>
      <c r="U454" s="2">
        <f t="shared" si="335"/>
        <v>28.408499999999997</v>
      </c>
      <c r="V454" s="2">
        <f t="shared" si="336"/>
        <v>0</v>
      </c>
      <c r="W454" s="2">
        <f t="shared" si="337"/>
        <v>0</v>
      </c>
      <c r="X454" s="2">
        <f t="shared" si="338"/>
        <v>391.98</v>
      </c>
      <c r="Y454" s="2">
        <f t="shared" si="339"/>
        <v>244.99</v>
      </c>
      <c r="Z454" s="2"/>
      <c r="AA454" s="2">
        <v>50554564</v>
      </c>
      <c r="AB454" s="2">
        <f t="shared" si="340"/>
        <v>221.12</v>
      </c>
      <c r="AC454" s="2">
        <f t="shared" si="341"/>
        <v>52.94</v>
      </c>
      <c r="AD454" s="2">
        <f t="shared" si="342"/>
        <v>36.36</v>
      </c>
      <c r="AE454" s="2">
        <f t="shared" si="343"/>
        <v>4.42</v>
      </c>
      <c r="AF454" s="2">
        <f t="shared" si="344"/>
        <v>131.82</v>
      </c>
      <c r="AG454" s="2">
        <f t="shared" si="345"/>
        <v>0</v>
      </c>
      <c r="AH454" s="2">
        <f t="shared" si="346"/>
        <v>10.7</v>
      </c>
      <c r="AI454" s="2">
        <f t="shared" si="347"/>
        <v>0</v>
      </c>
      <c r="AJ454" s="2">
        <f t="shared" si="348"/>
        <v>0</v>
      </c>
      <c r="AK454" s="2">
        <v>221.12</v>
      </c>
      <c r="AL454" s="2">
        <v>52.94</v>
      </c>
      <c r="AM454" s="2">
        <v>36.36</v>
      </c>
      <c r="AN454" s="2">
        <v>4.42</v>
      </c>
      <c r="AO454" s="2">
        <v>131.82</v>
      </c>
      <c r="AP454" s="2">
        <v>0</v>
      </c>
      <c r="AQ454" s="2">
        <v>10.7</v>
      </c>
      <c r="AR454" s="2">
        <v>0</v>
      </c>
      <c r="AS454" s="2">
        <v>0</v>
      </c>
      <c r="AT454" s="2">
        <v>112</v>
      </c>
      <c r="AU454" s="2">
        <v>70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0</v>
      </c>
      <c r="BI454" s="2">
        <v>2</v>
      </c>
      <c r="BJ454" s="2" t="s">
        <v>508</v>
      </c>
      <c r="BK454" s="2"/>
      <c r="BL454" s="2"/>
      <c r="BM454" s="2">
        <v>318</v>
      </c>
      <c r="BN454" s="2">
        <v>0</v>
      </c>
      <c r="BO454" s="2" t="s">
        <v>3</v>
      </c>
      <c r="BP454" s="2">
        <v>0</v>
      </c>
      <c r="BQ454" s="2">
        <v>40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112</v>
      </c>
      <c r="CA454" s="2">
        <v>70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349"/>
        <v>587.08000000000004</v>
      </c>
      <c r="CQ454" s="2">
        <f t="shared" si="350"/>
        <v>52.94</v>
      </c>
      <c r="CR454" s="2">
        <f t="shared" si="351"/>
        <v>36.36</v>
      </c>
      <c r="CS454" s="2">
        <f t="shared" si="352"/>
        <v>4.42</v>
      </c>
      <c r="CT454" s="2">
        <f t="shared" si="353"/>
        <v>131.82</v>
      </c>
      <c r="CU454" s="2">
        <f t="shared" si="354"/>
        <v>0</v>
      </c>
      <c r="CV454" s="2">
        <f t="shared" si="355"/>
        <v>10.7</v>
      </c>
      <c r="CW454" s="2">
        <f t="shared" si="356"/>
        <v>0</v>
      </c>
      <c r="CX454" s="2">
        <f t="shared" si="357"/>
        <v>0</v>
      </c>
      <c r="CY454" s="2">
        <f>((S454*BZ454)/100)</f>
        <v>391.9776</v>
      </c>
      <c r="CZ454" s="2">
        <f>((S454*CA454)/100)</f>
        <v>244.98600000000002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1013</v>
      </c>
      <c r="DV454" s="2" t="s">
        <v>507</v>
      </c>
      <c r="DW454" s="2" t="s">
        <v>507</v>
      </c>
      <c r="DX454" s="2">
        <v>1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49573633</v>
      </c>
      <c r="EF454" s="2">
        <v>40</v>
      </c>
      <c r="EG454" s="2" t="s">
        <v>376</v>
      </c>
      <c r="EH454" s="2">
        <v>0</v>
      </c>
      <c r="EI454" s="2" t="s">
        <v>3</v>
      </c>
      <c r="EJ454" s="2">
        <v>2</v>
      </c>
      <c r="EK454" s="2">
        <v>318</v>
      </c>
      <c r="EL454" s="2" t="s">
        <v>509</v>
      </c>
      <c r="EM454" s="2" t="s">
        <v>510</v>
      </c>
      <c r="EN454" s="2"/>
      <c r="EO454" s="2" t="s">
        <v>3</v>
      </c>
      <c r="EP454" s="2"/>
      <c r="EQ454" s="2">
        <v>0</v>
      </c>
      <c r="ER454" s="2">
        <v>221.12</v>
      </c>
      <c r="ES454" s="2">
        <v>52.94</v>
      </c>
      <c r="ET454" s="2">
        <v>36.36</v>
      </c>
      <c r="EU454" s="2">
        <v>4.42</v>
      </c>
      <c r="EV454" s="2">
        <v>131.82</v>
      </c>
      <c r="EW454" s="2">
        <v>10.7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358"/>
        <v>0</v>
      </c>
      <c r="FS454" s="2">
        <v>2</v>
      </c>
      <c r="FT454" s="2"/>
      <c r="FU454" s="2"/>
      <c r="FV454" s="2"/>
      <c r="FW454" s="2"/>
      <c r="FX454" s="2">
        <v>112</v>
      </c>
      <c r="FY454" s="2">
        <v>70</v>
      </c>
      <c r="FZ454" s="2"/>
      <c r="GA454" s="2" t="s">
        <v>3</v>
      </c>
      <c r="GB454" s="2"/>
      <c r="GC454" s="2"/>
      <c r="GD454" s="2">
        <v>0</v>
      </c>
      <c r="GE454" s="2"/>
      <c r="GF454" s="2">
        <v>-1047839212</v>
      </c>
      <c r="GG454" s="2">
        <v>2</v>
      </c>
      <c r="GH454" s="2">
        <v>1</v>
      </c>
      <c r="GI454" s="2">
        <v>-2</v>
      </c>
      <c r="GJ454" s="2">
        <v>0</v>
      </c>
      <c r="GK454" s="2">
        <f>ROUND(R454*(R12)/100,2)</f>
        <v>20.55</v>
      </c>
      <c r="GL454" s="2">
        <f t="shared" si="359"/>
        <v>0</v>
      </c>
      <c r="GM454" s="2">
        <f t="shared" si="360"/>
        <v>1244.5999999999999</v>
      </c>
      <c r="GN454" s="2">
        <f t="shared" si="361"/>
        <v>0</v>
      </c>
      <c r="GO454" s="2">
        <f t="shared" si="362"/>
        <v>1244.5999999999999</v>
      </c>
      <c r="GP454" s="2">
        <f t="shared" si="363"/>
        <v>0</v>
      </c>
      <c r="GQ454" s="2"/>
      <c r="GR454" s="2">
        <v>0</v>
      </c>
      <c r="GS454" s="2">
        <v>3</v>
      </c>
      <c r="GT454" s="2">
        <v>0</v>
      </c>
      <c r="GU454" s="2" t="s">
        <v>3</v>
      </c>
      <c r="GV454" s="2">
        <f t="shared" si="364"/>
        <v>0</v>
      </c>
      <c r="GW454" s="2">
        <v>1</v>
      </c>
      <c r="GX454" s="2">
        <f t="shared" si="365"/>
        <v>0</v>
      </c>
      <c r="GY454" s="2"/>
      <c r="GZ454" s="2"/>
      <c r="HA454" s="2">
        <v>0</v>
      </c>
      <c r="HB454" s="2">
        <v>0</v>
      </c>
      <c r="HC454" s="2">
        <f t="shared" si="366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C455">
        <f>ROW(SmtRes!A664)</f>
        <v>664</v>
      </c>
      <c r="D455">
        <f>ROW(EtalonRes!A698)</f>
        <v>698</v>
      </c>
      <c r="E455" t="s">
        <v>563</v>
      </c>
      <c r="F455" t="s">
        <v>505</v>
      </c>
      <c r="G455" t="s">
        <v>506</v>
      </c>
      <c r="H455" t="s">
        <v>507</v>
      </c>
      <c r="I455">
        <f>ROUND(265.5/100,9)</f>
        <v>2.6549999999999998</v>
      </c>
      <c r="J455">
        <v>0</v>
      </c>
      <c r="K455">
        <f>ROUND(265.5/100,9)</f>
        <v>2.6549999999999998</v>
      </c>
      <c r="O455">
        <f t="shared" si="329"/>
        <v>15524.51</v>
      </c>
      <c r="P455">
        <f t="shared" si="330"/>
        <v>2442.9299999999998</v>
      </c>
      <c r="Q455">
        <f t="shared" si="331"/>
        <v>1150.76</v>
      </c>
      <c r="R455">
        <f t="shared" si="332"/>
        <v>400.22</v>
      </c>
      <c r="S455">
        <f t="shared" si="333"/>
        <v>11930.82</v>
      </c>
      <c r="T455">
        <f t="shared" si="334"/>
        <v>0</v>
      </c>
      <c r="U455">
        <f t="shared" si="335"/>
        <v>28.408499999999997</v>
      </c>
      <c r="V455">
        <f t="shared" si="336"/>
        <v>0</v>
      </c>
      <c r="W455">
        <f t="shared" si="337"/>
        <v>0</v>
      </c>
      <c r="X455">
        <f t="shared" si="338"/>
        <v>10976.35</v>
      </c>
      <c r="Y455">
        <f t="shared" si="339"/>
        <v>5130.25</v>
      </c>
      <c r="AA455">
        <v>50554565</v>
      </c>
      <c r="AB455">
        <f t="shared" si="340"/>
        <v>221.12</v>
      </c>
      <c r="AC455">
        <f t="shared" si="341"/>
        <v>52.94</v>
      </c>
      <c r="AD455">
        <f t="shared" si="342"/>
        <v>36.36</v>
      </c>
      <c r="AE455">
        <f t="shared" si="343"/>
        <v>4.42</v>
      </c>
      <c r="AF455">
        <f t="shared" si="344"/>
        <v>131.82</v>
      </c>
      <c r="AG455">
        <f t="shared" si="345"/>
        <v>0</v>
      </c>
      <c r="AH455">
        <f t="shared" si="346"/>
        <v>10.7</v>
      </c>
      <c r="AI455">
        <f t="shared" si="347"/>
        <v>0</v>
      </c>
      <c r="AJ455">
        <f t="shared" si="348"/>
        <v>0</v>
      </c>
      <c r="AK455">
        <v>221.12</v>
      </c>
      <c r="AL455">
        <v>52.94</v>
      </c>
      <c r="AM455">
        <v>36.36</v>
      </c>
      <c r="AN455">
        <v>4.42</v>
      </c>
      <c r="AO455">
        <v>131.82</v>
      </c>
      <c r="AP455">
        <v>0</v>
      </c>
      <c r="AQ455">
        <v>10.7</v>
      </c>
      <c r="AR455">
        <v>0</v>
      </c>
      <c r="AS455">
        <v>0</v>
      </c>
      <c r="AT455">
        <v>92</v>
      </c>
      <c r="AU455">
        <v>43</v>
      </c>
      <c r="AV455">
        <v>1</v>
      </c>
      <c r="AW455">
        <v>1</v>
      </c>
      <c r="AZ455">
        <v>1</v>
      </c>
      <c r="BA455">
        <v>34.090000000000003</v>
      </c>
      <c r="BB455">
        <v>11.92</v>
      </c>
      <c r="BC455">
        <v>17.38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2</v>
      </c>
      <c r="BJ455" t="s">
        <v>508</v>
      </c>
      <c r="BM455">
        <v>318</v>
      </c>
      <c r="BN455">
        <v>0</v>
      </c>
      <c r="BO455" t="s">
        <v>505</v>
      </c>
      <c r="BP455">
        <v>1</v>
      </c>
      <c r="BQ455">
        <v>40</v>
      </c>
      <c r="BR455">
        <v>0</v>
      </c>
      <c r="BS455">
        <v>34.090000000000003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92</v>
      </c>
      <c r="CA455">
        <v>43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49"/>
        <v>15524.509999999998</v>
      </c>
      <c r="CQ455">
        <f t="shared" si="350"/>
        <v>920.1</v>
      </c>
      <c r="CR455">
        <f t="shared" si="351"/>
        <v>433.41</v>
      </c>
      <c r="CS455">
        <f t="shared" si="352"/>
        <v>150.68</v>
      </c>
      <c r="CT455">
        <f t="shared" si="353"/>
        <v>4493.74</v>
      </c>
      <c r="CU455">
        <f t="shared" si="354"/>
        <v>0</v>
      </c>
      <c r="CV455">
        <f t="shared" si="355"/>
        <v>10.7</v>
      </c>
      <c r="CW455">
        <f t="shared" si="356"/>
        <v>0</v>
      </c>
      <c r="CX455">
        <f t="shared" si="357"/>
        <v>0</v>
      </c>
      <c r="CY455">
        <f>S455*(BZ455/100)</f>
        <v>10976.3544</v>
      </c>
      <c r="CZ455">
        <f>S455*(CA455/100)</f>
        <v>5130.2525999999998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112</v>
      </c>
      <c r="DO455">
        <v>70</v>
      </c>
      <c r="DP455">
        <v>1</v>
      </c>
      <c r="DQ455">
        <v>1</v>
      </c>
      <c r="DU455">
        <v>1013</v>
      </c>
      <c r="DV455" t="s">
        <v>507</v>
      </c>
      <c r="DW455" t="s">
        <v>507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49573633</v>
      </c>
      <c r="EF455">
        <v>40</v>
      </c>
      <c r="EG455" t="s">
        <v>376</v>
      </c>
      <c r="EH455">
        <v>0</v>
      </c>
      <c r="EI455" t="s">
        <v>3</v>
      </c>
      <c r="EJ455">
        <v>2</v>
      </c>
      <c r="EK455">
        <v>318</v>
      </c>
      <c r="EL455" t="s">
        <v>509</v>
      </c>
      <c r="EM455" t="s">
        <v>510</v>
      </c>
      <c r="EO455" t="s">
        <v>3</v>
      </c>
      <c r="EQ455">
        <v>0</v>
      </c>
      <c r="ER455">
        <v>221.12</v>
      </c>
      <c r="ES455">
        <v>52.94</v>
      </c>
      <c r="ET455">
        <v>36.36</v>
      </c>
      <c r="EU455">
        <v>4.42</v>
      </c>
      <c r="EV455">
        <v>131.82</v>
      </c>
      <c r="EW455">
        <v>10.7</v>
      </c>
      <c r="EX455">
        <v>0</v>
      </c>
      <c r="EY455">
        <v>0</v>
      </c>
      <c r="FQ455">
        <v>0</v>
      </c>
      <c r="FR455">
        <f t="shared" si="358"/>
        <v>0</v>
      </c>
      <c r="FS455">
        <v>2</v>
      </c>
      <c r="FX455">
        <v>112</v>
      </c>
      <c r="FY455">
        <v>70</v>
      </c>
      <c r="GA455" t="s">
        <v>3</v>
      </c>
      <c r="GD455">
        <v>0</v>
      </c>
      <c r="GF455">
        <v>-1047839212</v>
      </c>
      <c r="GG455">
        <v>2</v>
      </c>
      <c r="GH455">
        <v>1</v>
      </c>
      <c r="GI455">
        <v>2</v>
      </c>
      <c r="GJ455">
        <v>0</v>
      </c>
      <c r="GK455">
        <f>ROUND(R455*(S12)/100,2)</f>
        <v>640.35</v>
      </c>
      <c r="GL455">
        <f t="shared" si="359"/>
        <v>0</v>
      </c>
      <c r="GM455">
        <f t="shared" si="360"/>
        <v>32271.46</v>
      </c>
      <c r="GN455">
        <f t="shared" si="361"/>
        <v>0</v>
      </c>
      <c r="GO455">
        <f t="shared" si="362"/>
        <v>32271.46</v>
      </c>
      <c r="GP455">
        <f t="shared" si="363"/>
        <v>0</v>
      </c>
      <c r="GR455">
        <v>0</v>
      </c>
      <c r="GS455">
        <v>3</v>
      </c>
      <c r="GT455">
        <v>0</v>
      </c>
      <c r="GU455" t="s">
        <v>3</v>
      </c>
      <c r="GV455">
        <f t="shared" si="364"/>
        <v>0</v>
      </c>
      <c r="GW455">
        <v>1</v>
      </c>
      <c r="GX455">
        <f t="shared" si="365"/>
        <v>0</v>
      </c>
      <c r="HA455">
        <v>0</v>
      </c>
      <c r="HB455">
        <v>0</v>
      </c>
      <c r="HC455">
        <f t="shared" si="366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18</v>
      </c>
      <c r="B456" s="2">
        <v>1</v>
      </c>
      <c r="C456" s="2">
        <v>652</v>
      </c>
      <c r="D456" s="2"/>
      <c r="E456" s="2" t="s">
        <v>564</v>
      </c>
      <c r="F456" s="2" t="s">
        <v>516</v>
      </c>
      <c r="G456" s="2" t="s">
        <v>517</v>
      </c>
      <c r="H456" s="2" t="s">
        <v>456</v>
      </c>
      <c r="I456" s="2">
        <f>I454*J456</f>
        <v>0.27081</v>
      </c>
      <c r="J456" s="2">
        <v>0.10200000000000001</v>
      </c>
      <c r="K456" s="2">
        <v>0.10199999999999999</v>
      </c>
      <c r="L456" s="2"/>
      <c r="M456" s="2"/>
      <c r="N456" s="2"/>
      <c r="O456" s="2">
        <f t="shared" si="329"/>
        <v>3613.77</v>
      </c>
      <c r="P456" s="2">
        <f t="shared" si="330"/>
        <v>3613.77</v>
      </c>
      <c r="Q456" s="2">
        <f t="shared" si="331"/>
        <v>0</v>
      </c>
      <c r="R456" s="2">
        <f t="shared" si="332"/>
        <v>0</v>
      </c>
      <c r="S456" s="2">
        <f t="shared" si="333"/>
        <v>0</v>
      </c>
      <c r="T456" s="2">
        <f t="shared" si="334"/>
        <v>0</v>
      </c>
      <c r="U456" s="2">
        <f t="shared" si="335"/>
        <v>0</v>
      </c>
      <c r="V456" s="2">
        <f t="shared" si="336"/>
        <v>0</v>
      </c>
      <c r="W456" s="2">
        <f t="shared" si="337"/>
        <v>0</v>
      </c>
      <c r="X456" s="2">
        <f t="shared" si="338"/>
        <v>0</v>
      </c>
      <c r="Y456" s="2">
        <f t="shared" si="339"/>
        <v>0</v>
      </c>
      <c r="Z456" s="2"/>
      <c r="AA456" s="2">
        <v>50554564</v>
      </c>
      <c r="AB456" s="2">
        <f t="shared" si="340"/>
        <v>13344.29</v>
      </c>
      <c r="AC456" s="2">
        <f t="shared" si="341"/>
        <v>13344.29</v>
      </c>
      <c r="AD456" s="2">
        <f t="shared" si="342"/>
        <v>0</v>
      </c>
      <c r="AE456" s="2">
        <f t="shared" si="343"/>
        <v>0</v>
      </c>
      <c r="AF456" s="2">
        <f t="shared" si="344"/>
        <v>0</v>
      </c>
      <c r="AG456" s="2">
        <f t="shared" si="345"/>
        <v>0</v>
      </c>
      <c r="AH456" s="2">
        <f t="shared" si="346"/>
        <v>0</v>
      </c>
      <c r="AI456" s="2">
        <f t="shared" si="347"/>
        <v>0</v>
      </c>
      <c r="AJ456" s="2">
        <f t="shared" si="348"/>
        <v>0</v>
      </c>
      <c r="AK456" s="2">
        <v>13344.29</v>
      </c>
      <c r="AL456" s="2">
        <v>13344.29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112</v>
      </c>
      <c r="AU456" s="2">
        <v>70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3</v>
      </c>
      <c r="BI456" s="2">
        <v>2</v>
      </c>
      <c r="BJ456" s="2" t="s">
        <v>518</v>
      </c>
      <c r="BK456" s="2"/>
      <c r="BL456" s="2"/>
      <c r="BM456" s="2">
        <v>318</v>
      </c>
      <c r="BN456" s="2">
        <v>0</v>
      </c>
      <c r="BO456" s="2" t="s">
        <v>3</v>
      </c>
      <c r="BP456" s="2">
        <v>0</v>
      </c>
      <c r="BQ456" s="2">
        <v>40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112</v>
      </c>
      <c r="CA456" s="2">
        <v>70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349"/>
        <v>3613.77</v>
      </c>
      <c r="CQ456" s="2">
        <f t="shared" si="350"/>
        <v>13344.29</v>
      </c>
      <c r="CR456" s="2">
        <f t="shared" si="351"/>
        <v>0</v>
      </c>
      <c r="CS456" s="2">
        <f t="shared" si="352"/>
        <v>0</v>
      </c>
      <c r="CT456" s="2">
        <f t="shared" si="353"/>
        <v>0</v>
      </c>
      <c r="CU456" s="2">
        <f t="shared" si="354"/>
        <v>0</v>
      </c>
      <c r="CV456" s="2">
        <f t="shared" si="355"/>
        <v>0</v>
      </c>
      <c r="CW456" s="2">
        <f t="shared" si="356"/>
        <v>0</v>
      </c>
      <c r="CX456" s="2">
        <f t="shared" si="357"/>
        <v>0</v>
      </c>
      <c r="CY456" s="2">
        <f>((S456*BZ456)/100)</f>
        <v>0</v>
      </c>
      <c r="CZ456" s="2">
        <f>((S456*CA456)/100)</f>
        <v>0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1003</v>
      </c>
      <c r="DV456" s="2" t="s">
        <v>456</v>
      </c>
      <c r="DW456" s="2" t="s">
        <v>456</v>
      </c>
      <c r="DX456" s="2">
        <v>1000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49573633</v>
      </c>
      <c r="EF456" s="2">
        <v>40</v>
      </c>
      <c r="EG456" s="2" t="s">
        <v>376</v>
      </c>
      <c r="EH456" s="2">
        <v>0</v>
      </c>
      <c r="EI456" s="2" t="s">
        <v>3</v>
      </c>
      <c r="EJ456" s="2">
        <v>2</v>
      </c>
      <c r="EK456" s="2">
        <v>318</v>
      </c>
      <c r="EL456" s="2" t="s">
        <v>509</v>
      </c>
      <c r="EM456" s="2" t="s">
        <v>510</v>
      </c>
      <c r="EN456" s="2"/>
      <c r="EO456" s="2" t="s">
        <v>3</v>
      </c>
      <c r="EP456" s="2"/>
      <c r="EQ456" s="2">
        <v>0</v>
      </c>
      <c r="ER456" s="2">
        <v>13344.29</v>
      </c>
      <c r="ES456" s="2">
        <v>13344.29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358"/>
        <v>0</v>
      </c>
      <c r="FS456" s="2">
        <v>0</v>
      </c>
      <c r="FT456" s="2"/>
      <c r="FU456" s="2"/>
      <c r="FV456" s="2"/>
      <c r="FW456" s="2"/>
      <c r="FX456" s="2">
        <v>112</v>
      </c>
      <c r="FY456" s="2">
        <v>70</v>
      </c>
      <c r="FZ456" s="2"/>
      <c r="GA456" s="2" t="s">
        <v>3</v>
      </c>
      <c r="GB456" s="2"/>
      <c r="GC456" s="2"/>
      <c r="GD456" s="2">
        <v>0</v>
      </c>
      <c r="GE456" s="2"/>
      <c r="GF456" s="2">
        <v>2005946955</v>
      </c>
      <c r="GG456" s="2">
        <v>2</v>
      </c>
      <c r="GH456" s="2">
        <v>1</v>
      </c>
      <c r="GI456" s="2">
        <v>-2</v>
      </c>
      <c r="GJ456" s="2">
        <v>0</v>
      </c>
      <c r="GK456" s="2">
        <f>ROUND(R456*(R12)/100,2)</f>
        <v>0</v>
      </c>
      <c r="GL456" s="2">
        <f t="shared" si="359"/>
        <v>0</v>
      </c>
      <c r="GM456" s="2">
        <f t="shared" si="360"/>
        <v>3613.77</v>
      </c>
      <c r="GN456" s="2">
        <f t="shared" si="361"/>
        <v>0</v>
      </c>
      <c r="GO456" s="2">
        <f t="shared" si="362"/>
        <v>3613.77</v>
      </c>
      <c r="GP456" s="2">
        <f t="shared" si="363"/>
        <v>0</v>
      </c>
      <c r="GQ456" s="2"/>
      <c r="GR456" s="2">
        <v>0</v>
      </c>
      <c r="GS456" s="2">
        <v>3</v>
      </c>
      <c r="GT456" s="2">
        <v>0</v>
      </c>
      <c r="GU456" s="2" t="s">
        <v>3</v>
      </c>
      <c r="GV456" s="2">
        <f t="shared" si="364"/>
        <v>0</v>
      </c>
      <c r="GW456" s="2">
        <v>1</v>
      </c>
      <c r="GX456" s="2">
        <f t="shared" si="365"/>
        <v>0</v>
      </c>
      <c r="GY456" s="2"/>
      <c r="GZ456" s="2"/>
      <c r="HA456" s="2">
        <v>0</v>
      </c>
      <c r="HB456" s="2">
        <v>0</v>
      </c>
      <c r="HC456" s="2">
        <f t="shared" si="366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18</v>
      </c>
      <c r="B457">
        <v>1</v>
      </c>
      <c r="C457">
        <v>664</v>
      </c>
      <c r="E457" t="s">
        <v>564</v>
      </c>
      <c r="F457" t="s">
        <v>516</v>
      </c>
      <c r="G457" t="s">
        <v>517</v>
      </c>
      <c r="H457" t="s">
        <v>456</v>
      </c>
      <c r="I457">
        <f>I455*J457</f>
        <v>0.27081</v>
      </c>
      <c r="J457">
        <v>0.10200000000000001</v>
      </c>
      <c r="K457">
        <v>0.10199999999999999</v>
      </c>
      <c r="O457">
        <f t="shared" si="329"/>
        <v>31728.9</v>
      </c>
      <c r="P457">
        <f t="shared" si="330"/>
        <v>31728.9</v>
      </c>
      <c r="Q457">
        <f t="shared" si="331"/>
        <v>0</v>
      </c>
      <c r="R457">
        <f t="shared" si="332"/>
        <v>0</v>
      </c>
      <c r="S457">
        <f t="shared" si="333"/>
        <v>0</v>
      </c>
      <c r="T457">
        <f t="shared" si="334"/>
        <v>0</v>
      </c>
      <c r="U457">
        <f t="shared" si="335"/>
        <v>0</v>
      </c>
      <c r="V457">
        <f t="shared" si="336"/>
        <v>0</v>
      </c>
      <c r="W457">
        <f t="shared" si="337"/>
        <v>0</v>
      </c>
      <c r="X457">
        <f t="shared" si="338"/>
        <v>0</v>
      </c>
      <c r="Y457">
        <f t="shared" si="339"/>
        <v>0</v>
      </c>
      <c r="AA457">
        <v>50554565</v>
      </c>
      <c r="AB457">
        <f t="shared" si="340"/>
        <v>13344.29</v>
      </c>
      <c r="AC457">
        <f t="shared" si="341"/>
        <v>13344.29</v>
      </c>
      <c r="AD457">
        <f t="shared" si="342"/>
        <v>0</v>
      </c>
      <c r="AE457">
        <f t="shared" si="343"/>
        <v>0</v>
      </c>
      <c r="AF457">
        <f t="shared" si="344"/>
        <v>0</v>
      </c>
      <c r="AG457">
        <f t="shared" si="345"/>
        <v>0</v>
      </c>
      <c r="AH457">
        <f t="shared" si="346"/>
        <v>0</v>
      </c>
      <c r="AI457">
        <f t="shared" si="347"/>
        <v>0</v>
      </c>
      <c r="AJ457">
        <f t="shared" si="348"/>
        <v>0</v>
      </c>
      <c r="AK457">
        <v>13344.29</v>
      </c>
      <c r="AL457">
        <v>13344.29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8.7799999999999994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518</v>
      </c>
      <c r="BM457">
        <v>318</v>
      </c>
      <c r="BN457">
        <v>0</v>
      </c>
      <c r="BO457" t="s">
        <v>516</v>
      </c>
      <c r="BP457">
        <v>1</v>
      </c>
      <c r="BQ457">
        <v>40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49"/>
        <v>31728.9</v>
      </c>
      <c r="CQ457">
        <f t="shared" si="350"/>
        <v>117162.87</v>
      </c>
      <c r="CR457">
        <f t="shared" si="351"/>
        <v>0</v>
      </c>
      <c r="CS457">
        <f t="shared" si="352"/>
        <v>0</v>
      </c>
      <c r="CT457">
        <f t="shared" si="353"/>
        <v>0</v>
      </c>
      <c r="CU457">
        <f t="shared" si="354"/>
        <v>0</v>
      </c>
      <c r="CV457">
        <f t="shared" si="355"/>
        <v>0</v>
      </c>
      <c r="CW457">
        <f t="shared" si="356"/>
        <v>0</v>
      </c>
      <c r="CX457">
        <f t="shared" si="357"/>
        <v>0</v>
      </c>
      <c r="CY457">
        <f>S457*(BZ457/100)</f>
        <v>0</v>
      </c>
      <c r="CZ457">
        <f>S457*(CA457/100)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112</v>
      </c>
      <c r="DO457">
        <v>70</v>
      </c>
      <c r="DP457">
        <v>1</v>
      </c>
      <c r="DQ457">
        <v>1</v>
      </c>
      <c r="DU457">
        <v>1003</v>
      </c>
      <c r="DV457" t="s">
        <v>456</v>
      </c>
      <c r="DW457" t="s">
        <v>456</v>
      </c>
      <c r="DX457">
        <v>1000</v>
      </c>
      <c r="DZ457" t="s">
        <v>3</v>
      </c>
      <c r="EA457" t="s">
        <v>3</v>
      </c>
      <c r="EB457" t="s">
        <v>3</v>
      </c>
      <c r="EC457" t="s">
        <v>3</v>
      </c>
      <c r="EE457">
        <v>49573633</v>
      </c>
      <c r="EF457">
        <v>40</v>
      </c>
      <c r="EG457" t="s">
        <v>376</v>
      </c>
      <c r="EH457">
        <v>0</v>
      </c>
      <c r="EI457" t="s">
        <v>3</v>
      </c>
      <c r="EJ457">
        <v>2</v>
      </c>
      <c r="EK457">
        <v>318</v>
      </c>
      <c r="EL457" t="s">
        <v>509</v>
      </c>
      <c r="EM457" t="s">
        <v>510</v>
      </c>
      <c r="EO457" t="s">
        <v>3</v>
      </c>
      <c r="EQ457">
        <v>0</v>
      </c>
      <c r="ER457">
        <v>13344.29</v>
      </c>
      <c r="ES457">
        <v>13344.29</v>
      </c>
      <c r="ET457">
        <v>0</v>
      </c>
      <c r="EU457">
        <v>0</v>
      </c>
      <c r="EV457">
        <v>0</v>
      </c>
      <c r="EW457">
        <v>0</v>
      </c>
      <c r="EX457">
        <v>0</v>
      </c>
      <c r="FQ457">
        <v>0</v>
      </c>
      <c r="FR457">
        <f t="shared" si="358"/>
        <v>0</v>
      </c>
      <c r="FS457">
        <v>0</v>
      </c>
      <c r="FX457">
        <v>112</v>
      </c>
      <c r="FY457">
        <v>70</v>
      </c>
      <c r="GA457" t="s">
        <v>3</v>
      </c>
      <c r="GD457">
        <v>0</v>
      </c>
      <c r="GF457">
        <v>2005946955</v>
      </c>
      <c r="GG457">
        <v>2</v>
      </c>
      <c r="GH457">
        <v>1</v>
      </c>
      <c r="GI457">
        <v>2</v>
      </c>
      <c r="GJ457">
        <v>0</v>
      </c>
      <c r="GK457">
        <f>ROUND(R457*(S12)/100,2)</f>
        <v>0</v>
      </c>
      <c r="GL457">
        <f t="shared" si="359"/>
        <v>0</v>
      </c>
      <c r="GM457">
        <f t="shared" si="360"/>
        <v>31728.9</v>
      </c>
      <c r="GN457">
        <f t="shared" si="361"/>
        <v>0</v>
      </c>
      <c r="GO457">
        <f t="shared" si="362"/>
        <v>31728.9</v>
      </c>
      <c r="GP457">
        <f t="shared" si="363"/>
        <v>0</v>
      </c>
      <c r="GR457">
        <v>0</v>
      </c>
      <c r="GS457">
        <v>3</v>
      </c>
      <c r="GT457">
        <v>0</v>
      </c>
      <c r="GU457" t="s">
        <v>3</v>
      </c>
      <c r="GV457">
        <f t="shared" si="364"/>
        <v>0</v>
      </c>
      <c r="GW457">
        <v>1</v>
      </c>
      <c r="GX457">
        <f t="shared" si="365"/>
        <v>0</v>
      </c>
      <c r="HA457">
        <v>0</v>
      </c>
      <c r="HB457">
        <v>0</v>
      </c>
      <c r="HC457">
        <f t="shared" si="366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9" spans="1:255" x14ac:dyDescent="0.2">
      <c r="A459" s="3">
        <v>51</v>
      </c>
      <c r="B459" s="3">
        <f>B410</f>
        <v>1</v>
      </c>
      <c r="C459" s="3">
        <f>A410</f>
        <v>4</v>
      </c>
      <c r="D459" s="3">
        <f>ROW(A410)</f>
        <v>410</v>
      </c>
      <c r="E459" s="3"/>
      <c r="F459" s="3" t="str">
        <f>IF(F410&lt;&gt;"",F410,"")</f>
        <v>Новый раздел</v>
      </c>
      <c r="G459" s="3" t="str">
        <f>IF(G410&lt;&gt;"",G410,"")</f>
        <v>Видеонаблюдение</v>
      </c>
      <c r="H459" s="3">
        <v>0</v>
      </c>
      <c r="I459" s="3"/>
      <c r="J459" s="3"/>
      <c r="K459" s="3"/>
      <c r="L459" s="3"/>
      <c r="M459" s="3"/>
      <c r="N459" s="3"/>
      <c r="O459" s="3">
        <f t="shared" ref="O459:T459" si="367">ROUND(AB459,2)</f>
        <v>22331.17</v>
      </c>
      <c r="P459" s="3">
        <f t="shared" si="367"/>
        <v>20860.93</v>
      </c>
      <c r="Q459" s="3">
        <f t="shared" si="367"/>
        <v>230.82</v>
      </c>
      <c r="R459" s="3">
        <f t="shared" si="367"/>
        <v>31.67</v>
      </c>
      <c r="S459" s="3">
        <f t="shared" si="367"/>
        <v>1239.42</v>
      </c>
      <c r="T459" s="3">
        <f t="shared" si="367"/>
        <v>0</v>
      </c>
      <c r="U459" s="3">
        <f>AH459</f>
        <v>97.301459999999992</v>
      </c>
      <c r="V459" s="3">
        <f>AI459</f>
        <v>0</v>
      </c>
      <c r="W459" s="3">
        <f>ROUND(AJ459,2)</f>
        <v>0</v>
      </c>
      <c r="X459" s="3">
        <f>ROUND(AK459,2)</f>
        <v>1389.48</v>
      </c>
      <c r="Y459" s="3">
        <f>ROUND(AL459,2)</f>
        <v>868.62</v>
      </c>
      <c r="Z459" s="3"/>
      <c r="AA459" s="3"/>
      <c r="AB459" s="3">
        <f>ROUND(SUMIF(AA414:AA457,"=50554564",O414:O457),2)</f>
        <v>22331.17</v>
      </c>
      <c r="AC459" s="3">
        <f>ROUND(SUMIF(AA414:AA457,"=50554564",P414:P457),2)</f>
        <v>20860.93</v>
      </c>
      <c r="AD459" s="3">
        <f>ROUND(SUMIF(AA414:AA457,"=50554564",Q414:Q457),2)</f>
        <v>230.82</v>
      </c>
      <c r="AE459" s="3">
        <f>ROUND(SUMIF(AA414:AA457,"=50554564",R414:R457),2)</f>
        <v>31.67</v>
      </c>
      <c r="AF459" s="3">
        <f>ROUND(SUMIF(AA414:AA457,"=50554564",S414:S457),2)</f>
        <v>1239.42</v>
      </c>
      <c r="AG459" s="3">
        <f>ROUND(SUMIF(AA414:AA457,"=50554564",T414:T457),2)</f>
        <v>0</v>
      </c>
      <c r="AH459" s="3">
        <f>SUMIF(AA414:AA457,"=50554564",U414:U457)</f>
        <v>97.301459999999992</v>
      </c>
      <c r="AI459" s="3">
        <f>SUMIF(AA414:AA457,"=50554564",V414:V457)</f>
        <v>0</v>
      </c>
      <c r="AJ459" s="3">
        <f>ROUND(SUMIF(AA414:AA457,"=50554564",W414:W457),2)</f>
        <v>0</v>
      </c>
      <c r="AK459" s="3">
        <f>ROUND(SUMIF(AA414:AA457,"=50554564",X414:X457),2)</f>
        <v>1389.48</v>
      </c>
      <c r="AL459" s="3">
        <f>ROUND(SUMIF(AA414:AA457,"=50554564",Y414:Y457),2)</f>
        <v>868.62</v>
      </c>
      <c r="AM459" s="3"/>
      <c r="AN459" s="3"/>
      <c r="AO459" s="3">
        <f t="shared" ref="AO459:BD459" si="368">ROUND(BX459,2)</f>
        <v>0</v>
      </c>
      <c r="AP459" s="3">
        <f t="shared" si="368"/>
        <v>0</v>
      </c>
      <c r="AQ459" s="3">
        <f t="shared" si="368"/>
        <v>0</v>
      </c>
      <c r="AR459" s="3">
        <f t="shared" si="368"/>
        <v>24644.71</v>
      </c>
      <c r="AS459" s="3">
        <f t="shared" si="368"/>
        <v>2465.65</v>
      </c>
      <c r="AT459" s="3">
        <f t="shared" si="368"/>
        <v>22179.06</v>
      </c>
      <c r="AU459" s="3">
        <f t="shared" si="368"/>
        <v>0</v>
      </c>
      <c r="AV459" s="3">
        <f t="shared" si="368"/>
        <v>20860.93</v>
      </c>
      <c r="AW459" s="3">
        <f t="shared" si="368"/>
        <v>20860.93</v>
      </c>
      <c r="AX459" s="3">
        <f t="shared" si="368"/>
        <v>0</v>
      </c>
      <c r="AY459" s="3">
        <f t="shared" si="368"/>
        <v>20860.93</v>
      </c>
      <c r="AZ459" s="3">
        <f t="shared" si="368"/>
        <v>0</v>
      </c>
      <c r="BA459" s="3">
        <f t="shared" si="368"/>
        <v>0</v>
      </c>
      <c r="BB459" s="3">
        <f t="shared" si="368"/>
        <v>0</v>
      </c>
      <c r="BC459" s="3">
        <f t="shared" si="368"/>
        <v>0</v>
      </c>
      <c r="BD459" s="3">
        <f t="shared" si="368"/>
        <v>0</v>
      </c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>
        <f>ROUND(SUMIF(AA414:AA457,"=50554564",FQ414:FQ457),2)</f>
        <v>0</v>
      </c>
      <c r="BY459" s="3">
        <f>ROUND(SUMIF(AA414:AA457,"=50554564",FR414:FR457),2)</f>
        <v>0</v>
      </c>
      <c r="BZ459" s="3">
        <f>ROUND(SUMIF(AA414:AA457,"=50554564",GL414:GL457),2)</f>
        <v>0</v>
      </c>
      <c r="CA459" s="3">
        <f>ROUND(SUMIF(AA414:AA457,"=50554564",GM414:GM457),2)</f>
        <v>24644.71</v>
      </c>
      <c r="CB459" s="3">
        <f>ROUND(SUMIF(AA414:AA457,"=50554564",GN414:GN457),2)</f>
        <v>2465.65</v>
      </c>
      <c r="CC459" s="3">
        <f>ROUND(SUMIF(AA414:AA457,"=50554564",GO414:GO457),2)</f>
        <v>22179.06</v>
      </c>
      <c r="CD459" s="3">
        <f>ROUND(SUMIF(AA414:AA457,"=50554564",GP414:GP457),2)</f>
        <v>0</v>
      </c>
      <c r="CE459" s="3">
        <f>AC459-BX459</f>
        <v>20860.93</v>
      </c>
      <c r="CF459" s="3">
        <f>AC459-BY459</f>
        <v>20860.93</v>
      </c>
      <c r="CG459" s="3">
        <f>BX459-BZ459</f>
        <v>0</v>
      </c>
      <c r="CH459" s="3">
        <f>AC459-BX459-BY459+BZ459</f>
        <v>20860.93</v>
      </c>
      <c r="CI459" s="3">
        <f>BY459-BZ459</f>
        <v>0</v>
      </c>
      <c r="CJ459" s="3">
        <f>ROUND(SUMIF(AA414:AA457,"=50554564",GX414:GX457),2)</f>
        <v>0</v>
      </c>
      <c r="CK459" s="3">
        <f>ROUND(SUMIF(AA414:AA457,"=50554564",GY414:GY457),2)</f>
        <v>0</v>
      </c>
      <c r="CL459" s="3">
        <f>ROUND(SUMIF(AA414:AA457,"=50554564",GZ414:GZ457),2)</f>
        <v>0</v>
      </c>
      <c r="CM459" s="3">
        <f>ROUND(SUMIF(AA414:AA457,"=50554564",HD414:HD457),2)</f>
        <v>0</v>
      </c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4">
        <f t="shared" ref="DG459:DL459" si="369">ROUND(DT459,2)</f>
        <v>227017.87</v>
      </c>
      <c r="DH459" s="4">
        <f t="shared" si="369"/>
        <v>181876.32</v>
      </c>
      <c r="DI459" s="4">
        <f t="shared" si="369"/>
        <v>2889.73</v>
      </c>
      <c r="DJ459" s="4">
        <f t="shared" si="369"/>
        <v>1079.6300000000001</v>
      </c>
      <c r="DK459" s="4">
        <f t="shared" si="369"/>
        <v>42251.82</v>
      </c>
      <c r="DL459" s="4">
        <f t="shared" si="369"/>
        <v>0</v>
      </c>
      <c r="DM459" s="4">
        <f>DZ459</f>
        <v>97.301459999999992</v>
      </c>
      <c r="DN459" s="4">
        <f>EA459</f>
        <v>0</v>
      </c>
      <c r="DO459" s="4">
        <f>ROUND(EB459,2)</f>
        <v>0</v>
      </c>
      <c r="DP459" s="4">
        <f>ROUND(EC459,2)</f>
        <v>38910.33</v>
      </c>
      <c r="DQ459" s="4">
        <f>ROUND(ED459,2)</f>
        <v>18122.259999999998</v>
      </c>
      <c r="DR459" s="4"/>
      <c r="DS459" s="4"/>
      <c r="DT459" s="4">
        <f>ROUND(SUMIF(AA414:AA457,"=50554565",O414:O457),2)</f>
        <v>227017.87</v>
      </c>
      <c r="DU459" s="4">
        <f>ROUND(SUMIF(AA414:AA457,"=50554565",P414:P457),2)</f>
        <v>181876.32</v>
      </c>
      <c r="DV459" s="4">
        <f>ROUND(SUMIF(AA414:AA457,"=50554565",Q414:Q457),2)</f>
        <v>2889.73</v>
      </c>
      <c r="DW459" s="4">
        <f>ROUND(SUMIF(AA414:AA457,"=50554565",R414:R457),2)</f>
        <v>1079.6300000000001</v>
      </c>
      <c r="DX459" s="4">
        <f>ROUND(SUMIF(AA414:AA457,"=50554565",S414:S457),2)</f>
        <v>42251.82</v>
      </c>
      <c r="DY459" s="4">
        <f>ROUND(SUMIF(AA414:AA457,"=50554565",T414:T457),2)</f>
        <v>0</v>
      </c>
      <c r="DZ459" s="4">
        <f>SUMIF(AA414:AA457,"=50554565",U414:U457)</f>
        <v>97.301459999999992</v>
      </c>
      <c r="EA459" s="4">
        <f>SUMIF(AA414:AA457,"=50554565",V414:V457)</f>
        <v>0</v>
      </c>
      <c r="EB459" s="4">
        <f>ROUND(SUMIF(AA414:AA457,"=50554565",W414:W457),2)</f>
        <v>0</v>
      </c>
      <c r="EC459" s="4">
        <f>ROUND(SUMIF(AA414:AA457,"=50554565",X414:X457),2)</f>
        <v>38910.33</v>
      </c>
      <c r="ED459" s="4">
        <f>ROUND(SUMIF(AA414:AA457,"=50554565",Y414:Y457),2)</f>
        <v>18122.259999999998</v>
      </c>
      <c r="EE459" s="4"/>
      <c r="EF459" s="4"/>
      <c r="EG459" s="4">
        <f t="shared" ref="EG459:EV459" si="370">ROUND(FP459,2)</f>
        <v>0</v>
      </c>
      <c r="EH459" s="4">
        <f t="shared" si="370"/>
        <v>0</v>
      </c>
      <c r="EI459" s="4">
        <f t="shared" si="370"/>
        <v>0</v>
      </c>
      <c r="EJ459" s="4">
        <f t="shared" si="370"/>
        <v>285777.87</v>
      </c>
      <c r="EK459" s="4">
        <f t="shared" si="370"/>
        <v>20643.939999999999</v>
      </c>
      <c r="EL459" s="4">
        <f t="shared" si="370"/>
        <v>265133.93</v>
      </c>
      <c r="EM459" s="4">
        <f t="shared" si="370"/>
        <v>0</v>
      </c>
      <c r="EN459" s="4">
        <f t="shared" si="370"/>
        <v>181876.32</v>
      </c>
      <c r="EO459" s="4">
        <f t="shared" si="370"/>
        <v>181876.32</v>
      </c>
      <c r="EP459" s="4">
        <f t="shared" si="370"/>
        <v>0</v>
      </c>
      <c r="EQ459" s="4">
        <f t="shared" si="370"/>
        <v>181876.32</v>
      </c>
      <c r="ER459" s="4">
        <f t="shared" si="370"/>
        <v>0</v>
      </c>
      <c r="ES459" s="4">
        <f t="shared" si="370"/>
        <v>0</v>
      </c>
      <c r="ET459" s="4">
        <f t="shared" si="370"/>
        <v>0</v>
      </c>
      <c r="EU459" s="4">
        <f t="shared" si="370"/>
        <v>0</v>
      </c>
      <c r="EV459" s="4">
        <f t="shared" si="370"/>
        <v>0</v>
      </c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>
        <f>ROUND(SUMIF(AA414:AA457,"=50554565",FQ414:FQ457),2)</f>
        <v>0</v>
      </c>
      <c r="FQ459" s="4">
        <f>ROUND(SUMIF(AA414:AA457,"=50554565",FR414:FR457),2)</f>
        <v>0</v>
      </c>
      <c r="FR459" s="4">
        <f>ROUND(SUMIF(AA414:AA457,"=50554565",GL414:GL457),2)</f>
        <v>0</v>
      </c>
      <c r="FS459" s="4">
        <f>ROUND(SUMIF(AA414:AA457,"=50554565",GM414:GM457),2)</f>
        <v>285777.87</v>
      </c>
      <c r="FT459" s="4">
        <f>ROUND(SUMIF(AA414:AA457,"=50554565",GN414:GN457),2)</f>
        <v>20643.939999999999</v>
      </c>
      <c r="FU459" s="4">
        <f>ROUND(SUMIF(AA414:AA457,"=50554565",GO414:GO457),2)</f>
        <v>265133.93</v>
      </c>
      <c r="FV459" s="4">
        <f>ROUND(SUMIF(AA414:AA457,"=50554565",GP414:GP457),2)</f>
        <v>0</v>
      </c>
      <c r="FW459" s="4">
        <f>DU459-FP459</f>
        <v>181876.32</v>
      </c>
      <c r="FX459" s="4">
        <f>DU459-FQ459</f>
        <v>181876.32</v>
      </c>
      <c r="FY459" s="4">
        <f>FP459-FR459</f>
        <v>0</v>
      </c>
      <c r="FZ459" s="4">
        <f>DU459-FP459-FQ459+FR459</f>
        <v>181876.32</v>
      </c>
      <c r="GA459" s="4">
        <f>FQ459-FR459</f>
        <v>0</v>
      </c>
      <c r="GB459" s="4">
        <f>ROUND(SUMIF(AA414:AA457,"=50554565",GX414:GX457),2)</f>
        <v>0</v>
      </c>
      <c r="GC459" s="4">
        <f>ROUND(SUMIF(AA414:AA457,"=50554565",GY414:GY457),2)</f>
        <v>0</v>
      </c>
      <c r="GD459" s="4">
        <f>ROUND(SUMIF(AA414:AA457,"=50554565",GZ414:GZ457),2)</f>
        <v>0</v>
      </c>
      <c r="GE459" s="4">
        <f>ROUND(SUMIF(AA414:AA457,"=50554565",HD414:HD457),2)</f>
        <v>0</v>
      </c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>
        <v>0</v>
      </c>
    </row>
    <row r="461" spans="1:255" x14ac:dyDescent="0.2">
      <c r="A461" s="5">
        <v>50</v>
      </c>
      <c r="B461" s="5">
        <v>0</v>
      </c>
      <c r="C461" s="5">
        <v>0</v>
      </c>
      <c r="D461" s="5">
        <v>1</v>
      </c>
      <c r="E461" s="5">
        <v>201</v>
      </c>
      <c r="F461" s="5">
        <f>ROUND(Source!O459,O461)</f>
        <v>22331.17</v>
      </c>
      <c r="G461" s="5" t="s">
        <v>118</v>
      </c>
      <c r="H461" s="5" t="s">
        <v>119</v>
      </c>
      <c r="I461" s="5"/>
      <c r="J461" s="5"/>
      <c r="K461" s="5">
        <v>201</v>
      </c>
      <c r="L461" s="5">
        <v>1</v>
      </c>
      <c r="M461" s="5">
        <v>3</v>
      </c>
      <c r="N461" s="5" t="s">
        <v>3</v>
      </c>
      <c r="O461" s="5">
        <v>2</v>
      </c>
      <c r="P461" s="5">
        <f>ROUND(Source!DG459,O461)</f>
        <v>227017.87</v>
      </c>
      <c r="Q461" s="5"/>
      <c r="R461" s="5"/>
      <c r="S461" s="5"/>
      <c r="T461" s="5"/>
      <c r="U461" s="5"/>
      <c r="V461" s="5"/>
      <c r="W461" s="5">
        <v>22331.17</v>
      </c>
      <c r="X461" s="5">
        <v>1</v>
      </c>
      <c r="Y461" s="5">
        <v>22331.17</v>
      </c>
      <c r="Z461" s="5">
        <v>227017.87</v>
      </c>
      <c r="AA461" s="5">
        <v>1</v>
      </c>
      <c r="AB461" s="5">
        <v>227017.87</v>
      </c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202</v>
      </c>
      <c r="F462" s="5">
        <f>ROUND(Source!P459,O462)</f>
        <v>20860.93</v>
      </c>
      <c r="G462" s="5" t="s">
        <v>120</v>
      </c>
      <c r="H462" s="5" t="s">
        <v>121</v>
      </c>
      <c r="I462" s="5"/>
      <c r="J462" s="5"/>
      <c r="K462" s="5">
        <v>202</v>
      </c>
      <c r="L462" s="5">
        <v>2</v>
      </c>
      <c r="M462" s="5">
        <v>3</v>
      </c>
      <c r="N462" s="5" t="s">
        <v>3</v>
      </c>
      <c r="O462" s="5">
        <v>2</v>
      </c>
      <c r="P462" s="5">
        <f>ROUND(Source!DH459,O462)</f>
        <v>181876.32</v>
      </c>
      <c r="Q462" s="5"/>
      <c r="R462" s="5"/>
      <c r="S462" s="5"/>
      <c r="T462" s="5"/>
      <c r="U462" s="5"/>
      <c r="V462" s="5"/>
      <c r="W462" s="5">
        <v>20860.93</v>
      </c>
      <c r="X462" s="5">
        <v>1</v>
      </c>
      <c r="Y462" s="5">
        <v>20860.93</v>
      </c>
      <c r="Z462" s="5">
        <v>181876.32</v>
      </c>
      <c r="AA462" s="5">
        <v>1</v>
      </c>
      <c r="AB462" s="5">
        <v>181876.32</v>
      </c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222</v>
      </c>
      <c r="F463" s="5">
        <f>ROUND(Source!AO459,O463)</f>
        <v>0</v>
      </c>
      <c r="G463" s="5" t="s">
        <v>122</v>
      </c>
      <c r="H463" s="5" t="s">
        <v>123</v>
      </c>
      <c r="I463" s="5"/>
      <c r="J463" s="5"/>
      <c r="K463" s="5">
        <v>222</v>
      </c>
      <c r="L463" s="5">
        <v>3</v>
      </c>
      <c r="M463" s="5">
        <v>3</v>
      </c>
      <c r="N463" s="5" t="s">
        <v>3</v>
      </c>
      <c r="O463" s="5">
        <v>2</v>
      </c>
      <c r="P463" s="5">
        <f>ROUND(Source!EG459,O463)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225</v>
      </c>
      <c r="F464" s="5">
        <f>ROUND(Source!AV459,O464)</f>
        <v>20860.93</v>
      </c>
      <c r="G464" s="5" t="s">
        <v>124</v>
      </c>
      <c r="H464" s="5" t="s">
        <v>125</v>
      </c>
      <c r="I464" s="5"/>
      <c r="J464" s="5"/>
      <c r="K464" s="5">
        <v>225</v>
      </c>
      <c r="L464" s="5">
        <v>4</v>
      </c>
      <c r="M464" s="5">
        <v>3</v>
      </c>
      <c r="N464" s="5" t="s">
        <v>3</v>
      </c>
      <c r="O464" s="5">
        <v>2</v>
      </c>
      <c r="P464" s="5">
        <f>ROUND(Source!EN459,O464)</f>
        <v>181876.32</v>
      </c>
      <c r="Q464" s="5"/>
      <c r="R464" s="5"/>
      <c r="S464" s="5"/>
      <c r="T464" s="5"/>
      <c r="U464" s="5"/>
      <c r="V464" s="5"/>
      <c r="W464" s="5">
        <v>20860.93</v>
      </c>
      <c r="X464" s="5">
        <v>1</v>
      </c>
      <c r="Y464" s="5">
        <v>20860.93</v>
      </c>
      <c r="Z464" s="5">
        <v>181876.32</v>
      </c>
      <c r="AA464" s="5">
        <v>1</v>
      </c>
      <c r="AB464" s="5">
        <v>181876.32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226</v>
      </c>
      <c r="F465" s="5">
        <f>ROUND(Source!AW459,O465)</f>
        <v>20860.93</v>
      </c>
      <c r="G465" s="5" t="s">
        <v>126</v>
      </c>
      <c r="H465" s="5" t="s">
        <v>127</v>
      </c>
      <c r="I465" s="5"/>
      <c r="J465" s="5"/>
      <c r="K465" s="5">
        <v>226</v>
      </c>
      <c r="L465" s="5">
        <v>5</v>
      </c>
      <c r="M465" s="5">
        <v>3</v>
      </c>
      <c r="N465" s="5" t="s">
        <v>3</v>
      </c>
      <c r="O465" s="5">
        <v>2</v>
      </c>
      <c r="P465" s="5">
        <f>ROUND(Source!EO459,O465)</f>
        <v>181876.32</v>
      </c>
      <c r="Q465" s="5"/>
      <c r="R465" s="5"/>
      <c r="S465" s="5"/>
      <c r="T465" s="5"/>
      <c r="U465" s="5"/>
      <c r="V465" s="5"/>
      <c r="W465" s="5">
        <v>20860.93</v>
      </c>
      <c r="X465" s="5">
        <v>1</v>
      </c>
      <c r="Y465" s="5">
        <v>20860.93</v>
      </c>
      <c r="Z465" s="5">
        <v>181876.32</v>
      </c>
      <c r="AA465" s="5">
        <v>1</v>
      </c>
      <c r="AB465" s="5">
        <v>181876.32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227</v>
      </c>
      <c r="F466" s="5">
        <f>ROUND(Source!AX459,O466)</f>
        <v>0</v>
      </c>
      <c r="G466" s="5" t="s">
        <v>128</v>
      </c>
      <c r="H466" s="5" t="s">
        <v>129</v>
      </c>
      <c r="I466" s="5"/>
      <c r="J466" s="5"/>
      <c r="K466" s="5">
        <v>227</v>
      </c>
      <c r="L466" s="5">
        <v>6</v>
      </c>
      <c r="M466" s="5">
        <v>3</v>
      </c>
      <c r="N466" s="5" t="s">
        <v>3</v>
      </c>
      <c r="O466" s="5">
        <v>2</v>
      </c>
      <c r="P466" s="5">
        <f>ROUND(Source!EP459,O466)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228</v>
      </c>
      <c r="F467" s="5">
        <f>ROUND(Source!AY459,O467)</f>
        <v>20860.93</v>
      </c>
      <c r="G467" s="5" t="s">
        <v>130</v>
      </c>
      <c r="H467" s="5" t="s">
        <v>131</v>
      </c>
      <c r="I467" s="5"/>
      <c r="J467" s="5"/>
      <c r="K467" s="5">
        <v>228</v>
      </c>
      <c r="L467" s="5">
        <v>7</v>
      </c>
      <c r="M467" s="5">
        <v>3</v>
      </c>
      <c r="N467" s="5" t="s">
        <v>3</v>
      </c>
      <c r="O467" s="5">
        <v>2</v>
      </c>
      <c r="P467" s="5">
        <f>ROUND(Source!EQ459,O467)</f>
        <v>181876.32</v>
      </c>
      <c r="Q467" s="5"/>
      <c r="R467" s="5"/>
      <c r="S467" s="5"/>
      <c r="T467" s="5"/>
      <c r="U467" s="5"/>
      <c r="V467" s="5"/>
      <c r="W467" s="5">
        <v>20860.93</v>
      </c>
      <c r="X467" s="5">
        <v>1</v>
      </c>
      <c r="Y467" s="5">
        <v>20860.93</v>
      </c>
      <c r="Z467" s="5">
        <v>181876.32</v>
      </c>
      <c r="AA467" s="5">
        <v>1</v>
      </c>
      <c r="AB467" s="5">
        <v>181876.32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216</v>
      </c>
      <c r="F468" s="5">
        <f>ROUND(Source!AP459,O468)</f>
        <v>0</v>
      </c>
      <c r="G468" s="5" t="s">
        <v>132</v>
      </c>
      <c r="H468" s="5" t="s">
        <v>133</v>
      </c>
      <c r="I468" s="5"/>
      <c r="J468" s="5"/>
      <c r="K468" s="5">
        <v>216</v>
      </c>
      <c r="L468" s="5">
        <v>8</v>
      </c>
      <c r="M468" s="5">
        <v>3</v>
      </c>
      <c r="N468" s="5" t="s">
        <v>3</v>
      </c>
      <c r="O468" s="5">
        <v>2</v>
      </c>
      <c r="P468" s="5">
        <f>ROUND(Source!EH459,O468)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223</v>
      </c>
      <c r="F469" s="5">
        <f>ROUND(Source!AQ459,O469)</f>
        <v>0</v>
      </c>
      <c r="G469" s="5" t="s">
        <v>134</v>
      </c>
      <c r="H469" s="5" t="s">
        <v>135</v>
      </c>
      <c r="I469" s="5"/>
      <c r="J469" s="5"/>
      <c r="K469" s="5">
        <v>223</v>
      </c>
      <c r="L469" s="5">
        <v>9</v>
      </c>
      <c r="M469" s="5">
        <v>3</v>
      </c>
      <c r="N469" s="5" t="s">
        <v>3</v>
      </c>
      <c r="O469" s="5">
        <v>2</v>
      </c>
      <c r="P469" s="5">
        <f>ROUND(Source!EI459,O469)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229</v>
      </c>
      <c r="F470" s="5">
        <f>ROUND(Source!AZ459,O470)</f>
        <v>0</v>
      </c>
      <c r="G470" s="5" t="s">
        <v>136</v>
      </c>
      <c r="H470" s="5" t="s">
        <v>137</v>
      </c>
      <c r="I470" s="5"/>
      <c r="J470" s="5"/>
      <c r="K470" s="5">
        <v>229</v>
      </c>
      <c r="L470" s="5">
        <v>10</v>
      </c>
      <c r="M470" s="5">
        <v>3</v>
      </c>
      <c r="N470" s="5" t="s">
        <v>3</v>
      </c>
      <c r="O470" s="5">
        <v>2</v>
      </c>
      <c r="P470" s="5">
        <f>ROUND(Source!ER459,O470)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203</v>
      </c>
      <c r="F471" s="5">
        <f>ROUND(Source!Q459,O471)</f>
        <v>230.82</v>
      </c>
      <c r="G471" s="5" t="s">
        <v>138</v>
      </c>
      <c r="H471" s="5" t="s">
        <v>139</v>
      </c>
      <c r="I471" s="5"/>
      <c r="J471" s="5"/>
      <c r="K471" s="5">
        <v>203</v>
      </c>
      <c r="L471" s="5">
        <v>11</v>
      </c>
      <c r="M471" s="5">
        <v>3</v>
      </c>
      <c r="N471" s="5" t="s">
        <v>3</v>
      </c>
      <c r="O471" s="5">
        <v>2</v>
      </c>
      <c r="P471" s="5">
        <f>ROUND(Source!DI459,O471)</f>
        <v>2889.73</v>
      </c>
      <c r="Q471" s="5"/>
      <c r="R471" s="5"/>
      <c r="S471" s="5"/>
      <c r="T471" s="5"/>
      <c r="U471" s="5"/>
      <c r="V471" s="5"/>
      <c r="W471" s="5">
        <v>230.82</v>
      </c>
      <c r="X471" s="5">
        <v>1</v>
      </c>
      <c r="Y471" s="5">
        <v>230.82</v>
      </c>
      <c r="Z471" s="5">
        <v>2889.73</v>
      </c>
      <c r="AA471" s="5">
        <v>1</v>
      </c>
      <c r="AB471" s="5">
        <v>2889.73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231</v>
      </c>
      <c r="F472" s="5">
        <f>ROUND(Source!BB459,O472)</f>
        <v>0</v>
      </c>
      <c r="G472" s="5" t="s">
        <v>140</v>
      </c>
      <c r="H472" s="5" t="s">
        <v>141</v>
      </c>
      <c r="I472" s="5"/>
      <c r="J472" s="5"/>
      <c r="K472" s="5">
        <v>231</v>
      </c>
      <c r="L472" s="5">
        <v>12</v>
      </c>
      <c r="M472" s="5">
        <v>3</v>
      </c>
      <c r="N472" s="5" t="s">
        <v>3</v>
      </c>
      <c r="O472" s="5">
        <v>2</v>
      </c>
      <c r="P472" s="5">
        <f>ROUND(Source!ET459,O472)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204</v>
      </c>
      <c r="F473" s="5">
        <f>ROUND(Source!R459,O473)</f>
        <v>31.67</v>
      </c>
      <c r="G473" s="5" t="s">
        <v>142</v>
      </c>
      <c r="H473" s="5" t="s">
        <v>143</v>
      </c>
      <c r="I473" s="5"/>
      <c r="J473" s="5"/>
      <c r="K473" s="5">
        <v>204</v>
      </c>
      <c r="L473" s="5">
        <v>13</v>
      </c>
      <c r="M473" s="5">
        <v>3</v>
      </c>
      <c r="N473" s="5" t="s">
        <v>3</v>
      </c>
      <c r="O473" s="5">
        <v>2</v>
      </c>
      <c r="P473" s="5">
        <f>ROUND(Source!DJ459,O473)</f>
        <v>1079.6300000000001</v>
      </c>
      <c r="Q473" s="5"/>
      <c r="R473" s="5"/>
      <c r="S473" s="5"/>
      <c r="T473" s="5"/>
      <c r="U473" s="5"/>
      <c r="V473" s="5"/>
      <c r="W473" s="5">
        <v>31.67</v>
      </c>
      <c r="X473" s="5">
        <v>1</v>
      </c>
      <c r="Y473" s="5">
        <v>31.67</v>
      </c>
      <c r="Z473" s="5">
        <v>1079.6300000000001</v>
      </c>
      <c r="AA473" s="5">
        <v>1</v>
      </c>
      <c r="AB473" s="5">
        <v>1079.6300000000001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205</v>
      </c>
      <c r="F474" s="5">
        <f>ROUND(Source!S459,O474)</f>
        <v>1239.42</v>
      </c>
      <c r="G474" s="5" t="s">
        <v>144</v>
      </c>
      <c r="H474" s="5" t="s">
        <v>145</v>
      </c>
      <c r="I474" s="5"/>
      <c r="J474" s="5"/>
      <c r="K474" s="5">
        <v>205</v>
      </c>
      <c r="L474" s="5">
        <v>14</v>
      </c>
      <c r="M474" s="5">
        <v>3</v>
      </c>
      <c r="N474" s="5" t="s">
        <v>3</v>
      </c>
      <c r="O474" s="5">
        <v>2</v>
      </c>
      <c r="P474" s="5">
        <f>ROUND(Source!DK459,O474)</f>
        <v>42251.82</v>
      </c>
      <c r="Q474" s="5"/>
      <c r="R474" s="5"/>
      <c r="S474" s="5"/>
      <c r="T474" s="5"/>
      <c r="U474" s="5"/>
      <c r="V474" s="5"/>
      <c r="W474" s="5">
        <v>1239.42</v>
      </c>
      <c r="X474" s="5">
        <v>1</v>
      </c>
      <c r="Y474" s="5">
        <v>1239.42</v>
      </c>
      <c r="Z474" s="5">
        <v>42251.82</v>
      </c>
      <c r="AA474" s="5">
        <v>1</v>
      </c>
      <c r="AB474" s="5">
        <v>42251.82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232</v>
      </c>
      <c r="F475" s="5">
        <f>ROUND(Source!BC459,O475)</f>
        <v>0</v>
      </c>
      <c r="G475" s="5" t="s">
        <v>146</v>
      </c>
      <c r="H475" s="5" t="s">
        <v>147</v>
      </c>
      <c r="I475" s="5"/>
      <c r="J475" s="5"/>
      <c r="K475" s="5">
        <v>232</v>
      </c>
      <c r="L475" s="5">
        <v>15</v>
      </c>
      <c r="M475" s="5">
        <v>3</v>
      </c>
      <c r="N475" s="5" t="s">
        <v>3</v>
      </c>
      <c r="O475" s="5">
        <v>2</v>
      </c>
      <c r="P475" s="5">
        <f>ROUND(Source!EU459,O475)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214</v>
      </c>
      <c r="F476" s="5">
        <f>ROUND(Source!AS459,O476)</f>
        <v>2465.65</v>
      </c>
      <c r="G476" s="5" t="s">
        <v>148</v>
      </c>
      <c r="H476" s="5" t="s">
        <v>149</v>
      </c>
      <c r="I476" s="5"/>
      <c r="J476" s="5"/>
      <c r="K476" s="5">
        <v>214</v>
      </c>
      <c r="L476" s="5">
        <v>16</v>
      </c>
      <c r="M476" s="5">
        <v>3</v>
      </c>
      <c r="N476" s="5" t="s">
        <v>3</v>
      </c>
      <c r="O476" s="5">
        <v>2</v>
      </c>
      <c r="P476" s="5">
        <f>ROUND(Source!EK459,O476)</f>
        <v>20643.939999999999</v>
      </c>
      <c r="Q476" s="5"/>
      <c r="R476" s="5"/>
      <c r="S476" s="5"/>
      <c r="T476" s="5"/>
      <c r="U476" s="5"/>
      <c r="V476" s="5"/>
      <c r="W476" s="5">
        <v>2465.65</v>
      </c>
      <c r="X476" s="5">
        <v>1</v>
      </c>
      <c r="Y476" s="5">
        <v>2465.65</v>
      </c>
      <c r="Z476" s="5">
        <v>20643.939999999999</v>
      </c>
      <c r="AA476" s="5">
        <v>1</v>
      </c>
      <c r="AB476" s="5">
        <v>20643.939999999999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215</v>
      </c>
      <c r="F477" s="5">
        <f>ROUND(Source!AT459,O477)</f>
        <v>22179.06</v>
      </c>
      <c r="G477" s="5" t="s">
        <v>150</v>
      </c>
      <c r="H477" s="5" t="s">
        <v>151</v>
      </c>
      <c r="I477" s="5"/>
      <c r="J477" s="5"/>
      <c r="K477" s="5">
        <v>215</v>
      </c>
      <c r="L477" s="5">
        <v>17</v>
      </c>
      <c r="M477" s="5">
        <v>3</v>
      </c>
      <c r="N477" s="5" t="s">
        <v>3</v>
      </c>
      <c r="O477" s="5">
        <v>2</v>
      </c>
      <c r="P477" s="5">
        <f>ROUND(Source!EL459,O477)</f>
        <v>265133.93</v>
      </c>
      <c r="Q477" s="5"/>
      <c r="R477" s="5"/>
      <c r="S477" s="5"/>
      <c r="T477" s="5"/>
      <c r="U477" s="5"/>
      <c r="V477" s="5"/>
      <c r="W477" s="5">
        <v>22179.06</v>
      </c>
      <c r="X477" s="5">
        <v>1</v>
      </c>
      <c r="Y477" s="5">
        <v>22179.06</v>
      </c>
      <c r="Z477" s="5">
        <v>265133.93</v>
      </c>
      <c r="AA477" s="5">
        <v>1</v>
      </c>
      <c r="AB477" s="5">
        <v>265133.93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217</v>
      </c>
      <c r="F478" s="5">
        <f>ROUND(Source!AU459,O478)</f>
        <v>0</v>
      </c>
      <c r="G478" s="5" t="s">
        <v>152</v>
      </c>
      <c r="H478" s="5" t="s">
        <v>153</v>
      </c>
      <c r="I478" s="5"/>
      <c r="J478" s="5"/>
      <c r="K478" s="5">
        <v>217</v>
      </c>
      <c r="L478" s="5">
        <v>18</v>
      </c>
      <c r="M478" s="5">
        <v>3</v>
      </c>
      <c r="N478" s="5" t="s">
        <v>3</v>
      </c>
      <c r="O478" s="5">
        <v>2</v>
      </c>
      <c r="P478" s="5">
        <f>ROUND(Source!EM459,O478)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230</v>
      </c>
      <c r="F479" s="5">
        <f>ROUND(Source!BA459,O479)</f>
        <v>0</v>
      </c>
      <c r="G479" s="5" t="s">
        <v>154</v>
      </c>
      <c r="H479" s="5" t="s">
        <v>155</v>
      </c>
      <c r="I479" s="5"/>
      <c r="J479" s="5"/>
      <c r="K479" s="5">
        <v>230</v>
      </c>
      <c r="L479" s="5">
        <v>19</v>
      </c>
      <c r="M479" s="5">
        <v>3</v>
      </c>
      <c r="N479" s="5" t="s">
        <v>3</v>
      </c>
      <c r="O479" s="5">
        <v>2</v>
      </c>
      <c r="P479" s="5">
        <f>ROUND(Source!ES459,O479)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206</v>
      </c>
      <c r="F480" s="5">
        <f>ROUND(Source!T459,O480)</f>
        <v>0</v>
      </c>
      <c r="G480" s="5" t="s">
        <v>156</v>
      </c>
      <c r="H480" s="5" t="s">
        <v>157</v>
      </c>
      <c r="I480" s="5"/>
      <c r="J480" s="5"/>
      <c r="K480" s="5">
        <v>206</v>
      </c>
      <c r="L480" s="5">
        <v>20</v>
      </c>
      <c r="M480" s="5">
        <v>3</v>
      </c>
      <c r="N480" s="5" t="s">
        <v>3</v>
      </c>
      <c r="O480" s="5">
        <v>2</v>
      </c>
      <c r="P480" s="5">
        <f>ROUND(Source!DL459,O480)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">
      <c r="A481" s="5">
        <v>50</v>
      </c>
      <c r="B481" s="5">
        <v>0</v>
      </c>
      <c r="C481" s="5">
        <v>0</v>
      </c>
      <c r="D481" s="5">
        <v>1</v>
      </c>
      <c r="E481" s="5">
        <v>207</v>
      </c>
      <c r="F481" s="5">
        <f>Source!U459</f>
        <v>97.301459999999992</v>
      </c>
      <c r="G481" s="5" t="s">
        <v>158</v>
      </c>
      <c r="H481" s="5" t="s">
        <v>159</v>
      </c>
      <c r="I481" s="5"/>
      <c r="J481" s="5"/>
      <c r="K481" s="5">
        <v>207</v>
      </c>
      <c r="L481" s="5">
        <v>21</v>
      </c>
      <c r="M481" s="5">
        <v>3</v>
      </c>
      <c r="N481" s="5" t="s">
        <v>3</v>
      </c>
      <c r="O481" s="5">
        <v>-1</v>
      </c>
      <c r="P481" s="5">
        <f>Source!DM459</f>
        <v>97.301459999999992</v>
      </c>
      <c r="Q481" s="5"/>
      <c r="R481" s="5"/>
      <c r="S481" s="5"/>
      <c r="T481" s="5"/>
      <c r="U481" s="5"/>
      <c r="V481" s="5"/>
      <c r="W481" s="5">
        <v>97.301460000000006</v>
      </c>
      <c r="X481" s="5">
        <v>1</v>
      </c>
      <c r="Y481" s="5">
        <v>97.301460000000006</v>
      </c>
      <c r="Z481" s="5">
        <v>97.301460000000006</v>
      </c>
      <c r="AA481" s="5">
        <v>1</v>
      </c>
      <c r="AB481" s="5">
        <v>97.301460000000006</v>
      </c>
    </row>
    <row r="482" spans="1:206" x14ac:dyDescent="0.2">
      <c r="A482" s="5">
        <v>50</v>
      </c>
      <c r="B482" s="5">
        <v>0</v>
      </c>
      <c r="C482" s="5">
        <v>0</v>
      </c>
      <c r="D482" s="5">
        <v>1</v>
      </c>
      <c r="E482" s="5">
        <v>208</v>
      </c>
      <c r="F482" s="5">
        <f>Source!V459</f>
        <v>0</v>
      </c>
      <c r="G482" s="5" t="s">
        <v>160</v>
      </c>
      <c r="H482" s="5" t="s">
        <v>161</v>
      </c>
      <c r="I482" s="5"/>
      <c r="J482" s="5"/>
      <c r="K482" s="5">
        <v>208</v>
      </c>
      <c r="L482" s="5">
        <v>22</v>
      </c>
      <c r="M482" s="5">
        <v>3</v>
      </c>
      <c r="N482" s="5" t="s">
        <v>3</v>
      </c>
      <c r="O482" s="5">
        <v>-1</v>
      </c>
      <c r="P482" s="5">
        <f>Source!DN459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">
      <c r="A483" s="5">
        <v>50</v>
      </c>
      <c r="B483" s="5">
        <v>0</v>
      </c>
      <c r="C483" s="5">
        <v>0</v>
      </c>
      <c r="D483" s="5">
        <v>1</v>
      </c>
      <c r="E483" s="5">
        <v>209</v>
      </c>
      <c r="F483" s="5">
        <f>ROUND(Source!W459,O483)</f>
        <v>0</v>
      </c>
      <c r="G483" s="5" t="s">
        <v>162</v>
      </c>
      <c r="H483" s="5" t="s">
        <v>163</v>
      </c>
      <c r="I483" s="5"/>
      <c r="J483" s="5"/>
      <c r="K483" s="5">
        <v>209</v>
      </c>
      <c r="L483" s="5">
        <v>23</v>
      </c>
      <c r="M483" s="5">
        <v>3</v>
      </c>
      <c r="N483" s="5" t="s">
        <v>3</v>
      </c>
      <c r="O483" s="5">
        <v>2</v>
      </c>
      <c r="P483" s="5">
        <f>ROUND(Source!DO459,O483)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06" x14ac:dyDescent="0.2">
      <c r="A484" s="5">
        <v>50</v>
      </c>
      <c r="B484" s="5">
        <v>0</v>
      </c>
      <c r="C484" s="5">
        <v>0</v>
      </c>
      <c r="D484" s="5">
        <v>1</v>
      </c>
      <c r="E484" s="5">
        <v>233</v>
      </c>
      <c r="F484" s="5">
        <f>ROUND(Source!BD459,O484)</f>
        <v>0</v>
      </c>
      <c r="G484" s="5" t="s">
        <v>164</v>
      </c>
      <c r="H484" s="5" t="s">
        <v>165</v>
      </c>
      <c r="I484" s="5"/>
      <c r="J484" s="5"/>
      <c r="K484" s="5">
        <v>233</v>
      </c>
      <c r="L484" s="5">
        <v>24</v>
      </c>
      <c r="M484" s="5">
        <v>3</v>
      </c>
      <c r="N484" s="5" t="s">
        <v>3</v>
      </c>
      <c r="O484" s="5">
        <v>2</v>
      </c>
      <c r="P484" s="5">
        <f>ROUND(Source!EV459,O484)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06" x14ac:dyDescent="0.2">
      <c r="A485" s="5">
        <v>50</v>
      </c>
      <c r="B485" s="5">
        <v>0</v>
      </c>
      <c r="C485" s="5">
        <v>0</v>
      </c>
      <c r="D485" s="5">
        <v>1</v>
      </c>
      <c r="E485" s="5">
        <v>210</v>
      </c>
      <c r="F485" s="5">
        <f>ROUND(Source!X459,O485)</f>
        <v>1389.48</v>
      </c>
      <c r="G485" s="5" t="s">
        <v>166</v>
      </c>
      <c r="H485" s="5" t="s">
        <v>167</v>
      </c>
      <c r="I485" s="5"/>
      <c r="J485" s="5"/>
      <c r="K485" s="5">
        <v>210</v>
      </c>
      <c r="L485" s="5">
        <v>25</v>
      </c>
      <c r="M485" s="5">
        <v>3</v>
      </c>
      <c r="N485" s="5" t="s">
        <v>3</v>
      </c>
      <c r="O485" s="5">
        <v>2</v>
      </c>
      <c r="P485" s="5">
        <f>ROUND(Source!DP459,O485)</f>
        <v>38910.33</v>
      </c>
      <c r="Q485" s="5"/>
      <c r="R485" s="5"/>
      <c r="S485" s="5"/>
      <c r="T485" s="5"/>
      <c r="U485" s="5"/>
      <c r="V485" s="5"/>
      <c r="W485" s="5">
        <v>1389.48</v>
      </c>
      <c r="X485" s="5">
        <v>1</v>
      </c>
      <c r="Y485" s="5">
        <v>1389.48</v>
      </c>
      <c r="Z485" s="5">
        <v>38910.33</v>
      </c>
      <c r="AA485" s="5">
        <v>1</v>
      </c>
      <c r="AB485" s="5">
        <v>38910.33</v>
      </c>
    </row>
    <row r="486" spans="1:206" x14ac:dyDescent="0.2">
      <c r="A486" s="5">
        <v>50</v>
      </c>
      <c r="B486" s="5">
        <v>0</v>
      </c>
      <c r="C486" s="5">
        <v>0</v>
      </c>
      <c r="D486" s="5">
        <v>1</v>
      </c>
      <c r="E486" s="5">
        <v>211</v>
      </c>
      <c r="F486" s="5">
        <f>ROUND(Source!Y459,O486)</f>
        <v>868.62</v>
      </c>
      <c r="G486" s="5" t="s">
        <v>168</v>
      </c>
      <c r="H486" s="5" t="s">
        <v>169</v>
      </c>
      <c r="I486" s="5"/>
      <c r="J486" s="5"/>
      <c r="K486" s="5">
        <v>211</v>
      </c>
      <c r="L486" s="5">
        <v>26</v>
      </c>
      <c r="M486" s="5">
        <v>3</v>
      </c>
      <c r="N486" s="5" t="s">
        <v>3</v>
      </c>
      <c r="O486" s="5">
        <v>2</v>
      </c>
      <c r="P486" s="5">
        <f>ROUND(Source!DQ459,O486)</f>
        <v>18122.259999999998</v>
      </c>
      <c r="Q486" s="5"/>
      <c r="R486" s="5"/>
      <c r="S486" s="5"/>
      <c r="T486" s="5"/>
      <c r="U486" s="5"/>
      <c r="V486" s="5"/>
      <c r="W486" s="5">
        <v>868.62</v>
      </c>
      <c r="X486" s="5">
        <v>1</v>
      </c>
      <c r="Y486" s="5">
        <v>868.62</v>
      </c>
      <c r="Z486" s="5">
        <v>18122.259999999998</v>
      </c>
      <c r="AA486" s="5">
        <v>1</v>
      </c>
      <c r="AB486" s="5">
        <v>18122.259999999998</v>
      </c>
    </row>
    <row r="487" spans="1:206" x14ac:dyDescent="0.2">
      <c r="A487" s="5">
        <v>50</v>
      </c>
      <c r="B487" s="5">
        <v>0</v>
      </c>
      <c r="C487" s="5">
        <v>0</v>
      </c>
      <c r="D487" s="5">
        <v>1</v>
      </c>
      <c r="E487" s="5">
        <v>224</v>
      </c>
      <c r="F487" s="5">
        <f>ROUND(Source!AR459,O487)</f>
        <v>24644.71</v>
      </c>
      <c r="G487" s="5" t="s">
        <v>170</v>
      </c>
      <c r="H487" s="5" t="s">
        <v>171</v>
      </c>
      <c r="I487" s="5"/>
      <c r="J487" s="5"/>
      <c r="K487" s="5">
        <v>224</v>
      </c>
      <c r="L487" s="5">
        <v>27</v>
      </c>
      <c r="M487" s="5">
        <v>3</v>
      </c>
      <c r="N487" s="5" t="s">
        <v>3</v>
      </c>
      <c r="O487" s="5">
        <v>2</v>
      </c>
      <c r="P487" s="5">
        <f>ROUND(Source!EJ459,O487)</f>
        <v>285777.87</v>
      </c>
      <c r="Q487" s="5"/>
      <c r="R487" s="5"/>
      <c r="S487" s="5"/>
      <c r="T487" s="5"/>
      <c r="U487" s="5"/>
      <c r="V487" s="5"/>
      <c r="W487" s="5">
        <v>24644.71</v>
      </c>
      <c r="X487" s="5">
        <v>1</v>
      </c>
      <c r="Y487" s="5">
        <v>24644.71</v>
      </c>
      <c r="Z487" s="5">
        <v>285777.87</v>
      </c>
      <c r="AA487" s="5">
        <v>1</v>
      </c>
      <c r="AB487" s="5">
        <v>285777.87</v>
      </c>
    </row>
    <row r="489" spans="1:206" x14ac:dyDescent="0.2">
      <c r="A489" s="3">
        <v>51</v>
      </c>
      <c r="B489" s="3">
        <f>B20</f>
        <v>1</v>
      </c>
      <c r="C489" s="3">
        <f>A20</f>
        <v>3</v>
      </c>
      <c r="D489" s="3">
        <f>ROW(A20)</f>
        <v>20</v>
      </c>
      <c r="E489" s="3"/>
      <c r="F489" s="3" t="str">
        <f>IF(F20&lt;&gt;"",F20,"")</f>
        <v/>
      </c>
      <c r="G489" s="3" t="str">
        <f>IF(G20&lt;&gt;"",G20,"")</f>
        <v>Новая локальная смета</v>
      </c>
      <c r="H489" s="3">
        <v>0</v>
      </c>
      <c r="I489" s="3"/>
      <c r="J489" s="3"/>
      <c r="K489" s="3"/>
      <c r="L489" s="3"/>
      <c r="M489" s="3"/>
      <c r="N489" s="3"/>
      <c r="O489" s="3">
        <f t="shared" ref="O489:T489" si="371">ROUND(O65+O142+O215+O264+O307+O380+O459+AB489,2)</f>
        <v>912043.72</v>
      </c>
      <c r="P489" s="3">
        <f t="shared" si="371"/>
        <v>807984.29</v>
      </c>
      <c r="Q489" s="3">
        <f t="shared" si="371"/>
        <v>60579.07</v>
      </c>
      <c r="R489" s="3">
        <f t="shared" si="371"/>
        <v>3659.36</v>
      </c>
      <c r="S489" s="3">
        <f t="shared" si="371"/>
        <v>43480.36</v>
      </c>
      <c r="T489" s="3">
        <f t="shared" si="371"/>
        <v>0</v>
      </c>
      <c r="U489" s="3">
        <f>U65+U142+U215+U264+U307+U380+U459+AH489</f>
        <v>3484.7918049922</v>
      </c>
      <c r="V489" s="3">
        <f>V65+V142+V215+V264+V307+V380+V459+AI489</f>
        <v>0</v>
      </c>
      <c r="W489" s="3">
        <f>ROUND(W65+W142+W215+W264+W307+W380+W459+AJ489,2)</f>
        <v>0</v>
      </c>
      <c r="X489" s="3">
        <f>ROUND(X65+X142+X215+X264+X307+X380+X459+AK489,2)</f>
        <v>39240.959999999999</v>
      </c>
      <c r="Y489" s="3">
        <f>ROUND(Y65+Y142+Y215+Y264+Y307+Y380+Y459+AL489,2)</f>
        <v>39365.71</v>
      </c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>
        <f t="shared" ref="AO489:BD489" si="372">ROUND(AO65+AO142+AO215+AO264+AO307+AO380+AO459+BX489,2)</f>
        <v>0</v>
      </c>
      <c r="AP489" s="3">
        <f t="shared" si="372"/>
        <v>0</v>
      </c>
      <c r="AQ489" s="3">
        <f t="shared" si="372"/>
        <v>0</v>
      </c>
      <c r="AR489" s="3">
        <f t="shared" si="372"/>
        <v>997054.31</v>
      </c>
      <c r="AS489" s="3">
        <f t="shared" si="372"/>
        <v>804479.04</v>
      </c>
      <c r="AT489" s="3">
        <f t="shared" si="372"/>
        <v>154825.1</v>
      </c>
      <c r="AU489" s="3">
        <f t="shared" si="372"/>
        <v>37750.17</v>
      </c>
      <c r="AV489" s="3">
        <f t="shared" si="372"/>
        <v>807984.29</v>
      </c>
      <c r="AW489" s="3">
        <f t="shared" si="372"/>
        <v>807984.29</v>
      </c>
      <c r="AX489" s="3">
        <f t="shared" si="372"/>
        <v>0</v>
      </c>
      <c r="AY489" s="3">
        <f t="shared" si="372"/>
        <v>807984.29</v>
      </c>
      <c r="AZ489" s="3">
        <f t="shared" si="372"/>
        <v>0</v>
      </c>
      <c r="BA489" s="3">
        <f t="shared" si="372"/>
        <v>0</v>
      </c>
      <c r="BB489" s="3">
        <f t="shared" si="372"/>
        <v>0</v>
      </c>
      <c r="BC489" s="3">
        <f t="shared" si="372"/>
        <v>0</v>
      </c>
      <c r="BD489" s="3">
        <f t="shared" si="372"/>
        <v>0</v>
      </c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4">
        <f t="shared" ref="DG489:DL489" si="373">ROUND(DG65+DG142+DG215+DG264+DG307+DG380+DG459+DT489,2)</f>
        <v>10319739.289999999</v>
      </c>
      <c r="DH489" s="4">
        <f t="shared" si="373"/>
        <v>8012547.3200000003</v>
      </c>
      <c r="DI489" s="4">
        <f t="shared" si="373"/>
        <v>824946.48</v>
      </c>
      <c r="DJ489" s="4">
        <f t="shared" si="373"/>
        <v>124747.55</v>
      </c>
      <c r="DK489" s="4">
        <f t="shared" si="373"/>
        <v>1482245.49</v>
      </c>
      <c r="DL489" s="4">
        <f t="shared" si="373"/>
        <v>0</v>
      </c>
      <c r="DM489" s="4">
        <f>DM65+DM142+DM215+DM264+DM307+DM380+DM459+DZ489</f>
        <v>3484.7918049922</v>
      </c>
      <c r="DN489" s="4">
        <f>DN65+DN142+DN215+DN264+DN307+DN380+DN459+EA489</f>
        <v>0</v>
      </c>
      <c r="DO489" s="4">
        <f>ROUND(DO65+DO142+DO215+DO264+DO307+DO380+DO459+EB489,2)</f>
        <v>0</v>
      </c>
      <c r="DP489" s="4">
        <f>ROUND(DP65+DP142+DP215+DP264+DP307+DP380+DP459+EC489,2)</f>
        <v>1126681.43</v>
      </c>
      <c r="DQ489" s="4">
        <f>ROUND(DQ65+DQ142+DQ215+DQ264+DQ307+DQ380+DQ459+ED489,2)</f>
        <v>718483.09</v>
      </c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>
        <f t="shared" ref="EG489:EV489" si="374">ROUND(EG65+EG142+EG215+EG264+EG307+EG380+EG459+FP489,2)</f>
        <v>0</v>
      </c>
      <c r="EH489" s="4">
        <f t="shared" si="374"/>
        <v>0</v>
      </c>
      <c r="EI489" s="4">
        <f t="shared" si="374"/>
        <v>0</v>
      </c>
      <c r="EJ489" s="4">
        <f t="shared" si="374"/>
        <v>12364499.890000001</v>
      </c>
      <c r="EK489" s="4">
        <f t="shared" si="374"/>
        <v>9883517.5399999991</v>
      </c>
      <c r="EL489" s="4">
        <f t="shared" si="374"/>
        <v>1965505.22</v>
      </c>
      <c r="EM489" s="4">
        <f t="shared" si="374"/>
        <v>515477.13</v>
      </c>
      <c r="EN489" s="4">
        <f t="shared" si="374"/>
        <v>8012547.3200000003</v>
      </c>
      <c r="EO489" s="4">
        <f t="shared" si="374"/>
        <v>8012547.3200000003</v>
      </c>
      <c r="EP489" s="4">
        <f t="shared" si="374"/>
        <v>0</v>
      </c>
      <c r="EQ489" s="4">
        <f t="shared" si="374"/>
        <v>8012547.3200000003</v>
      </c>
      <c r="ER489" s="4">
        <f t="shared" si="374"/>
        <v>0</v>
      </c>
      <c r="ES489" s="4">
        <f t="shared" si="374"/>
        <v>0</v>
      </c>
      <c r="ET489" s="4">
        <f t="shared" si="374"/>
        <v>0</v>
      </c>
      <c r="EU489" s="4">
        <f t="shared" si="374"/>
        <v>0</v>
      </c>
      <c r="EV489" s="4">
        <f t="shared" si="374"/>
        <v>0</v>
      </c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>
        <v>0</v>
      </c>
    </row>
    <row r="491" spans="1:206" x14ac:dyDescent="0.2">
      <c r="A491" s="5">
        <v>50</v>
      </c>
      <c r="B491" s="5">
        <v>0</v>
      </c>
      <c r="C491" s="5">
        <v>0</v>
      </c>
      <c r="D491" s="5">
        <v>1</v>
      </c>
      <c r="E491" s="5">
        <v>201</v>
      </c>
      <c r="F491" s="5">
        <f>ROUND(Source!O489,O491)</f>
        <v>912043.72</v>
      </c>
      <c r="G491" s="5" t="s">
        <v>118</v>
      </c>
      <c r="H491" s="5" t="s">
        <v>119</v>
      </c>
      <c r="I491" s="5"/>
      <c r="J491" s="5"/>
      <c r="K491" s="5">
        <v>201</v>
      </c>
      <c r="L491" s="5">
        <v>1</v>
      </c>
      <c r="M491" s="5">
        <v>3</v>
      </c>
      <c r="N491" s="5" t="s">
        <v>3</v>
      </c>
      <c r="O491" s="5">
        <v>2</v>
      </c>
      <c r="P491" s="5">
        <f>ROUND(Source!DG489,O491)</f>
        <v>10319739.289999999</v>
      </c>
      <c r="Q491" s="5"/>
      <c r="R491" s="5"/>
      <c r="S491" s="5"/>
      <c r="T491" s="5"/>
      <c r="U491" s="5"/>
      <c r="V491" s="5"/>
      <c r="W491" s="5">
        <v>1057956.9099999999</v>
      </c>
      <c r="X491" s="5">
        <v>1</v>
      </c>
      <c r="Y491" s="5">
        <v>1057956.9099999999</v>
      </c>
      <c r="Z491" s="5">
        <v>10797926.42</v>
      </c>
      <c r="AA491" s="5">
        <v>1</v>
      </c>
      <c r="AB491" s="5">
        <v>10797926.42</v>
      </c>
    </row>
    <row r="492" spans="1:206" x14ac:dyDescent="0.2">
      <c r="A492" s="5">
        <v>50</v>
      </c>
      <c r="B492" s="5">
        <v>0</v>
      </c>
      <c r="C492" s="5">
        <v>0</v>
      </c>
      <c r="D492" s="5">
        <v>1</v>
      </c>
      <c r="E492" s="5">
        <v>202</v>
      </c>
      <c r="F492" s="5">
        <f>ROUND(Source!P489,O492)</f>
        <v>807984.29</v>
      </c>
      <c r="G492" s="5" t="s">
        <v>120</v>
      </c>
      <c r="H492" s="5" t="s">
        <v>121</v>
      </c>
      <c r="I492" s="5"/>
      <c r="J492" s="5"/>
      <c r="K492" s="5">
        <v>202</v>
      </c>
      <c r="L492" s="5">
        <v>2</v>
      </c>
      <c r="M492" s="5">
        <v>3</v>
      </c>
      <c r="N492" s="5" t="s">
        <v>3</v>
      </c>
      <c r="O492" s="5">
        <v>2</v>
      </c>
      <c r="P492" s="5">
        <f>ROUND(Source!DH489,O492)</f>
        <v>8012547.3200000003</v>
      </c>
      <c r="Q492" s="5"/>
      <c r="R492" s="5"/>
      <c r="S492" s="5"/>
      <c r="T492" s="5"/>
      <c r="U492" s="5"/>
      <c r="V492" s="5"/>
      <c r="W492" s="5">
        <v>947304.82</v>
      </c>
      <c r="X492" s="5">
        <v>1</v>
      </c>
      <c r="Y492" s="5">
        <v>947304.82</v>
      </c>
      <c r="Z492" s="5">
        <v>8278645.6900000004</v>
      </c>
      <c r="AA492" s="5">
        <v>1</v>
      </c>
      <c r="AB492" s="5">
        <v>8278645.6900000004</v>
      </c>
    </row>
    <row r="493" spans="1:206" x14ac:dyDescent="0.2">
      <c r="A493" s="5">
        <v>50</v>
      </c>
      <c r="B493" s="5">
        <v>0</v>
      </c>
      <c r="C493" s="5">
        <v>0</v>
      </c>
      <c r="D493" s="5">
        <v>1</v>
      </c>
      <c r="E493" s="5">
        <v>222</v>
      </c>
      <c r="F493" s="5">
        <f>ROUND(Source!AO489,O493)</f>
        <v>0</v>
      </c>
      <c r="G493" s="5" t="s">
        <v>122</v>
      </c>
      <c r="H493" s="5" t="s">
        <v>123</v>
      </c>
      <c r="I493" s="5"/>
      <c r="J493" s="5"/>
      <c r="K493" s="5">
        <v>222</v>
      </c>
      <c r="L493" s="5">
        <v>3</v>
      </c>
      <c r="M493" s="5">
        <v>3</v>
      </c>
      <c r="N493" s="5" t="s">
        <v>3</v>
      </c>
      <c r="O493" s="5">
        <v>2</v>
      </c>
      <c r="P493" s="5">
        <f>ROUND(Source!EG489,O493)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06" x14ac:dyDescent="0.2">
      <c r="A494" s="5">
        <v>50</v>
      </c>
      <c r="B494" s="5">
        <v>0</v>
      </c>
      <c r="C494" s="5">
        <v>0</v>
      </c>
      <c r="D494" s="5">
        <v>1</v>
      </c>
      <c r="E494" s="5">
        <v>225</v>
      </c>
      <c r="F494" s="5">
        <f>ROUND(Source!AV489,O494)</f>
        <v>807984.29</v>
      </c>
      <c r="G494" s="5" t="s">
        <v>124</v>
      </c>
      <c r="H494" s="5" t="s">
        <v>125</v>
      </c>
      <c r="I494" s="5"/>
      <c r="J494" s="5"/>
      <c r="K494" s="5">
        <v>225</v>
      </c>
      <c r="L494" s="5">
        <v>4</v>
      </c>
      <c r="M494" s="5">
        <v>3</v>
      </c>
      <c r="N494" s="5" t="s">
        <v>3</v>
      </c>
      <c r="O494" s="5">
        <v>2</v>
      </c>
      <c r="P494" s="5">
        <f>ROUND(Source!EN489,O494)</f>
        <v>8012547.3200000003</v>
      </c>
      <c r="Q494" s="5"/>
      <c r="R494" s="5"/>
      <c r="S494" s="5"/>
      <c r="T494" s="5"/>
      <c r="U494" s="5"/>
      <c r="V494" s="5"/>
      <c r="W494" s="5">
        <v>947304.82</v>
      </c>
      <c r="X494" s="5">
        <v>1</v>
      </c>
      <c r="Y494" s="5">
        <v>947304.82</v>
      </c>
      <c r="Z494" s="5">
        <v>8278645.6900000004</v>
      </c>
      <c r="AA494" s="5">
        <v>1</v>
      </c>
      <c r="AB494" s="5">
        <v>8278645.6900000004</v>
      </c>
    </row>
    <row r="495" spans="1:206" x14ac:dyDescent="0.2">
      <c r="A495" s="5">
        <v>50</v>
      </c>
      <c r="B495" s="5">
        <v>0</v>
      </c>
      <c r="C495" s="5">
        <v>0</v>
      </c>
      <c r="D495" s="5">
        <v>1</v>
      </c>
      <c r="E495" s="5">
        <v>226</v>
      </c>
      <c r="F495" s="5">
        <f>ROUND(Source!AW489,O495)</f>
        <v>807984.29</v>
      </c>
      <c r="G495" s="5" t="s">
        <v>126</v>
      </c>
      <c r="H495" s="5" t="s">
        <v>127</v>
      </c>
      <c r="I495" s="5"/>
      <c r="J495" s="5"/>
      <c r="K495" s="5">
        <v>226</v>
      </c>
      <c r="L495" s="5">
        <v>5</v>
      </c>
      <c r="M495" s="5">
        <v>3</v>
      </c>
      <c r="N495" s="5" t="s">
        <v>3</v>
      </c>
      <c r="O495" s="5">
        <v>2</v>
      </c>
      <c r="P495" s="5">
        <f>ROUND(Source!EO489,O495)</f>
        <v>8012547.3200000003</v>
      </c>
      <c r="Q495" s="5"/>
      <c r="R495" s="5"/>
      <c r="S495" s="5"/>
      <c r="T495" s="5"/>
      <c r="U495" s="5"/>
      <c r="V495" s="5"/>
      <c r="W495" s="5">
        <v>947304.82</v>
      </c>
      <c r="X495" s="5">
        <v>1</v>
      </c>
      <c r="Y495" s="5">
        <v>947304.82</v>
      </c>
      <c r="Z495" s="5">
        <v>8278645.6900000004</v>
      </c>
      <c r="AA495" s="5">
        <v>1</v>
      </c>
      <c r="AB495" s="5">
        <v>8278645.6900000004</v>
      </c>
    </row>
    <row r="496" spans="1:206" x14ac:dyDescent="0.2">
      <c r="A496" s="5">
        <v>50</v>
      </c>
      <c r="B496" s="5">
        <v>0</v>
      </c>
      <c r="C496" s="5">
        <v>0</v>
      </c>
      <c r="D496" s="5">
        <v>1</v>
      </c>
      <c r="E496" s="5">
        <v>227</v>
      </c>
      <c r="F496" s="5">
        <f>ROUND(Source!AX489,O496)</f>
        <v>0</v>
      </c>
      <c r="G496" s="5" t="s">
        <v>128</v>
      </c>
      <c r="H496" s="5" t="s">
        <v>129</v>
      </c>
      <c r="I496" s="5"/>
      <c r="J496" s="5"/>
      <c r="K496" s="5">
        <v>227</v>
      </c>
      <c r="L496" s="5">
        <v>6</v>
      </c>
      <c r="M496" s="5">
        <v>3</v>
      </c>
      <c r="N496" s="5" t="s">
        <v>3</v>
      </c>
      <c r="O496" s="5">
        <v>2</v>
      </c>
      <c r="P496" s="5">
        <f>ROUND(Source!EP489,O496)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228</v>
      </c>
      <c r="F497" s="5">
        <f>ROUND(Source!AY489,O497)</f>
        <v>807984.29</v>
      </c>
      <c r="G497" s="5" t="s">
        <v>130</v>
      </c>
      <c r="H497" s="5" t="s">
        <v>131</v>
      </c>
      <c r="I497" s="5"/>
      <c r="J497" s="5"/>
      <c r="K497" s="5">
        <v>228</v>
      </c>
      <c r="L497" s="5">
        <v>7</v>
      </c>
      <c r="M497" s="5">
        <v>3</v>
      </c>
      <c r="N497" s="5" t="s">
        <v>3</v>
      </c>
      <c r="O497" s="5">
        <v>2</v>
      </c>
      <c r="P497" s="5">
        <f>ROUND(Source!EQ489,O497)</f>
        <v>8012547.3200000003</v>
      </c>
      <c r="Q497" s="5"/>
      <c r="R497" s="5"/>
      <c r="S497" s="5"/>
      <c r="T497" s="5"/>
      <c r="U497" s="5"/>
      <c r="V497" s="5"/>
      <c r="W497" s="5">
        <v>947304.82</v>
      </c>
      <c r="X497" s="5">
        <v>1</v>
      </c>
      <c r="Y497" s="5">
        <v>947304.82</v>
      </c>
      <c r="Z497" s="5">
        <v>8278645.6900000004</v>
      </c>
      <c r="AA497" s="5">
        <v>1</v>
      </c>
      <c r="AB497" s="5">
        <v>8278645.6900000004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216</v>
      </c>
      <c r="F498" s="5">
        <f>ROUND(Source!AP489,O498)</f>
        <v>0</v>
      </c>
      <c r="G498" s="5" t="s">
        <v>132</v>
      </c>
      <c r="H498" s="5" t="s">
        <v>133</v>
      </c>
      <c r="I498" s="5"/>
      <c r="J498" s="5"/>
      <c r="K498" s="5">
        <v>216</v>
      </c>
      <c r="L498" s="5">
        <v>8</v>
      </c>
      <c r="M498" s="5">
        <v>3</v>
      </c>
      <c r="N498" s="5" t="s">
        <v>3</v>
      </c>
      <c r="O498" s="5">
        <v>2</v>
      </c>
      <c r="P498" s="5">
        <f>ROUND(Source!EH489,O498)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223</v>
      </c>
      <c r="F499" s="5">
        <f>ROUND(Source!AQ489,O499)</f>
        <v>0</v>
      </c>
      <c r="G499" s="5" t="s">
        <v>134</v>
      </c>
      <c r="H499" s="5" t="s">
        <v>135</v>
      </c>
      <c r="I499" s="5"/>
      <c r="J499" s="5"/>
      <c r="K499" s="5">
        <v>223</v>
      </c>
      <c r="L499" s="5">
        <v>9</v>
      </c>
      <c r="M499" s="5">
        <v>3</v>
      </c>
      <c r="N499" s="5" t="s">
        <v>3</v>
      </c>
      <c r="O499" s="5">
        <v>2</v>
      </c>
      <c r="P499" s="5">
        <f>ROUND(Source!EI489,O499)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229</v>
      </c>
      <c r="F500" s="5">
        <f>ROUND(Source!AZ489,O500)</f>
        <v>0</v>
      </c>
      <c r="G500" s="5" t="s">
        <v>136</v>
      </c>
      <c r="H500" s="5" t="s">
        <v>137</v>
      </c>
      <c r="I500" s="5"/>
      <c r="J500" s="5"/>
      <c r="K500" s="5">
        <v>229</v>
      </c>
      <c r="L500" s="5">
        <v>10</v>
      </c>
      <c r="M500" s="5">
        <v>3</v>
      </c>
      <c r="N500" s="5" t="s">
        <v>3</v>
      </c>
      <c r="O500" s="5">
        <v>2</v>
      </c>
      <c r="P500" s="5">
        <f>ROUND(Source!ER489,O500)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203</v>
      </c>
      <c r="F501" s="5">
        <f>ROUND(Source!Q489,O501)</f>
        <v>60579.07</v>
      </c>
      <c r="G501" s="5" t="s">
        <v>138</v>
      </c>
      <c r="H501" s="5" t="s">
        <v>139</v>
      </c>
      <c r="I501" s="5"/>
      <c r="J501" s="5"/>
      <c r="K501" s="5">
        <v>203</v>
      </c>
      <c r="L501" s="5">
        <v>11</v>
      </c>
      <c r="M501" s="5">
        <v>3</v>
      </c>
      <c r="N501" s="5" t="s">
        <v>3</v>
      </c>
      <c r="O501" s="5">
        <v>2</v>
      </c>
      <c r="P501" s="5">
        <f>ROUND(Source!DI489,O501)</f>
        <v>824946.48</v>
      </c>
      <c r="Q501" s="5"/>
      <c r="R501" s="5"/>
      <c r="S501" s="5"/>
      <c r="T501" s="5"/>
      <c r="U501" s="5"/>
      <c r="V501" s="5"/>
      <c r="W501" s="5">
        <v>61108.79</v>
      </c>
      <c r="X501" s="5">
        <v>1</v>
      </c>
      <c r="Y501" s="5">
        <v>61108.79</v>
      </c>
      <c r="Z501" s="5">
        <v>830349.62</v>
      </c>
      <c r="AA501" s="5">
        <v>1</v>
      </c>
      <c r="AB501" s="5">
        <v>830349.62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231</v>
      </c>
      <c r="F502" s="5">
        <f>ROUND(Source!BB489,O502)</f>
        <v>0</v>
      </c>
      <c r="G502" s="5" t="s">
        <v>140</v>
      </c>
      <c r="H502" s="5" t="s">
        <v>141</v>
      </c>
      <c r="I502" s="5"/>
      <c r="J502" s="5"/>
      <c r="K502" s="5">
        <v>231</v>
      </c>
      <c r="L502" s="5">
        <v>12</v>
      </c>
      <c r="M502" s="5">
        <v>3</v>
      </c>
      <c r="N502" s="5" t="s">
        <v>3</v>
      </c>
      <c r="O502" s="5">
        <v>2</v>
      </c>
      <c r="P502" s="5">
        <f>ROUND(Source!ET489,O502)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204</v>
      </c>
      <c r="F503" s="5">
        <f>ROUND(Source!R489,O503)</f>
        <v>3659.36</v>
      </c>
      <c r="G503" s="5" t="s">
        <v>142</v>
      </c>
      <c r="H503" s="5" t="s">
        <v>143</v>
      </c>
      <c r="I503" s="5"/>
      <c r="J503" s="5"/>
      <c r="K503" s="5">
        <v>204</v>
      </c>
      <c r="L503" s="5">
        <v>13</v>
      </c>
      <c r="M503" s="5">
        <v>3</v>
      </c>
      <c r="N503" s="5" t="s">
        <v>3</v>
      </c>
      <c r="O503" s="5">
        <v>2</v>
      </c>
      <c r="P503" s="5">
        <f>ROUND(Source!DJ489,O503)</f>
        <v>124747.55</v>
      </c>
      <c r="Q503" s="5"/>
      <c r="R503" s="5"/>
      <c r="S503" s="5"/>
      <c r="T503" s="5"/>
      <c r="U503" s="5"/>
      <c r="V503" s="5"/>
      <c r="W503" s="5">
        <v>3685.95</v>
      </c>
      <c r="X503" s="5">
        <v>1</v>
      </c>
      <c r="Y503" s="5">
        <v>3685.95</v>
      </c>
      <c r="Z503" s="5">
        <v>125654</v>
      </c>
      <c r="AA503" s="5">
        <v>1</v>
      </c>
      <c r="AB503" s="5">
        <v>125654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205</v>
      </c>
      <c r="F504" s="5">
        <f>ROUND(Source!S489,O504)</f>
        <v>43480.36</v>
      </c>
      <c r="G504" s="5" t="s">
        <v>144</v>
      </c>
      <c r="H504" s="5" t="s">
        <v>145</v>
      </c>
      <c r="I504" s="5"/>
      <c r="J504" s="5"/>
      <c r="K504" s="5">
        <v>205</v>
      </c>
      <c r="L504" s="5">
        <v>14</v>
      </c>
      <c r="M504" s="5">
        <v>3</v>
      </c>
      <c r="N504" s="5" t="s">
        <v>3</v>
      </c>
      <c r="O504" s="5">
        <v>2</v>
      </c>
      <c r="P504" s="5">
        <f>ROUND(Source!DK489,O504)</f>
        <v>1482245.49</v>
      </c>
      <c r="Q504" s="5"/>
      <c r="R504" s="5"/>
      <c r="S504" s="5"/>
      <c r="T504" s="5"/>
      <c r="U504" s="5"/>
      <c r="V504" s="5"/>
      <c r="W504" s="5">
        <v>49543.3</v>
      </c>
      <c r="X504" s="5">
        <v>1</v>
      </c>
      <c r="Y504" s="5">
        <v>49543.3</v>
      </c>
      <c r="Z504" s="5">
        <v>1688931.11</v>
      </c>
      <c r="AA504" s="5">
        <v>1</v>
      </c>
      <c r="AB504" s="5">
        <v>1688931.11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232</v>
      </c>
      <c r="F505" s="5">
        <f>ROUND(Source!BC489,O505)</f>
        <v>0</v>
      </c>
      <c r="G505" s="5" t="s">
        <v>146</v>
      </c>
      <c r="H505" s="5" t="s">
        <v>147</v>
      </c>
      <c r="I505" s="5"/>
      <c r="J505" s="5"/>
      <c r="K505" s="5">
        <v>232</v>
      </c>
      <c r="L505" s="5">
        <v>15</v>
      </c>
      <c r="M505" s="5">
        <v>3</v>
      </c>
      <c r="N505" s="5" t="s">
        <v>3</v>
      </c>
      <c r="O505" s="5">
        <v>2</v>
      </c>
      <c r="P505" s="5">
        <f>ROUND(Source!EU489,O505)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214</v>
      </c>
      <c r="F506" s="5">
        <f>ROUND(Source!AS489,O506)</f>
        <v>804479.04</v>
      </c>
      <c r="G506" s="5" t="s">
        <v>148</v>
      </c>
      <c r="H506" s="5" t="s">
        <v>149</v>
      </c>
      <c r="I506" s="5"/>
      <c r="J506" s="5"/>
      <c r="K506" s="5">
        <v>214</v>
      </c>
      <c r="L506" s="5">
        <v>16</v>
      </c>
      <c r="M506" s="5">
        <v>3</v>
      </c>
      <c r="N506" s="5" t="s">
        <v>3</v>
      </c>
      <c r="O506" s="5">
        <v>2</v>
      </c>
      <c r="P506" s="5">
        <f>ROUND(Source!EK489,O506)</f>
        <v>9883517.5399999991</v>
      </c>
      <c r="Q506" s="5"/>
      <c r="R506" s="5"/>
      <c r="S506" s="5"/>
      <c r="T506" s="5"/>
      <c r="U506" s="5"/>
      <c r="V506" s="5"/>
      <c r="W506" s="5">
        <v>961473.31</v>
      </c>
      <c r="X506" s="5">
        <v>1</v>
      </c>
      <c r="Y506" s="5">
        <v>961473.31</v>
      </c>
      <c r="Z506" s="5">
        <v>10627712.58</v>
      </c>
      <c r="AA506" s="5">
        <v>1</v>
      </c>
      <c r="AB506" s="5">
        <v>10627712.58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215</v>
      </c>
      <c r="F507" s="5">
        <f>ROUND(Source!AT489,O507)</f>
        <v>154825.1</v>
      </c>
      <c r="G507" s="5" t="s">
        <v>150</v>
      </c>
      <c r="H507" s="5" t="s">
        <v>151</v>
      </c>
      <c r="I507" s="5"/>
      <c r="J507" s="5"/>
      <c r="K507" s="5">
        <v>215</v>
      </c>
      <c r="L507" s="5">
        <v>17</v>
      </c>
      <c r="M507" s="5">
        <v>3</v>
      </c>
      <c r="N507" s="5" t="s">
        <v>3</v>
      </c>
      <c r="O507" s="5">
        <v>2</v>
      </c>
      <c r="P507" s="5">
        <f>ROUND(Source!EL489,O507)</f>
        <v>1965505.22</v>
      </c>
      <c r="Q507" s="5"/>
      <c r="R507" s="5"/>
      <c r="S507" s="5"/>
      <c r="T507" s="5"/>
      <c r="U507" s="5"/>
      <c r="V507" s="5"/>
      <c r="W507" s="5">
        <v>154825.1</v>
      </c>
      <c r="X507" s="5">
        <v>1</v>
      </c>
      <c r="Y507" s="5">
        <v>154825.1</v>
      </c>
      <c r="Z507" s="5">
        <v>1965505.22</v>
      </c>
      <c r="AA507" s="5">
        <v>1</v>
      </c>
      <c r="AB507" s="5">
        <v>1965505.22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217</v>
      </c>
      <c r="F508" s="5">
        <f>ROUND(Source!AU489,O508)</f>
        <v>37750.17</v>
      </c>
      <c r="G508" s="5" t="s">
        <v>152</v>
      </c>
      <c r="H508" s="5" t="s">
        <v>153</v>
      </c>
      <c r="I508" s="5"/>
      <c r="J508" s="5"/>
      <c r="K508" s="5">
        <v>217</v>
      </c>
      <c r="L508" s="5">
        <v>18</v>
      </c>
      <c r="M508" s="5">
        <v>3</v>
      </c>
      <c r="N508" s="5" t="s">
        <v>3</v>
      </c>
      <c r="O508" s="5">
        <v>2</v>
      </c>
      <c r="P508" s="5">
        <f>ROUND(Source!EM489,O508)</f>
        <v>515477.13</v>
      </c>
      <c r="Q508" s="5"/>
      <c r="R508" s="5"/>
      <c r="S508" s="5"/>
      <c r="T508" s="5"/>
      <c r="U508" s="5"/>
      <c r="V508" s="5"/>
      <c r="W508" s="5">
        <v>37750.17</v>
      </c>
      <c r="X508" s="5">
        <v>1</v>
      </c>
      <c r="Y508" s="5">
        <v>37750.17</v>
      </c>
      <c r="Z508" s="5">
        <v>515477.13</v>
      </c>
      <c r="AA508" s="5">
        <v>1</v>
      </c>
      <c r="AB508" s="5">
        <v>515477.13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230</v>
      </c>
      <c r="F509" s="5">
        <f>ROUND(Source!BA489,O509)</f>
        <v>0</v>
      </c>
      <c r="G509" s="5" t="s">
        <v>154</v>
      </c>
      <c r="H509" s="5" t="s">
        <v>155</v>
      </c>
      <c r="I509" s="5"/>
      <c r="J509" s="5"/>
      <c r="K509" s="5">
        <v>230</v>
      </c>
      <c r="L509" s="5">
        <v>19</v>
      </c>
      <c r="M509" s="5">
        <v>3</v>
      </c>
      <c r="N509" s="5" t="s">
        <v>3</v>
      </c>
      <c r="O509" s="5">
        <v>2</v>
      </c>
      <c r="P509" s="5">
        <f>ROUND(Source!ES489,O509)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0</v>
      </c>
      <c r="F510" s="5">
        <f>ROUND(Source!T489,O510)</f>
        <v>0</v>
      </c>
      <c r="G510" s="5" t="s">
        <v>156</v>
      </c>
      <c r="H510" s="5" t="s">
        <v>157</v>
      </c>
      <c r="I510" s="5"/>
      <c r="J510" s="5"/>
      <c r="K510" s="5">
        <v>206</v>
      </c>
      <c r="L510" s="5">
        <v>20</v>
      </c>
      <c r="M510" s="5">
        <v>3</v>
      </c>
      <c r="N510" s="5" t="s">
        <v>3</v>
      </c>
      <c r="O510" s="5">
        <v>2</v>
      </c>
      <c r="P510" s="5">
        <f>ROUND(Source!DL489,O510)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207</v>
      </c>
      <c r="F511" s="5">
        <f>Source!U489</f>
        <v>3484.7918049922</v>
      </c>
      <c r="G511" s="5" t="s">
        <v>158</v>
      </c>
      <c r="H511" s="5" t="s">
        <v>159</v>
      </c>
      <c r="I511" s="5"/>
      <c r="J511" s="5"/>
      <c r="K511" s="5">
        <v>207</v>
      </c>
      <c r="L511" s="5">
        <v>21</v>
      </c>
      <c r="M511" s="5">
        <v>3</v>
      </c>
      <c r="N511" s="5" t="s">
        <v>3</v>
      </c>
      <c r="O511" s="5">
        <v>-1</v>
      </c>
      <c r="P511" s="5">
        <f>Source!DM489</f>
        <v>3484.7918049922</v>
      </c>
      <c r="Q511" s="5"/>
      <c r="R511" s="5"/>
      <c r="S511" s="5"/>
      <c r="T511" s="5"/>
      <c r="U511" s="5"/>
      <c r="V511" s="5"/>
      <c r="W511" s="5">
        <v>3952.0016909921992</v>
      </c>
      <c r="X511" s="5">
        <v>1</v>
      </c>
      <c r="Y511" s="5">
        <v>3952.0016909921992</v>
      </c>
      <c r="Z511" s="5">
        <v>3952.0016909921992</v>
      </c>
      <c r="AA511" s="5">
        <v>1</v>
      </c>
      <c r="AB511" s="5">
        <v>3952.0016909921992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208</v>
      </c>
      <c r="F512" s="5">
        <f>Source!V489</f>
        <v>0</v>
      </c>
      <c r="G512" s="5" t="s">
        <v>160</v>
      </c>
      <c r="H512" s="5" t="s">
        <v>161</v>
      </c>
      <c r="I512" s="5"/>
      <c r="J512" s="5"/>
      <c r="K512" s="5">
        <v>208</v>
      </c>
      <c r="L512" s="5">
        <v>22</v>
      </c>
      <c r="M512" s="5">
        <v>3</v>
      </c>
      <c r="N512" s="5" t="s">
        <v>3</v>
      </c>
      <c r="O512" s="5">
        <v>-1</v>
      </c>
      <c r="P512" s="5">
        <f>Source!DN489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209</v>
      </c>
      <c r="F513" s="5">
        <f>ROUND(Source!W489,O513)</f>
        <v>0</v>
      </c>
      <c r="G513" s="5" t="s">
        <v>162</v>
      </c>
      <c r="H513" s="5" t="s">
        <v>163</v>
      </c>
      <c r="I513" s="5"/>
      <c r="J513" s="5"/>
      <c r="K513" s="5">
        <v>209</v>
      </c>
      <c r="L513" s="5">
        <v>23</v>
      </c>
      <c r="M513" s="5">
        <v>3</v>
      </c>
      <c r="N513" s="5" t="s">
        <v>3</v>
      </c>
      <c r="O513" s="5">
        <v>2</v>
      </c>
      <c r="P513" s="5">
        <f>ROUND(Source!DO489,O513)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233</v>
      </c>
      <c r="F514" s="5">
        <f>ROUND(Source!BD489,O514)</f>
        <v>0</v>
      </c>
      <c r="G514" s="5" t="s">
        <v>164</v>
      </c>
      <c r="H514" s="5" t="s">
        <v>165</v>
      </c>
      <c r="I514" s="5"/>
      <c r="J514" s="5"/>
      <c r="K514" s="5">
        <v>233</v>
      </c>
      <c r="L514" s="5">
        <v>24</v>
      </c>
      <c r="M514" s="5">
        <v>3</v>
      </c>
      <c r="N514" s="5" t="s">
        <v>3</v>
      </c>
      <c r="O514" s="5">
        <v>2</v>
      </c>
      <c r="P514" s="5">
        <f>ROUND(Source!EV489,O514)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210</v>
      </c>
      <c r="F515" s="5">
        <f>ROUND(Source!X489,O515)</f>
        <v>39240.959999999999</v>
      </c>
      <c r="G515" s="5" t="s">
        <v>166</v>
      </c>
      <c r="H515" s="5" t="s">
        <v>167</v>
      </c>
      <c r="I515" s="5"/>
      <c r="J515" s="5"/>
      <c r="K515" s="5">
        <v>210</v>
      </c>
      <c r="L515" s="5">
        <v>25</v>
      </c>
      <c r="M515" s="5">
        <v>3</v>
      </c>
      <c r="N515" s="5" t="s">
        <v>3</v>
      </c>
      <c r="O515" s="5">
        <v>2</v>
      </c>
      <c r="P515" s="5">
        <f>ROUND(Source!DP489,O515)</f>
        <v>1126681.43</v>
      </c>
      <c r="Q515" s="5"/>
      <c r="R515" s="5"/>
      <c r="S515" s="5"/>
      <c r="T515" s="5"/>
      <c r="U515" s="5"/>
      <c r="V515" s="5"/>
      <c r="W515" s="5">
        <v>45607.05</v>
      </c>
      <c r="X515" s="5">
        <v>1</v>
      </c>
      <c r="Y515" s="5">
        <v>45607.05</v>
      </c>
      <c r="Z515" s="5">
        <v>1306497.92</v>
      </c>
      <c r="AA515" s="5">
        <v>1</v>
      </c>
      <c r="AB515" s="5">
        <v>1306497.92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211</v>
      </c>
      <c r="F516" s="5">
        <f>ROUND(Source!Y489,O516)</f>
        <v>39365.71</v>
      </c>
      <c r="G516" s="5" t="s">
        <v>168</v>
      </c>
      <c r="H516" s="5" t="s">
        <v>169</v>
      </c>
      <c r="I516" s="5"/>
      <c r="J516" s="5"/>
      <c r="K516" s="5">
        <v>211</v>
      </c>
      <c r="L516" s="5">
        <v>26</v>
      </c>
      <c r="M516" s="5">
        <v>3</v>
      </c>
      <c r="N516" s="5" t="s">
        <v>3</v>
      </c>
      <c r="O516" s="5">
        <v>2</v>
      </c>
      <c r="P516" s="5">
        <f>ROUND(Source!DQ489,O516)</f>
        <v>718483.09</v>
      </c>
      <c r="Q516" s="5"/>
      <c r="R516" s="5"/>
      <c r="S516" s="5"/>
      <c r="T516" s="5"/>
      <c r="U516" s="5"/>
      <c r="V516" s="5"/>
      <c r="W516" s="5">
        <v>44034.17</v>
      </c>
      <c r="X516" s="5">
        <v>1</v>
      </c>
      <c r="Y516" s="5">
        <v>44034.17</v>
      </c>
      <c r="Z516" s="5">
        <v>803224.19</v>
      </c>
      <c r="AA516" s="5">
        <v>1</v>
      </c>
      <c r="AB516" s="5">
        <v>803224.19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224</v>
      </c>
      <c r="F517" s="5">
        <f>ROUND(Source!AR489,O517)</f>
        <v>997054.31</v>
      </c>
      <c r="G517" s="5" t="s">
        <v>170</v>
      </c>
      <c r="H517" s="5" t="s">
        <v>171</v>
      </c>
      <c r="I517" s="5"/>
      <c r="J517" s="5"/>
      <c r="K517" s="5">
        <v>224</v>
      </c>
      <c r="L517" s="5">
        <v>27</v>
      </c>
      <c r="M517" s="5">
        <v>3</v>
      </c>
      <c r="N517" s="5" t="s">
        <v>3</v>
      </c>
      <c r="O517" s="5">
        <v>2</v>
      </c>
      <c r="P517" s="5">
        <f>ROUND(Source!EJ489,O517)</f>
        <v>12364499.890000001</v>
      </c>
      <c r="Q517" s="5"/>
      <c r="R517" s="5"/>
      <c r="S517" s="5"/>
      <c r="T517" s="5"/>
      <c r="U517" s="5"/>
      <c r="V517" s="5"/>
      <c r="W517" s="5">
        <v>1154048.58</v>
      </c>
      <c r="X517" s="5">
        <v>1</v>
      </c>
      <c r="Y517" s="5">
        <v>1154048.58</v>
      </c>
      <c r="Z517" s="5">
        <v>13108694.93</v>
      </c>
      <c r="AA517" s="5">
        <v>1</v>
      </c>
      <c r="AB517" s="5">
        <v>13108694.93</v>
      </c>
    </row>
    <row r="518" spans="1:28" x14ac:dyDescent="0.2">
      <c r="A518" s="5">
        <v>50</v>
      </c>
      <c r="B518" s="5">
        <v>1</v>
      </c>
      <c r="C518" s="5">
        <v>0</v>
      </c>
      <c r="D518" s="5">
        <v>2</v>
      </c>
      <c r="E518" s="5">
        <v>0</v>
      </c>
      <c r="F518" s="5">
        <f>ROUND(F517,O518)</f>
        <v>997054.31</v>
      </c>
      <c r="G518" s="5" t="s">
        <v>565</v>
      </c>
      <c r="H518" s="5" t="s">
        <v>566</v>
      </c>
      <c r="I518" s="5"/>
      <c r="J518" s="5"/>
      <c r="K518" s="5">
        <v>212</v>
      </c>
      <c r="L518" s="5">
        <v>28</v>
      </c>
      <c r="M518" s="5">
        <v>0</v>
      </c>
      <c r="N518" s="5" t="s">
        <v>3</v>
      </c>
      <c r="O518" s="5">
        <v>2</v>
      </c>
      <c r="P518" s="5">
        <f>ROUND(P517,O518)</f>
        <v>12364499.890000001</v>
      </c>
      <c r="Q518" s="5"/>
      <c r="R518" s="5"/>
      <c r="S518" s="5"/>
      <c r="T518" s="5"/>
      <c r="U518" s="5"/>
      <c r="V518" s="5"/>
      <c r="W518" s="5">
        <v>1154048.58</v>
      </c>
      <c r="X518" s="5">
        <v>1</v>
      </c>
      <c r="Y518" s="5">
        <v>1154048.58</v>
      </c>
      <c r="Z518" s="5">
        <v>13108694.93</v>
      </c>
      <c r="AA518" s="5">
        <v>1</v>
      </c>
      <c r="AB518" s="5">
        <v>13108694.93</v>
      </c>
    </row>
    <row r="519" spans="1:28" x14ac:dyDescent="0.2">
      <c r="A519" s="5">
        <v>50</v>
      </c>
      <c r="B519" s="5">
        <v>1</v>
      </c>
      <c r="C519" s="5">
        <v>0</v>
      </c>
      <c r="D519" s="5">
        <v>2</v>
      </c>
      <c r="E519" s="5">
        <v>0</v>
      </c>
      <c r="F519" s="5">
        <f>ROUND(F506,O519)</f>
        <v>804479.04</v>
      </c>
      <c r="G519" s="5" t="s">
        <v>567</v>
      </c>
      <c r="H519" s="5" t="s">
        <v>568</v>
      </c>
      <c r="I519" s="5"/>
      <c r="J519" s="5"/>
      <c r="K519" s="5">
        <v>212</v>
      </c>
      <c r="L519" s="5">
        <v>29</v>
      </c>
      <c r="M519" s="5">
        <v>0</v>
      </c>
      <c r="N519" s="5" t="s">
        <v>3</v>
      </c>
      <c r="O519" s="5">
        <v>2</v>
      </c>
      <c r="P519" s="5">
        <f>ROUND(P506,O519)</f>
        <v>9883517.5399999991</v>
      </c>
      <c r="Q519" s="5"/>
      <c r="R519" s="5"/>
      <c r="S519" s="5"/>
      <c r="T519" s="5"/>
      <c r="U519" s="5"/>
      <c r="V519" s="5"/>
      <c r="W519" s="5">
        <v>961473.31</v>
      </c>
      <c r="X519" s="5">
        <v>1</v>
      </c>
      <c r="Y519" s="5">
        <v>961473.31</v>
      </c>
      <c r="Z519" s="5">
        <v>10627712.58</v>
      </c>
      <c r="AA519" s="5">
        <v>1</v>
      </c>
      <c r="AB519" s="5">
        <v>10627712.58</v>
      </c>
    </row>
    <row r="520" spans="1:28" x14ac:dyDescent="0.2">
      <c r="A520" s="5">
        <v>50</v>
      </c>
      <c r="B520" s="5">
        <v>1</v>
      </c>
      <c r="C520" s="5">
        <v>0</v>
      </c>
      <c r="D520" s="5">
        <v>2</v>
      </c>
      <c r="E520" s="5">
        <v>0</v>
      </c>
      <c r="F520" s="5">
        <f>ROUND(F507,O520)</f>
        <v>154825.1</v>
      </c>
      <c r="G520" s="5" t="s">
        <v>569</v>
      </c>
      <c r="H520" s="5" t="s">
        <v>570</v>
      </c>
      <c r="I520" s="5"/>
      <c r="J520" s="5"/>
      <c r="K520" s="5">
        <v>212</v>
      </c>
      <c r="L520" s="5">
        <v>30</v>
      </c>
      <c r="M520" s="5">
        <v>0</v>
      </c>
      <c r="N520" s="5" t="s">
        <v>3</v>
      </c>
      <c r="O520" s="5">
        <v>2</v>
      </c>
      <c r="P520" s="5">
        <f>ROUND(P507,O520)</f>
        <v>1965505.22</v>
      </c>
      <c r="Q520" s="5"/>
      <c r="R520" s="5"/>
      <c r="S520" s="5"/>
      <c r="T520" s="5"/>
      <c r="U520" s="5"/>
      <c r="V520" s="5"/>
      <c r="W520" s="5">
        <v>154825.1</v>
      </c>
      <c r="X520" s="5">
        <v>1</v>
      </c>
      <c r="Y520" s="5">
        <v>154825.1</v>
      </c>
      <c r="Z520" s="5">
        <v>1965505.22</v>
      </c>
      <c r="AA520" s="5">
        <v>1</v>
      </c>
      <c r="AB520" s="5">
        <v>1965505.22</v>
      </c>
    </row>
    <row r="521" spans="1:28" x14ac:dyDescent="0.2">
      <c r="A521" s="5">
        <v>50</v>
      </c>
      <c r="B521" s="5">
        <v>1</v>
      </c>
      <c r="C521" s="5">
        <v>0</v>
      </c>
      <c r="D521" s="5">
        <v>2</v>
      </c>
      <c r="E521" s="5">
        <v>0</v>
      </c>
      <c r="F521" s="5">
        <f>ROUND(F498,O521)</f>
        <v>0</v>
      </c>
      <c r="G521" s="5" t="s">
        <v>571</v>
      </c>
      <c r="H521" s="5" t="s">
        <v>572</v>
      </c>
      <c r="I521" s="5"/>
      <c r="J521" s="5"/>
      <c r="K521" s="5">
        <v>212</v>
      </c>
      <c r="L521" s="5">
        <v>31</v>
      </c>
      <c r="M521" s="5">
        <v>0</v>
      </c>
      <c r="N521" s="5" t="s">
        <v>3</v>
      </c>
      <c r="O521" s="5">
        <v>2</v>
      </c>
      <c r="P521" s="5">
        <f>ROUND(P498,O521)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1</v>
      </c>
      <c r="C522" s="5">
        <v>0</v>
      </c>
      <c r="D522" s="5">
        <v>2</v>
      </c>
      <c r="E522" s="5">
        <v>0</v>
      </c>
      <c r="F522" s="5">
        <f>ROUND(F508,O522)</f>
        <v>37750.17</v>
      </c>
      <c r="G522" s="5" t="s">
        <v>573</v>
      </c>
      <c r="H522" s="5" t="s">
        <v>574</v>
      </c>
      <c r="I522" s="5"/>
      <c r="J522" s="5"/>
      <c r="K522" s="5">
        <v>212</v>
      </c>
      <c r="L522" s="5">
        <v>32</v>
      </c>
      <c r="M522" s="5">
        <v>0</v>
      </c>
      <c r="N522" s="5" t="s">
        <v>3</v>
      </c>
      <c r="O522" s="5">
        <v>2</v>
      </c>
      <c r="P522" s="5">
        <f>ROUND(P508,O522)</f>
        <v>515477.13</v>
      </c>
      <c r="Q522" s="5"/>
      <c r="R522" s="5"/>
      <c r="S522" s="5"/>
      <c r="T522" s="5"/>
      <c r="U522" s="5"/>
      <c r="V522" s="5"/>
      <c r="W522" s="5">
        <v>37750.17</v>
      </c>
      <c r="X522" s="5">
        <v>1</v>
      </c>
      <c r="Y522" s="5">
        <v>37750.17</v>
      </c>
      <c r="Z522" s="5">
        <v>515477.13</v>
      </c>
      <c r="AA522" s="5">
        <v>1</v>
      </c>
      <c r="AB522" s="5">
        <v>515477.13</v>
      </c>
    </row>
    <row r="523" spans="1:28" x14ac:dyDescent="0.2">
      <c r="A523" s="5">
        <v>50</v>
      </c>
      <c r="B523" s="5">
        <v>1</v>
      </c>
      <c r="C523" s="5">
        <v>0</v>
      </c>
      <c r="D523" s="5">
        <v>2</v>
      </c>
      <c r="E523" s="5">
        <v>0</v>
      </c>
      <c r="F523" s="5">
        <f>ROUND(((F506+F507)/100*1.5),O523)</f>
        <v>14389.56</v>
      </c>
      <c r="G523" s="5" t="s">
        <v>575</v>
      </c>
      <c r="H523" s="5" t="s">
        <v>576</v>
      </c>
      <c r="I523" s="5"/>
      <c r="J523" s="5"/>
      <c r="K523" s="5">
        <v>212</v>
      </c>
      <c r="L523" s="5">
        <v>33</v>
      </c>
      <c r="M523" s="5">
        <v>0</v>
      </c>
      <c r="N523" s="5" t="s">
        <v>3</v>
      </c>
      <c r="O523" s="5">
        <v>2</v>
      </c>
      <c r="P523" s="5">
        <f>ROUND(((P506+P507)/100*1.5),O523)</f>
        <v>177735.34</v>
      </c>
      <c r="Q523" s="5"/>
      <c r="R523" s="5"/>
      <c r="S523" s="5"/>
      <c r="T523" s="5"/>
      <c r="U523" s="5"/>
      <c r="V523" s="5"/>
      <c r="W523" s="5">
        <v>16744.48</v>
      </c>
      <c r="X523" s="5">
        <v>1</v>
      </c>
      <c r="Y523" s="5">
        <v>16744.48</v>
      </c>
      <c r="Z523" s="5">
        <v>188898.27</v>
      </c>
      <c r="AA523" s="5">
        <v>1</v>
      </c>
      <c r="AB523" s="5">
        <v>188898.27</v>
      </c>
    </row>
    <row r="524" spans="1:28" x14ac:dyDescent="0.2">
      <c r="A524" s="5">
        <v>50</v>
      </c>
      <c r="B524" s="5">
        <v>1</v>
      </c>
      <c r="C524" s="5">
        <v>0</v>
      </c>
      <c r="D524" s="5">
        <v>2</v>
      </c>
      <c r="E524" s="5">
        <v>0</v>
      </c>
      <c r="F524" s="5">
        <f>ROUND((F506+F507)+F523+F508+F521,O524)</f>
        <v>1011443.87</v>
      </c>
      <c r="G524" s="5" t="s">
        <v>577</v>
      </c>
      <c r="H524" s="5" t="s">
        <v>578</v>
      </c>
      <c r="I524" s="5"/>
      <c r="J524" s="5"/>
      <c r="K524" s="5">
        <v>212</v>
      </c>
      <c r="L524" s="5">
        <v>34</v>
      </c>
      <c r="M524" s="5">
        <v>0</v>
      </c>
      <c r="N524" s="5" t="s">
        <v>3</v>
      </c>
      <c r="O524" s="5">
        <v>2</v>
      </c>
      <c r="P524" s="5">
        <f>ROUND((P506+P507)+P523+P508+P521,O524)</f>
        <v>12542235.23</v>
      </c>
      <c r="Q524" s="5"/>
      <c r="R524" s="5"/>
      <c r="S524" s="5"/>
      <c r="T524" s="5"/>
      <c r="U524" s="5"/>
      <c r="V524" s="5"/>
      <c r="W524" s="5">
        <v>1170793.06</v>
      </c>
      <c r="X524" s="5">
        <v>1</v>
      </c>
      <c r="Y524" s="5">
        <v>1170793.06</v>
      </c>
      <c r="Z524" s="5">
        <v>13297593.199999999</v>
      </c>
      <c r="AA524" s="5">
        <v>1</v>
      </c>
      <c r="AB524" s="5">
        <v>13297593.199999999</v>
      </c>
    </row>
    <row r="525" spans="1:28" x14ac:dyDescent="0.2">
      <c r="A525" s="5">
        <v>50</v>
      </c>
      <c r="B525" s="5">
        <v>1</v>
      </c>
      <c r="C525" s="5">
        <v>0</v>
      </c>
      <c r="D525" s="5">
        <v>2</v>
      </c>
      <c r="E525" s="5">
        <v>0</v>
      </c>
      <c r="F525" s="5">
        <f>ROUND(F524/100*20,O525)</f>
        <v>202288.77</v>
      </c>
      <c r="G525" s="5" t="s">
        <v>579</v>
      </c>
      <c r="H525" s="5" t="s">
        <v>580</v>
      </c>
      <c r="I525" s="5"/>
      <c r="J525" s="5"/>
      <c r="K525" s="5">
        <v>212</v>
      </c>
      <c r="L525" s="5">
        <v>35</v>
      </c>
      <c r="M525" s="5">
        <v>0</v>
      </c>
      <c r="N525" s="5" t="s">
        <v>3</v>
      </c>
      <c r="O525" s="5">
        <v>2</v>
      </c>
      <c r="P525" s="5">
        <f>ROUND(P524/100*20,O525)</f>
        <v>2508447.0499999998</v>
      </c>
      <c r="Q525" s="5"/>
      <c r="R525" s="5"/>
      <c r="S525" s="5"/>
      <c r="T525" s="5"/>
      <c r="U525" s="5"/>
      <c r="V525" s="5"/>
      <c r="W525" s="5">
        <v>234158.61</v>
      </c>
      <c r="X525" s="5">
        <v>1</v>
      </c>
      <c r="Y525" s="5">
        <v>234158.61</v>
      </c>
      <c r="Z525" s="5">
        <v>2659518.64</v>
      </c>
      <c r="AA525" s="5">
        <v>1</v>
      </c>
      <c r="AB525" s="5">
        <v>2659518.64</v>
      </c>
    </row>
    <row r="526" spans="1:28" x14ac:dyDescent="0.2">
      <c r="A526" s="5">
        <v>50</v>
      </c>
      <c r="B526" s="5">
        <v>1</v>
      </c>
      <c r="C526" s="5">
        <v>0</v>
      </c>
      <c r="D526" s="5">
        <v>2</v>
      </c>
      <c r="E526" s="5">
        <v>0</v>
      </c>
      <c r="F526" s="5">
        <f>ROUND(F524+F525,O526)</f>
        <v>1213732.6399999999</v>
      </c>
      <c r="G526" s="5" t="s">
        <v>581</v>
      </c>
      <c r="H526" s="5" t="s">
        <v>581</v>
      </c>
      <c r="I526" s="5"/>
      <c r="J526" s="5"/>
      <c r="K526" s="5">
        <v>212</v>
      </c>
      <c r="L526" s="5">
        <v>36</v>
      </c>
      <c r="M526" s="5">
        <v>0</v>
      </c>
      <c r="N526" s="5" t="s">
        <v>3</v>
      </c>
      <c r="O526" s="5">
        <v>2</v>
      </c>
      <c r="P526" s="5">
        <f>ROUND(P524+P525,O526)</f>
        <v>15050682.279999999</v>
      </c>
      <c r="Q526" s="5"/>
      <c r="R526" s="5"/>
      <c r="S526" s="5"/>
      <c r="T526" s="5"/>
      <c r="U526" s="5"/>
      <c r="V526" s="5"/>
      <c r="W526" s="5">
        <v>1404951.67</v>
      </c>
      <c r="X526" s="5">
        <v>1</v>
      </c>
      <c r="Y526" s="5">
        <v>1404951.67</v>
      </c>
      <c r="Z526" s="5">
        <v>15957111.84</v>
      </c>
      <c r="AA526" s="5">
        <v>1</v>
      </c>
      <c r="AB526" s="5">
        <v>15957111.84</v>
      </c>
    </row>
    <row r="527" spans="1:28" x14ac:dyDescent="0.2">
      <c r="A527" s="5">
        <v>50</v>
      </c>
      <c r="B527" s="5">
        <v>1</v>
      </c>
      <c r="C527" s="5">
        <v>0</v>
      </c>
      <c r="D527" s="5">
        <v>2</v>
      </c>
      <c r="E527" s="5">
        <v>206</v>
      </c>
      <c r="F527" s="5">
        <f>F510*1.2</f>
        <v>0</v>
      </c>
      <c r="G527" s="5" t="s">
        <v>582</v>
      </c>
      <c r="H527" s="5" t="s">
        <v>583</v>
      </c>
      <c r="I527" s="5"/>
      <c r="J527" s="5"/>
      <c r="K527" s="5">
        <v>212</v>
      </c>
      <c r="L527" s="5">
        <v>37</v>
      </c>
      <c r="M527" s="5">
        <v>0</v>
      </c>
      <c r="N527" s="5" t="s">
        <v>3</v>
      </c>
      <c r="O527" s="5">
        <v>-1</v>
      </c>
      <c r="P527" s="5">
        <f>P510*1.2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1</v>
      </c>
      <c r="C528" s="5">
        <v>0</v>
      </c>
      <c r="D528" s="5">
        <v>2</v>
      </c>
      <c r="E528" s="5">
        <v>0</v>
      </c>
      <c r="F528" s="5">
        <f>ROUND(F526-F527,O528)</f>
        <v>1213732.6399999999</v>
      </c>
      <c r="G528" s="5" t="s">
        <v>584</v>
      </c>
      <c r="H528" s="5" t="s">
        <v>585</v>
      </c>
      <c r="I528" s="5"/>
      <c r="J528" s="5"/>
      <c r="K528" s="5">
        <v>212</v>
      </c>
      <c r="L528" s="5">
        <v>38</v>
      </c>
      <c r="M528" s="5">
        <v>0</v>
      </c>
      <c r="N528" s="5" t="s">
        <v>3</v>
      </c>
      <c r="O528" s="5">
        <v>2</v>
      </c>
      <c r="P528" s="5">
        <f>ROUND(P526-P527,O528)</f>
        <v>15050682.279999999</v>
      </c>
      <c r="Q528" s="5"/>
      <c r="R528" s="5"/>
      <c r="S528" s="5"/>
      <c r="T528" s="5"/>
      <c r="U528" s="5"/>
      <c r="V528" s="5"/>
      <c r="W528" s="5">
        <v>1404951.67</v>
      </c>
      <c r="X528" s="5">
        <v>1</v>
      </c>
      <c r="Y528" s="5">
        <v>1404951.67</v>
      </c>
      <c r="Z528" s="5">
        <v>15957111.84</v>
      </c>
      <c r="AA528" s="5">
        <v>1</v>
      </c>
      <c r="AB528" s="5">
        <v>15957111.84</v>
      </c>
    </row>
    <row r="529" spans="1:206" x14ac:dyDescent="0.2">
      <c r="A529" s="5">
        <v>50</v>
      </c>
      <c r="B529" s="5">
        <v>1</v>
      </c>
      <c r="C529" s="5">
        <v>0</v>
      </c>
      <c r="D529" s="5">
        <v>2</v>
      </c>
      <c r="E529" s="5">
        <v>0</v>
      </c>
      <c r="F529" s="5">
        <f>ROUND(F528/1.2*0.2,O529)</f>
        <v>202288.77</v>
      </c>
      <c r="G529" s="5" t="s">
        <v>586</v>
      </c>
      <c r="H529" s="5" t="s">
        <v>587</v>
      </c>
      <c r="I529" s="5"/>
      <c r="J529" s="5"/>
      <c r="K529" s="5">
        <v>212</v>
      </c>
      <c r="L529" s="5">
        <v>39</v>
      </c>
      <c r="M529" s="5">
        <v>0</v>
      </c>
      <c r="N529" s="5" t="s">
        <v>3</v>
      </c>
      <c r="O529" s="5">
        <v>2</v>
      </c>
      <c r="P529" s="5">
        <f>ROUND(P528/1.2*0.2,O529)</f>
        <v>2508447.0499999998</v>
      </c>
      <c r="Q529" s="5"/>
      <c r="R529" s="5"/>
      <c r="S529" s="5"/>
      <c r="T529" s="5"/>
      <c r="U529" s="5"/>
      <c r="V529" s="5"/>
      <c r="W529" s="5">
        <v>234158.61</v>
      </c>
      <c r="X529" s="5">
        <v>1</v>
      </c>
      <c r="Y529" s="5">
        <v>234158.61</v>
      </c>
      <c r="Z529" s="5">
        <v>2659518.64</v>
      </c>
      <c r="AA529" s="5">
        <v>1</v>
      </c>
      <c r="AB529" s="5">
        <v>2659518.64</v>
      </c>
    </row>
    <row r="530" spans="1:206" x14ac:dyDescent="0.2">
      <c r="A530" s="5">
        <v>50</v>
      </c>
      <c r="B530" s="5">
        <v>1</v>
      </c>
      <c r="C530" s="5">
        <v>0</v>
      </c>
      <c r="D530" s="5">
        <v>2</v>
      </c>
      <c r="E530" s="5">
        <v>0</v>
      </c>
      <c r="F530" s="5">
        <f>ROUND(0,O530)</f>
        <v>0</v>
      </c>
      <c r="G530" s="5" t="s">
        <v>3</v>
      </c>
      <c r="H530" s="5" t="s">
        <v>3</v>
      </c>
      <c r="I530" s="5"/>
      <c r="J530" s="5"/>
      <c r="K530" s="5">
        <v>212</v>
      </c>
      <c r="L530" s="5">
        <v>40</v>
      </c>
      <c r="M530" s="5">
        <v>0</v>
      </c>
      <c r="N530" s="5" t="s">
        <v>3</v>
      </c>
      <c r="O530" s="5">
        <v>2</v>
      </c>
      <c r="P530" s="5">
        <f>ROUND(0,O530)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2" spans="1:206" x14ac:dyDescent="0.2">
      <c r="A532" s="3">
        <v>51</v>
      </c>
      <c r="B532" s="3">
        <f>B12</f>
        <v>568</v>
      </c>
      <c r="C532" s="3">
        <f>A12</f>
        <v>1</v>
      </c>
      <c r="D532" s="3">
        <f>ROW(A12)</f>
        <v>12</v>
      </c>
      <c r="E532" s="3"/>
      <c r="F532" s="3" t="str">
        <f>IF(F12&lt;&gt;"",F12,"")</f>
        <v>Новый объект</v>
      </c>
      <c r="G532" s="3" t="str">
        <f>IF(G12&lt;&gt;"",G12,"")</f>
        <v>Ангар для реагентов СЕверный</v>
      </c>
      <c r="H532" s="3">
        <v>0</v>
      </c>
      <c r="I532" s="3"/>
      <c r="J532" s="3"/>
      <c r="K532" s="3"/>
      <c r="L532" s="3"/>
      <c r="M532" s="3"/>
      <c r="N532" s="3"/>
      <c r="O532" s="3">
        <f t="shared" ref="O532:T532" si="375">ROUND(O489,2)</f>
        <v>912043.72</v>
      </c>
      <c r="P532" s="3">
        <f t="shared" si="375"/>
        <v>807984.29</v>
      </c>
      <c r="Q532" s="3">
        <f t="shared" si="375"/>
        <v>60579.07</v>
      </c>
      <c r="R532" s="3">
        <f t="shared" si="375"/>
        <v>3659.36</v>
      </c>
      <c r="S532" s="3">
        <f t="shared" si="375"/>
        <v>43480.36</v>
      </c>
      <c r="T532" s="3">
        <f t="shared" si="375"/>
        <v>0</v>
      </c>
      <c r="U532" s="3">
        <f>U489</f>
        <v>3484.7918049922</v>
      </c>
      <c r="V532" s="3">
        <f>V489</f>
        <v>0</v>
      </c>
      <c r="W532" s="3">
        <f>ROUND(W489,2)</f>
        <v>0</v>
      </c>
      <c r="X532" s="3">
        <f>ROUND(X489,2)</f>
        <v>39240.959999999999</v>
      </c>
      <c r="Y532" s="3">
        <f>ROUND(Y489,2)</f>
        <v>39365.71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>
        <f t="shared" ref="AO532:BD532" si="376">ROUND(AO489,2)</f>
        <v>0</v>
      </c>
      <c r="AP532" s="3">
        <f t="shared" si="376"/>
        <v>0</v>
      </c>
      <c r="AQ532" s="3">
        <f t="shared" si="376"/>
        <v>0</v>
      </c>
      <c r="AR532" s="3">
        <f t="shared" si="376"/>
        <v>997054.31</v>
      </c>
      <c r="AS532" s="3">
        <f t="shared" si="376"/>
        <v>804479.04</v>
      </c>
      <c r="AT532" s="3">
        <f t="shared" si="376"/>
        <v>154825.1</v>
      </c>
      <c r="AU532" s="3">
        <f t="shared" si="376"/>
        <v>37750.17</v>
      </c>
      <c r="AV532" s="3">
        <f t="shared" si="376"/>
        <v>807984.29</v>
      </c>
      <c r="AW532" s="3">
        <f t="shared" si="376"/>
        <v>807984.29</v>
      </c>
      <c r="AX532" s="3">
        <f t="shared" si="376"/>
        <v>0</v>
      </c>
      <c r="AY532" s="3">
        <f t="shared" si="376"/>
        <v>807984.29</v>
      </c>
      <c r="AZ532" s="3">
        <f t="shared" si="376"/>
        <v>0</v>
      </c>
      <c r="BA532" s="3">
        <f t="shared" si="376"/>
        <v>0</v>
      </c>
      <c r="BB532" s="3">
        <f t="shared" si="376"/>
        <v>0</v>
      </c>
      <c r="BC532" s="3">
        <f t="shared" si="376"/>
        <v>0</v>
      </c>
      <c r="BD532" s="3">
        <f t="shared" si="376"/>
        <v>0</v>
      </c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4">
        <f t="shared" ref="DG532:DL532" si="377">ROUND(DG489,2)</f>
        <v>10319739.289999999</v>
      </c>
      <c r="DH532" s="4">
        <f t="shared" si="377"/>
        <v>8012547.3200000003</v>
      </c>
      <c r="DI532" s="4">
        <f t="shared" si="377"/>
        <v>824946.48</v>
      </c>
      <c r="DJ532" s="4">
        <f t="shared" si="377"/>
        <v>124747.55</v>
      </c>
      <c r="DK532" s="4">
        <f t="shared" si="377"/>
        <v>1482245.49</v>
      </c>
      <c r="DL532" s="4">
        <f t="shared" si="377"/>
        <v>0</v>
      </c>
      <c r="DM532" s="4">
        <f>DM489</f>
        <v>3484.7918049922</v>
      </c>
      <c r="DN532" s="4">
        <f>DN489</f>
        <v>0</v>
      </c>
      <c r="DO532" s="4">
        <f>ROUND(DO489,2)</f>
        <v>0</v>
      </c>
      <c r="DP532" s="4">
        <f>ROUND(DP489,2)</f>
        <v>1126681.43</v>
      </c>
      <c r="DQ532" s="4">
        <f>ROUND(DQ489,2)</f>
        <v>718483.09</v>
      </c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>
        <f t="shared" ref="EG532:EV532" si="378">ROUND(EG489,2)</f>
        <v>0</v>
      </c>
      <c r="EH532" s="4">
        <f t="shared" si="378"/>
        <v>0</v>
      </c>
      <c r="EI532" s="4">
        <f t="shared" si="378"/>
        <v>0</v>
      </c>
      <c r="EJ532" s="4">
        <f t="shared" si="378"/>
        <v>12364499.890000001</v>
      </c>
      <c r="EK532" s="4">
        <f t="shared" si="378"/>
        <v>9883517.5399999991</v>
      </c>
      <c r="EL532" s="4">
        <f t="shared" si="378"/>
        <v>1965505.22</v>
      </c>
      <c r="EM532" s="4">
        <f t="shared" si="378"/>
        <v>515477.13</v>
      </c>
      <c r="EN532" s="4">
        <f t="shared" si="378"/>
        <v>8012547.3200000003</v>
      </c>
      <c r="EO532" s="4">
        <f t="shared" si="378"/>
        <v>8012547.3200000003</v>
      </c>
      <c r="EP532" s="4">
        <f t="shared" si="378"/>
        <v>0</v>
      </c>
      <c r="EQ532" s="4">
        <f t="shared" si="378"/>
        <v>8012547.3200000003</v>
      </c>
      <c r="ER532" s="4">
        <f t="shared" si="378"/>
        <v>0</v>
      </c>
      <c r="ES532" s="4">
        <f t="shared" si="378"/>
        <v>0</v>
      </c>
      <c r="ET532" s="4">
        <f t="shared" si="378"/>
        <v>0</v>
      </c>
      <c r="EU532" s="4">
        <f t="shared" si="378"/>
        <v>0</v>
      </c>
      <c r="EV532" s="4">
        <f t="shared" si="378"/>
        <v>0</v>
      </c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>
        <v>0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201</v>
      </c>
      <c r="F534" s="5">
        <f>ROUND(Source!O532,O534)</f>
        <v>912043.72</v>
      </c>
      <c r="G534" s="5" t="s">
        <v>118</v>
      </c>
      <c r="H534" s="5" t="s">
        <v>119</v>
      </c>
      <c r="I534" s="5"/>
      <c r="J534" s="5"/>
      <c r="K534" s="5">
        <v>201</v>
      </c>
      <c r="L534" s="5">
        <v>1</v>
      </c>
      <c r="M534" s="5">
        <v>3</v>
      </c>
      <c r="N534" s="5" t="s">
        <v>3</v>
      </c>
      <c r="O534" s="5">
        <v>2</v>
      </c>
      <c r="P534" s="5">
        <f>ROUND(Source!DG532,O534)</f>
        <v>10319739.289999999</v>
      </c>
      <c r="Q534" s="5"/>
      <c r="R534" s="5"/>
      <c r="S534" s="5"/>
      <c r="T534" s="5"/>
      <c r="U534" s="5"/>
      <c r="V534" s="5"/>
      <c r="W534" s="5">
        <v>1057956.9099999999</v>
      </c>
      <c r="X534" s="5">
        <v>1</v>
      </c>
      <c r="Y534" s="5">
        <v>1057956.9099999999</v>
      </c>
      <c r="Z534" s="5">
        <v>10797926.42</v>
      </c>
      <c r="AA534" s="5">
        <v>1</v>
      </c>
      <c r="AB534" s="5">
        <v>10797926.42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202</v>
      </c>
      <c r="F535" s="5">
        <f>ROUND(Source!P532,O535)</f>
        <v>807984.29</v>
      </c>
      <c r="G535" s="5" t="s">
        <v>120</v>
      </c>
      <c r="H535" s="5" t="s">
        <v>121</v>
      </c>
      <c r="I535" s="5"/>
      <c r="J535" s="5"/>
      <c r="K535" s="5">
        <v>202</v>
      </c>
      <c r="L535" s="5">
        <v>2</v>
      </c>
      <c r="M535" s="5">
        <v>3</v>
      </c>
      <c r="N535" s="5" t="s">
        <v>3</v>
      </c>
      <c r="O535" s="5">
        <v>2</v>
      </c>
      <c r="P535" s="5">
        <f>ROUND(Source!DH532,O535)</f>
        <v>8012547.3200000003</v>
      </c>
      <c r="Q535" s="5"/>
      <c r="R535" s="5"/>
      <c r="S535" s="5"/>
      <c r="T535" s="5"/>
      <c r="U535" s="5"/>
      <c r="V535" s="5"/>
      <c r="W535" s="5">
        <v>947304.82</v>
      </c>
      <c r="X535" s="5">
        <v>1</v>
      </c>
      <c r="Y535" s="5">
        <v>947304.82</v>
      </c>
      <c r="Z535" s="5">
        <v>8278645.6900000004</v>
      </c>
      <c r="AA535" s="5">
        <v>1</v>
      </c>
      <c r="AB535" s="5">
        <v>8278645.6900000004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222</v>
      </c>
      <c r="F536" s="5">
        <f>ROUND(Source!AO532,O536)</f>
        <v>0</v>
      </c>
      <c r="G536" s="5" t="s">
        <v>122</v>
      </c>
      <c r="H536" s="5" t="s">
        <v>123</v>
      </c>
      <c r="I536" s="5"/>
      <c r="J536" s="5"/>
      <c r="K536" s="5">
        <v>222</v>
      </c>
      <c r="L536" s="5">
        <v>3</v>
      </c>
      <c r="M536" s="5">
        <v>3</v>
      </c>
      <c r="N536" s="5" t="s">
        <v>3</v>
      </c>
      <c r="O536" s="5">
        <v>2</v>
      </c>
      <c r="P536" s="5">
        <f>ROUND(Source!EG532,O536)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225</v>
      </c>
      <c r="F537" s="5">
        <f>ROUND(Source!AV532,O537)</f>
        <v>807984.29</v>
      </c>
      <c r="G537" s="5" t="s">
        <v>124</v>
      </c>
      <c r="H537" s="5" t="s">
        <v>125</v>
      </c>
      <c r="I537" s="5"/>
      <c r="J537" s="5"/>
      <c r="K537" s="5">
        <v>225</v>
      </c>
      <c r="L537" s="5">
        <v>4</v>
      </c>
      <c r="M537" s="5">
        <v>3</v>
      </c>
      <c r="N537" s="5" t="s">
        <v>3</v>
      </c>
      <c r="O537" s="5">
        <v>2</v>
      </c>
      <c r="P537" s="5">
        <f>ROUND(Source!EN532,O537)</f>
        <v>8012547.3200000003</v>
      </c>
      <c r="Q537" s="5"/>
      <c r="R537" s="5"/>
      <c r="S537" s="5"/>
      <c r="T537" s="5"/>
      <c r="U537" s="5"/>
      <c r="V537" s="5"/>
      <c r="W537" s="5">
        <v>947304.82</v>
      </c>
      <c r="X537" s="5">
        <v>1</v>
      </c>
      <c r="Y537" s="5">
        <v>947304.82</v>
      </c>
      <c r="Z537" s="5">
        <v>8278645.6900000004</v>
      </c>
      <c r="AA537" s="5">
        <v>1</v>
      </c>
      <c r="AB537" s="5">
        <v>8278645.6900000004</v>
      </c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226</v>
      </c>
      <c r="F538" s="5">
        <f>ROUND(Source!AW532,O538)</f>
        <v>807984.29</v>
      </c>
      <c r="G538" s="5" t="s">
        <v>126</v>
      </c>
      <c r="H538" s="5" t="s">
        <v>127</v>
      </c>
      <c r="I538" s="5"/>
      <c r="J538" s="5"/>
      <c r="K538" s="5">
        <v>226</v>
      </c>
      <c r="L538" s="5">
        <v>5</v>
      </c>
      <c r="M538" s="5">
        <v>3</v>
      </c>
      <c r="N538" s="5" t="s">
        <v>3</v>
      </c>
      <c r="O538" s="5">
        <v>2</v>
      </c>
      <c r="P538" s="5">
        <f>ROUND(Source!EO532,O538)</f>
        <v>8012547.3200000003</v>
      </c>
      <c r="Q538" s="5"/>
      <c r="R538" s="5"/>
      <c r="S538" s="5"/>
      <c r="T538" s="5"/>
      <c r="U538" s="5"/>
      <c r="V538" s="5"/>
      <c r="W538" s="5">
        <v>947304.82</v>
      </c>
      <c r="X538" s="5">
        <v>1</v>
      </c>
      <c r="Y538" s="5">
        <v>947304.82</v>
      </c>
      <c r="Z538" s="5">
        <v>8278645.6900000004</v>
      </c>
      <c r="AA538" s="5">
        <v>1</v>
      </c>
      <c r="AB538" s="5">
        <v>8278645.6900000004</v>
      </c>
    </row>
    <row r="539" spans="1:206" x14ac:dyDescent="0.2">
      <c r="A539" s="5">
        <v>50</v>
      </c>
      <c r="B539" s="5">
        <v>0</v>
      </c>
      <c r="C539" s="5">
        <v>0</v>
      </c>
      <c r="D539" s="5">
        <v>1</v>
      </c>
      <c r="E539" s="5">
        <v>227</v>
      </c>
      <c r="F539" s="5">
        <f>ROUND(Source!AX532,O539)</f>
        <v>0</v>
      </c>
      <c r="G539" s="5" t="s">
        <v>128</v>
      </c>
      <c r="H539" s="5" t="s">
        <v>129</v>
      </c>
      <c r="I539" s="5"/>
      <c r="J539" s="5"/>
      <c r="K539" s="5">
        <v>227</v>
      </c>
      <c r="L539" s="5">
        <v>6</v>
      </c>
      <c r="M539" s="5">
        <v>3</v>
      </c>
      <c r="N539" s="5" t="s">
        <v>3</v>
      </c>
      <c r="O539" s="5">
        <v>2</v>
      </c>
      <c r="P539" s="5">
        <f>ROUND(Source!EP532,O539)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06" x14ac:dyDescent="0.2">
      <c r="A540" s="5">
        <v>50</v>
      </c>
      <c r="B540" s="5">
        <v>0</v>
      </c>
      <c r="C540" s="5">
        <v>0</v>
      </c>
      <c r="D540" s="5">
        <v>1</v>
      </c>
      <c r="E540" s="5">
        <v>228</v>
      </c>
      <c r="F540" s="5">
        <f>ROUND(Source!AY532,O540)</f>
        <v>807984.29</v>
      </c>
      <c r="G540" s="5" t="s">
        <v>130</v>
      </c>
      <c r="H540" s="5" t="s">
        <v>131</v>
      </c>
      <c r="I540" s="5"/>
      <c r="J540" s="5"/>
      <c r="K540" s="5">
        <v>228</v>
      </c>
      <c r="L540" s="5">
        <v>7</v>
      </c>
      <c r="M540" s="5">
        <v>3</v>
      </c>
      <c r="N540" s="5" t="s">
        <v>3</v>
      </c>
      <c r="O540" s="5">
        <v>2</v>
      </c>
      <c r="P540" s="5">
        <f>ROUND(Source!EQ532,O540)</f>
        <v>8012547.3200000003</v>
      </c>
      <c r="Q540" s="5"/>
      <c r="R540" s="5"/>
      <c r="S540" s="5"/>
      <c r="T540" s="5"/>
      <c r="U540" s="5"/>
      <c r="V540" s="5"/>
      <c r="W540" s="5">
        <v>947304.82</v>
      </c>
      <c r="X540" s="5">
        <v>1</v>
      </c>
      <c r="Y540" s="5">
        <v>947304.82</v>
      </c>
      <c r="Z540" s="5">
        <v>8278645.6900000004</v>
      </c>
      <c r="AA540" s="5">
        <v>1</v>
      </c>
      <c r="AB540" s="5">
        <v>8278645.6900000004</v>
      </c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216</v>
      </c>
      <c r="F541" s="5">
        <f>ROUND(Source!AP532,O541)</f>
        <v>0</v>
      </c>
      <c r="G541" s="5" t="s">
        <v>132</v>
      </c>
      <c r="H541" s="5" t="s">
        <v>133</v>
      </c>
      <c r="I541" s="5"/>
      <c r="J541" s="5"/>
      <c r="K541" s="5">
        <v>216</v>
      </c>
      <c r="L541" s="5">
        <v>8</v>
      </c>
      <c r="M541" s="5">
        <v>3</v>
      </c>
      <c r="N541" s="5" t="s">
        <v>3</v>
      </c>
      <c r="O541" s="5">
        <v>2</v>
      </c>
      <c r="P541" s="5">
        <f>ROUND(Source!EH532,O541)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223</v>
      </c>
      <c r="F542" s="5">
        <f>ROUND(Source!AQ532,O542)</f>
        <v>0</v>
      </c>
      <c r="G542" s="5" t="s">
        <v>134</v>
      </c>
      <c r="H542" s="5" t="s">
        <v>135</v>
      </c>
      <c r="I542" s="5"/>
      <c r="J542" s="5"/>
      <c r="K542" s="5">
        <v>223</v>
      </c>
      <c r="L542" s="5">
        <v>9</v>
      </c>
      <c r="M542" s="5">
        <v>3</v>
      </c>
      <c r="N542" s="5" t="s">
        <v>3</v>
      </c>
      <c r="O542" s="5">
        <v>2</v>
      </c>
      <c r="P542" s="5">
        <f>ROUND(Source!EI532,O542)</f>
        <v>0</v>
      </c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>
        <v>0</v>
      </c>
      <c r="AA542" s="5">
        <v>1</v>
      </c>
      <c r="AB542" s="5">
        <v>0</v>
      </c>
    </row>
    <row r="543" spans="1:206" x14ac:dyDescent="0.2">
      <c r="A543" s="5">
        <v>50</v>
      </c>
      <c r="B543" s="5">
        <v>0</v>
      </c>
      <c r="C543" s="5">
        <v>0</v>
      </c>
      <c r="D543" s="5">
        <v>1</v>
      </c>
      <c r="E543" s="5">
        <v>229</v>
      </c>
      <c r="F543" s="5">
        <f>ROUND(Source!AZ532,O543)</f>
        <v>0</v>
      </c>
      <c r="G543" s="5" t="s">
        <v>136</v>
      </c>
      <c r="H543" s="5" t="s">
        <v>137</v>
      </c>
      <c r="I543" s="5"/>
      <c r="J543" s="5"/>
      <c r="K543" s="5">
        <v>229</v>
      </c>
      <c r="L543" s="5">
        <v>10</v>
      </c>
      <c r="M543" s="5">
        <v>3</v>
      </c>
      <c r="N543" s="5" t="s">
        <v>3</v>
      </c>
      <c r="O543" s="5">
        <v>2</v>
      </c>
      <c r="P543" s="5">
        <f>ROUND(Source!ER532,O543)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06" x14ac:dyDescent="0.2">
      <c r="A544" s="5">
        <v>50</v>
      </c>
      <c r="B544" s="5">
        <v>0</v>
      </c>
      <c r="C544" s="5">
        <v>0</v>
      </c>
      <c r="D544" s="5">
        <v>1</v>
      </c>
      <c r="E544" s="5">
        <v>203</v>
      </c>
      <c r="F544" s="5">
        <f>ROUND(Source!Q532,O544)</f>
        <v>60579.07</v>
      </c>
      <c r="G544" s="5" t="s">
        <v>138</v>
      </c>
      <c r="H544" s="5" t="s">
        <v>139</v>
      </c>
      <c r="I544" s="5"/>
      <c r="J544" s="5"/>
      <c r="K544" s="5">
        <v>203</v>
      </c>
      <c r="L544" s="5">
        <v>11</v>
      </c>
      <c r="M544" s="5">
        <v>3</v>
      </c>
      <c r="N544" s="5" t="s">
        <v>3</v>
      </c>
      <c r="O544" s="5">
        <v>2</v>
      </c>
      <c r="P544" s="5">
        <f>ROUND(Source!DI532,O544)</f>
        <v>824946.48</v>
      </c>
      <c r="Q544" s="5"/>
      <c r="R544" s="5"/>
      <c r="S544" s="5"/>
      <c r="T544" s="5"/>
      <c r="U544" s="5"/>
      <c r="V544" s="5"/>
      <c r="W544" s="5">
        <v>61108.79</v>
      </c>
      <c r="X544" s="5">
        <v>1</v>
      </c>
      <c r="Y544" s="5">
        <v>61108.79</v>
      </c>
      <c r="Z544" s="5">
        <v>830349.62</v>
      </c>
      <c r="AA544" s="5">
        <v>1</v>
      </c>
      <c r="AB544" s="5">
        <v>830349.62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231</v>
      </c>
      <c r="F545" s="5">
        <f>ROUND(Source!BB532,O545)</f>
        <v>0</v>
      </c>
      <c r="G545" s="5" t="s">
        <v>140</v>
      </c>
      <c r="H545" s="5" t="s">
        <v>141</v>
      </c>
      <c r="I545" s="5"/>
      <c r="J545" s="5"/>
      <c r="K545" s="5">
        <v>231</v>
      </c>
      <c r="L545" s="5">
        <v>12</v>
      </c>
      <c r="M545" s="5">
        <v>3</v>
      </c>
      <c r="N545" s="5" t="s">
        <v>3</v>
      </c>
      <c r="O545" s="5">
        <v>2</v>
      </c>
      <c r="P545" s="5">
        <f>ROUND(Source!ET532,O545)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204</v>
      </c>
      <c r="F546" s="5">
        <f>ROUND(Source!R532,O546)</f>
        <v>3659.36</v>
      </c>
      <c r="G546" s="5" t="s">
        <v>142</v>
      </c>
      <c r="H546" s="5" t="s">
        <v>143</v>
      </c>
      <c r="I546" s="5"/>
      <c r="J546" s="5"/>
      <c r="K546" s="5">
        <v>204</v>
      </c>
      <c r="L546" s="5">
        <v>13</v>
      </c>
      <c r="M546" s="5">
        <v>3</v>
      </c>
      <c r="N546" s="5" t="s">
        <v>3</v>
      </c>
      <c r="O546" s="5">
        <v>2</v>
      </c>
      <c r="P546" s="5">
        <f>ROUND(Source!DJ532,O546)</f>
        <v>124747.55</v>
      </c>
      <c r="Q546" s="5"/>
      <c r="R546" s="5"/>
      <c r="S546" s="5"/>
      <c r="T546" s="5"/>
      <c r="U546" s="5"/>
      <c r="V546" s="5"/>
      <c r="W546" s="5">
        <v>3685.95</v>
      </c>
      <c r="X546" s="5">
        <v>1</v>
      </c>
      <c r="Y546" s="5">
        <v>3685.95</v>
      </c>
      <c r="Z546" s="5">
        <v>125654</v>
      </c>
      <c r="AA546" s="5">
        <v>1</v>
      </c>
      <c r="AB546" s="5">
        <v>125654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205</v>
      </c>
      <c r="F547" s="5">
        <f>ROUND(Source!S532,O547)</f>
        <v>43480.36</v>
      </c>
      <c r="G547" s="5" t="s">
        <v>144</v>
      </c>
      <c r="H547" s="5" t="s">
        <v>145</v>
      </c>
      <c r="I547" s="5"/>
      <c r="J547" s="5"/>
      <c r="K547" s="5">
        <v>205</v>
      </c>
      <c r="L547" s="5">
        <v>14</v>
      </c>
      <c r="M547" s="5">
        <v>3</v>
      </c>
      <c r="N547" s="5" t="s">
        <v>3</v>
      </c>
      <c r="O547" s="5">
        <v>2</v>
      </c>
      <c r="P547" s="5">
        <f>ROUND(Source!DK532,O547)</f>
        <v>1482245.49</v>
      </c>
      <c r="Q547" s="5"/>
      <c r="R547" s="5"/>
      <c r="S547" s="5"/>
      <c r="T547" s="5"/>
      <c r="U547" s="5"/>
      <c r="V547" s="5"/>
      <c r="W547" s="5">
        <v>49543.3</v>
      </c>
      <c r="X547" s="5">
        <v>1</v>
      </c>
      <c r="Y547" s="5">
        <v>49543.3</v>
      </c>
      <c r="Z547" s="5">
        <v>1688931.11</v>
      </c>
      <c r="AA547" s="5">
        <v>1</v>
      </c>
      <c r="AB547" s="5">
        <v>1688931.11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232</v>
      </c>
      <c r="F548" s="5">
        <f>ROUND(Source!BC532,O548)</f>
        <v>0</v>
      </c>
      <c r="G548" s="5" t="s">
        <v>146</v>
      </c>
      <c r="H548" s="5" t="s">
        <v>147</v>
      </c>
      <c r="I548" s="5"/>
      <c r="J548" s="5"/>
      <c r="K548" s="5">
        <v>232</v>
      </c>
      <c r="L548" s="5">
        <v>15</v>
      </c>
      <c r="M548" s="5">
        <v>3</v>
      </c>
      <c r="N548" s="5" t="s">
        <v>3</v>
      </c>
      <c r="O548" s="5">
        <v>2</v>
      </c>
      <c r="P548" s="5">
        <f>ROUND(Source!EU532,O548)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214</v>
      </c>
      <c r="F549" s="5">
        <f>ROUND(Source!AS532,O549)</f>
        <v>804479.04</v>
      </c>
      <c r="G549" s="5" t="s">
        <v>148</v>
      </c>
      <c r="H549" s="5" t="s">
        <v>149</v>
      </c>
      <c r="I549" s="5"/>
      <c r="J549" s="5"/>
      <c r="K549" s="5">
        <v>214</v>
      </c>
      <c r="L549" s="5">
        <v>16</v>
      </c>
      <c r="M549" s="5">
        <v>3</v>
      </c>
      <c r="N549" s="5" t="s">
        <v>3</v>
      </c>
      <c r="O549" s="5">
        <v>2</v>
      </c>
      <c r="P549" s="5">
        <f>ROUND(Source!EK532,O549)</f>
        <v>9883517.5399999991</v>
      </c>
      <c r="Q549" s="5"/>
      <c r="R549" s="5"/>
      <c r="S549" s="5"/>
      <c r="T549" s="5"/>
      <c r="U549" s="5"/>
      <c r="V549" s="5"/>
      <c r="W549" s="5">
        <v>961473.31</v>
      </c>
      <c r="X549" s="5">
        <v>1</v>
      </c>
      <c r="Y549" s="5">
        <v>961473.31</v>
      </c>
      <c r="Z549" s="5">
        <v>10627712.58</v>
      </c>
      <c r="AA549" s="5">
        <v>1</v>
      </c>
      <c r="AB549" s="5">
        <v>10627712.58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215</v>
      </c>
      <c r="F550" s="5">
        <f>ROUND(Source!AT532,O550)</f>
        <v>154825.1</v>
      </c>
      <c r="G550" s="5" t="s">
        <v>150</v>
      </c>
      <c r="H550" s="5" t="s">
        <v>151</v>
      </c>
      <c r="I550" s="5"/>
      <c r="J550" s="5"/>
      <c r="K550" s="5">
        <v>215</v>
      </c>
      <c r="L550" s="5">
        <v>17</v>
      </c>
      <c r="M550" s="5">
        <v>3</v>
      </c>
      <c r="N550" s="5" t="s">
        <v>3</v>
      </c>
      <c r="O550" s="5">
        <v>2</v>
      </c>
      <c r="P550" s="5">
        <f>ROUND(Source!EL532,O550)</f>
        <v>1965505.22</v>
      </c>
      <c r="Q550" s="5"/>
      <c r="R550" s="5"/>
      <c r="S550" s="5"/>
      <c r="T550" s="5"/>
      <c r="U550" s="5"/>
      <c r="V550" s="5"/>
      <c r="W550" s="5">
        <v>154825.1</v>
      </c>
      <c r="X550" s="5">
        <v>1</v>
      </c>
      <c r="Y550" s="5">
        <v>154825.1</v>
      </c>
      <c r="Z550" s="5">
        <v>1965505.22</v>
      </c>
      <c r="AA550" s="5">
        <v>1</v>
      </c>
      <c r="AB550" s="5">
        <v>1965505.22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217</v>
      </c>
      <c r="F551" s="5">
        <f>ROUND(Source!AU532,O551)</f>
        <v>37750.17</v>
      </c>
      <c r="G551" s="5" t="s">
        <v>152</v>
      </c>
      <c r="H551" s="5" t="s">
        <v>153</v>
      </c>
      <c r="I551" s="5"/>
      <c r="J551" s="5"/>
      <c r="K551" s="5">
        <v>217</v>
      </c>
      <c r="L551" s="5">
        <v>18</v>
      </c>
      <c r="M551" s="5">
        <v>3</v>
      </c>
      <c r="N551" s="5" t="s">
        <v>3</v>
      </c>
      <c r="O551" s="5">
        <v>2</v>
      </c>
      <c r="P551" s="5">
        <f>ROUND(Source!EM532,O551)</f>
        <v>515477.13</v>
      </c>
      <c r="Q551" s="5"/>
      <c r="R551" s="5"/>
      <c r="S551" s="5"/>
      <c r="T551" s="5"/>
      <c r="U551" s="5"/>
      <c r="V551" s="5"/>
      <c r="W551" s="5">
        <v>37750.17</v>
      </c>
      <c r="X551" s="5">
        <v>1</v>
      </c>
      <c r="Y551" s="5">
        <v>37750.17</v>
      </c>
      <c r="Z551" s="5">
        <v>515477.13</v>
      </c>
      <c r="AA551" s="5">
        <v>1</v>
      </c>
      <c r="AB551" s="5">
        <v>515477.13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230</v>
      </c>
      <c r="F552" s="5">
        <f>ROUND(Source!BA532,O552)</f>
        <v>0</v>
      </c>
      <c r="G552" s="5" t="s">
        <v>154</v>
      </c>
      <c r="H552" s="5" t="s">
        <v>155</v>
      </c>
      <c r="I552" s="5"/>
      <c r="J552" s="5"/>
      <c r="K552" s="5">
        <v>230</v>
      </c>
      <c r="L552" s="5">
        <v>19</v>
      </c>
      <c r="M552" s="5">
        <v>3</v>
      </c>
      <c r="N552" s="5" t="s">
        <v>3</v>
      </c>
      <c r="O552" s="5">
        <v>2</v>
      </c>
      <c r="P552" s="5">
        <f>ROUND(Source!ES532,O552)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206</v>
      </c>
      <c r="F553" s="5">
        <f>ROUND(Source!T532,O553)</f>
        <v>0</v>
      </c>
      <c r="G553" s="5" t="s">
        <v>156</v>
      </c>
      <c r="H553" s="5" t="s">
        <v>157</v>
      </c>
      <c r="I553" s="5"/>
      <c r="J553" s="5"/>
      <c r="K553" s="5">
        <v>206</v>
      </c>
      <c r="L553" s="5">
        <v>20</v>
      </c>
      <c r="M553" s="5">
        <v>3</v>
      </c>
      <c r="N553" s="5" t="s">
        <v>3</v>
      </c>
      <c r="O553" s="5">
        <v>2</v>
      </c>
      <c r="P553" s="5">
        <f>ROUND(Source!DL532,O553)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207</v>
      </c>
      <c r="F554" s="5">
        <f>Source!U532</f>
        <v>3484.7918049922</v>
      </c>
      <c r="G554" s="5" t="s">
        <v>158</v>
      </c>
      <c r="H554" s="5" t="s">
        <v>159</v>
      </c>
      <c r="I554" s="5"/>
      <c r="J554" s="5"/>
      <c r="K554" s="5">
        <v>207</v>
      </c>
      <c r="L554" s="5">
        <v>21</v>
      </c>
      <c r="M554" s="5">
        <v>3</v>
      </c>
      <c r="N554" s="5" t="s">
        <v>3</v>
      </c>
      <c r="O554" s="5">
        <v>-1</v>
      </c>
      <c r="P554" s="5">
        <f>Source!DM532</f>
        <v>3484.7918049922</v>
      </c>
      <c r="Q554" s="5"/>
      <c r="R554" s="5"/>
      <c r="S554" s="5"/>
      <c r="T554" s="5"/>
      <c r="U554" s="5"/>
      <c r="V554" s="5"/>
      <c r="W554" s="5">
        <v>3952.0016909921992</v>
      </c>
      <c r="X554" s="5">
        <v>1</v>
      </c>
      <c r="Y554" s="5">
        <v>3952.0016909921992</v>
      </c>
      <c r="Z554" s="5">
        <v>3952.0016909921992</v>
      </c>
      <c r="AA554" s="5">
        <v>1</v>
      </c>
      <c r="AB554" s="5">
        <v>3952.0016909921992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208</v>
      </c>
      <c r="F555" s="5">
        <f>Source!V532</f>
        <v>0</v>
      </c>
      <c r="G555" s="5" t="s">
        <v>160</v>
      </c>
      <c r="H555" s="5" t="s">
        <v>161</v>
      </c>
      <c r="I555" s="5"/>
      <c r="J555" s="5"/>
      <c r="K555" s="5">
        <v>208</v>
      </c>
      <c r="L555" s="5">
        <v>22</v>
      </c>
      <c r="M555" s="5">
        <v>3</v>
      </c>
      <c r="N555" s="5" t="s">
        <v>3</v>
      </c>
      <c r="O555" s="5">
        <v>-1</v>
      </c>
      <c r="P555" s="5">
        <f>Source!DN532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209</v>
      </c>
      <c r="F556" s="5">
        <f>ROUND(Source!W532,O556)</f>
        <v>0</v>
      </c>
      <c r="G556" s="5" t="s">
        <v>162</v>
      </c>
      <c r="H556" s="5" t="s">
        <v>163</v>
      </c>
      <c r="I556" s="5"/>
      <c r="J556" s="5"/>
      <c r="K556" s="5">
        <v>209</v>
      </c>
      <c r="L556" s="5">
        <v>23</v>
      </c>
      <c r="M556" s="5">
        <v>3</v>
      </c>
      <c r="N556" s="5" t="s">
        <v>3</v>
      </c>
      <c r="O556" s="5">
        <v>2</v>
      </c>
      <c r="P556" s="5">
        <f>ROUND(Source!DO532,O556)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233</v>
      </c>
      <c r="F557" s="5">
        <f>ROUND(Source!BD532,O557)</f>
        <v>0</v>
      </c>
      <c r="G557" s="5" t="s">
        <v>164</v>
      </c>
      <c r="H557" s="5" t="s">
        <v>165</v>
      </c>
      <c r="I557" s="5"/>
      <c r="J557" s="5"/>
      <c r="K557" s="5">
        <v>233</v>
      </c>
      <c r="L557" s="5">
        <v>24</v>
      </c>
      <c r="M557" s="5">
        <v>3</v>
      </c>
      <c r="N557" s="5" t="s">
        <v>3</v>
      </c>
      <c r="O557" s="5">
        <v>2</v>
      </c>
      <c r="P557" s="5">
        <f>ROUND(Source!EV532,O557)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210</v>
      </c>
      <c r="F558" s="5">
        <f>ROUND(Source!X532,O558)</f>
        <v>39240.959999999999</v>
      </c>
      <c r="G558" s="5" t="s">
        <v>166</v>
      </c>
      <c r="H558" s="5" t="s">
        <v>167</v>
      </c>
      <c r="I558" s="5"/>
      <c r="J558" s="5"/>
      <c r="K558" s="5">
        <v>210</v>
      </c>
      <c r="L558" s="5">
        <v>25</v>
      </c>
      <c r="M558" s="5">
        <v>3</v>
      </c>
      <c r="N558" s="5" t="s">
        <v>3</v>
      </c>
      <c r="O558" s="5">
        <v>2</v>
      </c>
      <c r="P558" s="5">
        <f>ROUND(Source!DP532,O558)</f>
        <v>1126681.43</v>
      </c>
      <c r="Q558" s="5"/>
      <c r="R558" s="5"/>
      <c r="S558" s="5"/>
      <c r="T558" s="5"/>
      <c r="U558" s="5"/>
      <c r="V558" s="5"/>
      <c r="W558" s="5">
        <v>45607.05</v>
      </c>
      <c r="X558" s="5">
        <v>1</v>
      </c>
      <c r="Y558" s="5">
        <v>45607.05</v>
      </c>
      <c r="Z558" s="5">
        <v>1306497.92</v>
      </c>
      <c r="AA558" s="5">
        <v>1</v>
      </c>
      <c r="AB558" s="5">
        <v>1306497.92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211</v>
      </c>
      <c r="F559" s="5">
        <f>ROUND(Source!Y532,O559)</f>
        <v>39365.71</v>
      </c>
      <c r="G559" s="5" t="s">
        <v>168</v>
      </c>
      <c r="H559" s="5" t="s">
        <v>169</v>
      </c>
      <c r="I559" s="5"/>
      <c r="J559" s="5"/>
      <c r="K559" s="5">
        <v>211</v>
      </c>
      <c r="L559" s="5">
        <v>26</v>
      </c>
      <c r="M559" s="5">
        <v>3</v>
      </c>
      <c r="N559" s="5" t="s">
        <v>3</v>
      </c>
      <c r="O559" s="5">
        <v>2</v>
      </c>
      <c r="P559" s="5">
        <f>ROUND(Source!DQ532,O559)</f>
        <v>718483.09</v>
      </c>
      <c r="Q559" s="5"/>
      <c r="R559" s="5"/>
      <c r="S559" s="5"/>
      <c r="T559" s="5"/>
      <c r="U559" s="5"/>
      <c r="V559" s="5"/>
      <c r="W559" s="5">
        <v>44034.17</v>
      </c>
      <c r="X559" s="5">
        <v>1</v>
      </c>
      <c r="Y559" s="5">
        <v>44034.17</v>
      </c>
      <c r="Z559" s="5">
        <v>803224.19</v>
      </c>
      <c r="AA559" s="5">
        <v>1</v>
      </c>
      <c r="AB559" s="5">
        <v>803224.19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224</v>
      </c>
      <c r="F560" s="5">
        <f>ROUND(Source!AR532,O560)</f>
        <v>997054.31</v>
      </c>
      <c r="G560" s="5" t="s">
        <v>170</v>
      </c>
      <c r="H560" s="5" t="s">
        <v>171</v>
      </c>
      <c r="I560" s="5"/>
      <c r="J560" s="5"/>
      <c r="K560" s="5">
        <v>224</v>
      </c>
      <c r="L560" s="5">
        <v>27</v>
      </c>
      <c r="M560" s="5">
        <v>3</v>
      </c>
      <c r="N560" s="5" t="s">
        <v>3</v>
      </c>
      <c r="O560" s="5">
        <v>2</v>
      </c>
      <c r="P560" s="5">
        <f>ROUND(Source!EJ532,O560)</f>
        <v>12364499.890000001</v>
      </c>
      <c r="Q560" s="5"/>
      <c r="R560" s="5"/>
      <c r="S560" s="5"/>
      <c r="T560" s="5"/>
      <c r="U560" s="5"/>
      <c r="V560" s="5"/>
      <c r="W560" s="5">
        <v>1154048.58</v>
      </c>
      <c r="X560" s="5">
        <v>1</v>
      </c>
      <c r="Y560" s="5">
        <v>1154048.58</v>
      </c>
      <c r="Z560" s="5">
        <v>13108694.93</v>
      </c>
      <c r="AA560" s="5">
        <v>1</v>
      </c>
      <c r="AB560" s="5">
        <v>13108694.93</v>
      </c>
    </row>
    <row r="561" spans="1:50" x14ac:dyDescent="0.2">
      <c r="A561" s="5">
        <v>50</v>
      </c>
      <c r="B561" s="5">
        <v>1</v>
      </c>
      <c r="C561" s="5">
        <v>0</v>
      </c>
      <c r="D561" s="5">
        <v>2</v>
      </c>
      <c r="E561" s="5">
        <v>0</v>
      </c>
      <c r="F561" s="5">
        <f>ROUND(F560,O561)</f>
        <v>997054.31</v>
      </c>
      <c r="G561" s="5" t="s">
        <v>588</v>
      </c>
      <c r="H561" s="5" t="s">
        <v>566</v>
      </c>
      <c r="I561" s="5"/>
      <c r="J561" s="5"/>
      <c r="K561" s="5">
        <v>212</v>
      </c>
      <c r="L561" s="5">
        <v>28</v>
      </c>
      <c r="M561" s="5">
        <v>0</v>
      </c>
      <c r="N561" s="5" t="s">
        <v>3</v>
      </c>
      <c r="O561" s="5">
        <v>2</v>
      </c>
      <c r="P561" s="5">
        <f>ROUND(P560,O561)</f>
        <v>12364499.890000001</v>
      </c>
      <c r="Q561" s="5"/>
      <c r="R561" s="5"/>
      <c r="S561" s="5"/>
      <c r="T561" s="5"/>
      <c r="U561" s="5"/>
      <c r="V561" s="5"/>
      <c r="W561" s="5">
        <v>1154048.58</v>
      </c>
      <c r="X561" s="5">
        <v>1</v>
      </c>
      <c r="Y561" s="5">
        <v>1154048.58</v>
      </c>
      <c r="Z561" s="5">
        <v>13108694.93</v>
      </c>
      <c r="AA561" s="5">
        <v>1</v>
      </c>
      <c r="AB561" s="5">
        <v>13108694.93</v>
      </c>
    </row>
    <row r="562" spans="1:50" x14ac:dyDescent="0.2">
      <c r="A562" s="5">
        <v>50</v>
      </c>
      <c r="B562" s="5">
        <v>1</v>
      </c>
      <c r="C562" s="5">
        <v>0</v>
      </c>
      <c r="D562" s="5">
        <v>2</v>
      </c>
      <c r="E562" s="5">
        <v>0</v>
      </c>
      <c r="F562" s="5">
        <f>ROUND(F561*0.2,O562)</f>
        <v>199410.86</v>
      </c>
      <c r="G562" s="5" t="s">
        <v>589</v>
      </c>
      <c r="H562" s="5" t="s">
        <v>590</v>
      </c>
      <c r="I562" s="5"/>
      <c r="J562" s="5"/>
      <c r="K562" s="5">
        <v>212</v>
      </c>
      <c r="L562" s="5">
        <v>29</v>
      </c>
      <c r="M562" s="5">
        <v>0</v>
      </c>
      <c r="N562" s="5" t="s">
        <v>3</v>
      </c>
      <c r="O562" s="5">
        <v>2</v>
      </c>
      <c r="P562" s="5">
        <f>ROUND(P561*0.2,O562)</f>
        <v>2472899.98</v>
      </c>
      <c r="Q562" s="5"/>
      <c r="R562" s="5"/>
      <c r="S562" s="5"/>
      <c r="T562" s="5"/>
      <c r="U562" s="5"/>
      <c r="V562" s="5"/>
      <c r="W562" s="5">
        <v>230809.72</v>
      </c>
      <c r="X562" s="5">
        <v>1</v>
      </c>
      <c r="Y562" s="5">
        <v>230809.72</v>
      </c>
      <c r="Z562" s="5">
        <v>2621738.9900000002</v>
      </c>
      <c r="AA562" s="5">
        <v>1</v>
      </c>
      <c r="AB562" s="5">
        <v>2621738.9900000002</v>
      </c>
    </row>
    <row r="563" spans="1:50" x14ac:dyDescent="0.2">
      <c r="A563" s="5">
        <v>50</v>
      </c>
      <c r="B563" s="5">
        <v>1</v>
      </c>
      <c r="C563" s="5">
        <v>0</v>
      </c>
      <c r="D563" s="5">
        <v>2</v>
      </c>
      <c r="E563" s="5">
        <v>213</v>
      </c>
      <c r="F563" s="5">
        <f>ROUND(F561+F562,O563)</f>
        <v>1196465.17</v>
      </c>
      <c r="G563" s="5" t="s">
        <v>591</v>
      </c>
      <c r="H563" s="5" t="s">
        <v>170</v>
      </c>
      <c r="I563" s="5"/>
      <c r="J563" s="5"/>
      <c r="K563" s="5">
        <v>212</v>
      </c>
      <c r="L563" s="5">
        <v>30</v>
      </c>
      <c r="M563" s="5">
        <v>0</v>
      </c>
      <c r="N563" s="5" t="s">
        <v>3</v>
      </c>
      <c r="O563" s="5">
        <v>2</v>
      </c>
      <c r="P563" s="5">
        <f>ROUND(P561+P562,O563)</f>
        <v>14837399.869999999</v>
      </c>
      <c r="Q563" s="5"/>
      <c r="R563" s="5"/>
      <c r="S563" s="5"/>
      <c r="T563" s="5"/>
      <c r="U563" s="5"/>
      <c r="V563" s="5"/>
      <c r="W563" s="5">
        <v>1384858.3</v>
      </c>
      <c r="X563" s="5">
        <v>1</v>
      </c>
      <c r="Y563" s="5">
        <v>1384858.3</v>
      </c>
      <c r="Z563" s="5">
        <v>15730433.92</v>
      </c>
      <c r="AA563" s="5">
        <v>1</v>
      </c>
      <c r="AB563" s="5">
        <v>15730433.92</v>
      </c>
    </row>
    <row r="566" spans="1:50" x14ac:dyDescent="0.2">
      <c r="A566">
        <v>-1</v>
      </c>
    </row>
    <row r="568" spans="1:50" x14ac:dyDescent="0.2">
      <c r="A568" s="4">
        <v>75</v>
      </c>
      <c r="B568" s="4" t="s">
        <v>592</v>
      </c>
      <c r="C568" s="4">
        <v>2000</v>
      </c>
      <c r="D568" s="4">
        <v>0</v>
      </c>
      <c r="E568" s="4">
        <v>1</v>
      </c>
      <c r="F568" s="4"/>
      <c r="G568" s="4">
        <v>0</v>
      </c>
      <c r="H568" s="4">
        <v>1</v>
      </c>
      <c r="I568" s="4">
        <v>0</v>
      </c>
      <c r="J568" s="4">
        <v>1</v>
      </c>
      <c r="K568" s="4">
        <v>98</v>
      </c>
      <c r="L568" s="4">
        <v>77</v>
      </c>
      <c r="M568" s="4">
        <v>0</v>
      </c>
      <c r="N568" s="4">
        <v>50554564</v>
      </c>
      <c r="O568" s="4">
        <v>1</v>
      </c>
    </row>
    <row r="569" spans="1:50" x14ac:dyDescent="0.2">
      <c r="A569" s="4">
        <v>75</v>
      </c>
      <c r="B569" s="4" t="s">
        <v>593</v>
      </c>
      <c r="C569" s="4">
        <v>2024</v>
      </c>
      <c r="D569" s="4">
        <v>0</v>
      </c>
      <c r="E569" s="4">
        <v>4</v>
      </c>
      <c r="F569" s="4"/>
      <c r="G569" s="4">
        <v>0</v>
      </c>
      <c r="H569" s="4">
        <v>2</v>
      </c>
      <c r="I569" s="4">
        <v>1</v>
      </c>
      <c r="J569" s="4">
        <v>1</v>
      </c>
      <c r="K569" s="4">
        <v>95</v>
      </c>
      <c r="L569" s="4">
        <v>65</v>
      </c>
      <c r="M569" s="4">
        <v>1</v>
      </c>
      <c r="N569" s="4">
        <v>50554565</v>
      </c>
      <c r="O569" s="4">
        <v>2</v>
      </c>
    </row>
    <row r="570" spans="1:50" x14ac:dyDescent="0.2">
      <c r="A570" s="6">
        <v>1</v>
      </c>
      <c r="B570" s="6" t="s">
        <v>594</v>
      </c>
      <c r="C570" s="6" t="s">
        <v>595</v>
      </c>
      <c r="D570" s="6">
        <v>2024</v>
      </c>
      <c r="E570" s="6">
        <v>4</v>
      </c>
      <c r="F570" s="6">
        <v>1</v>
      </c>
      <c r="G570" s="6">
        <v>1</v>
      </c>
      <c r="H570" s="6">
        <v>0</v>
      </c>
      <c r="I570" s="6">
        <v>2</v>
      </c>
      <c r="J570" s="6">
        <v>1</v>
      </c>
      <c r="K570" s="6">
        <v>9.64</v>
      </c>
      <c r="L570" s="6">
        <v>7</v>
      </c>
      <c r="M570" s="6">
        <v>1</v>
      </c>
      <c r="N570" s="6">
        <v>1</v>
      </c>
      <c r="O570" s="6">
        <v>9.64</v>
      </c>
      <c r="P570" s="6">
        <v>7</v>
      </c>
      <c r="Q570" s="6">
        <v>1</v>
      </c>
      <c r="R570" s="6" t="s">
        <v>3</v>
      </c>
      <c r="S570" s="6" t="s">
        <v>3</v>
      </c>
      <c r="T570" s="6" t="s">
        <v>3</v>
      </c>
      <c r="U570" s="6" t="s">
        <v>3</v>
      </c>
      <c r="V570" s="6" t="s">
        <v>3</v>
      </c>
      <c r="W570" s="6" t="s">
        <v>3</v>
      </c>
      <c r="X570" s="6" t="s">
        <v>3</v>
      </c>
      <c r="Y570" s="6" t="s">
        <v>3</v>
      </c>
      <c r="Z570" s="6" t="s">
        <v>3</v>
      </c>
      <c r="AA570" s="6" t="s">
        <v>596</v>
      </c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>
        <v>50556305</v>
      </c>
      <c r="AO570" s="6"/>
      <c r="AP570" s="6"/>
      <c r="AQ570" s="6"/>
      <c r="AR570" s="6"/>
      <c r="AS570" s="6"/>
      <c r="AT570" s="6"/>
      <c r="AU570" s="6"/>
      <c r="AV570" s="6"/>
      <c r="AW570" s="6"/>
      <c r="AX570" s="6"/>
    </row>
    <row r="571" spans="1:50" x14ac:dyDescent="0.2">
      <c r="A571" s="6">
        <v>1</v>
      </c>
      <c r="B571" s="6" t="s">
        <v>594</v>
      </c>
      <c r="C571" s="6" t="s">
        <v>597</v>
      </c>
      <c r="D571" s="6">
        <v>2024</v>
      </c>
      <c r="E571" s="6">
        <v>4</v>
      </c>
      <c r="F571" s="6">
        <v>1</v>
      </c>
      <c r="G571" s="6">
        <v>1</v>
      </c>
      <c r="H571" s="6">
        <v>0</v>
      </c>
      <c r="I571" s="6">
        <v>2</v>
      </c>
      <c r="J571" s="6">
        <v>1</v>
      </c>
      <c r="K571" s="6">
        <v>1</v>
      </c>
      <c r="L571" s="6">
        <v>1</v>
      </c>
      <c r="M571" s="6">
        <v>1</v>
      </c>
      <c r="N571" s="6">
        <v>1</v>
      </c>
      <c r="O571" s="6">
        <v>1</v>
      </c>
      <c r="P571" s="6">
        <v>1</v>
      </c>
      <c r="Q571" s="6">
        <v>1</v>
      </c>
      <c r="R571" s="6" t="s">
        <v>3</v>
      </c>
      <c r="S571" s="6" t="s">
        <v>3</v>
      </c>
      <c r="T571" s="6" t="s">
        <v>3</v>
      </c>
      <c r="U571" s="6" t="s">
        <v>3</v>
      </c>
      <c r="V571" s="6" t="s">
        <v>3</v>
      </c>
      <c r="W571" s="6" t="s">
        <v>3</v>
      </c>
      <c r="X571" s="6" t="s">
        <v>3</v>
      </c>
      <c r="Y571" s="6" t="s">
        <v>3</v>
      </c>
      <c r="Z571" s="6" t="s">
        <v>3</v>
      </c>
      <c r="AA571" s="6" t="s">
        <v>3</v>
      </c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>
        <v>50556306</v>
      </c>
      <c r="AO571" s="6"/>
      <c r="AP571" s="6"/>
      <c r="AQ571" s="6"/>
      <c r="AR571" s="6"/>
      <c r="AS571" s="6"/>
      <c r="AT571" s="6"/>
      <c r="AU571" s="6"/>
      <c r="AV571" s="6"/>
      <c r="AW571" s="6"/>
      <c r="AX571" s="6"/>
    </row>
    <row r="575" spans="1:50" x14ac:dyDescent="0.2">
      <c r="A575">
        <v>65</v>
      </c>
      <c r="C575">
        <v>1</v>
      </c>
      <c r="D575">
        <v>0</v>
      </c>
      <c r="E5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F9CBE-2342-4591-81F0-EE26427220CD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50554564</v>
      </c>
      <c r="E14" s="1">
        <v>50554565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ROUND((Source!F506)/1000,2)</f>
        <v>804.48</v>
      </c>
      <c r="F16" s="8">
        <f>ROUND((Source!F507)/1000,2)</f>
        <v>154.83000000000001</v>
      </c>
      <c r="G16" s="8">
        <f>ROUND((Source!F498)/1000,2)</f>
        <v>0</v>
      </c>
      <c r="H16" s="8">
        <f>ROUND((Source!F508)/1000+(Source!F509)/1000,2)</f>
        <v>37.75</v>
      </c>
      <c r="I16" s="8">
        <f>E16+F16+G16+H16</f>
        <v>997.06000000000006</v>
      </c>
      <c r="J16" s="8">
        <f>ROUND((Source!F504+Source!F503)/1000,2)</f>
        <v>47.14</v>
      </c>
      <c r="T16" s="9">
        <f>ROUND((Source!P506)/1000,2)</f>
        <v>9883.52</v>
      </c>
      <c r="U16" s="9">
        <f>ROUND((Source!P507)/1000,2)</f>
        <v>1965.51</v>
      </c>
      <c r="V16" s="9">
        <f>ROUND((Source!P498)/1000,2)</f>
        <v>0</v>
      </c>
      <c r="W16" s="9">
        <f>ROUND((Source!P508)/1000+(Source!P509)/1000,2)</f>
        <v>515.48</v>
      </c>
      <c r="X16" s="9">
        <f>T16+U16+V16+W16</f>
        <v>12364.51</v>
      </c>
      <c r="Y16" s="9">
        <f>ROUND((Source!P504+Source!P503)/1000,2)</f>
        <v>1606.99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1057956.9099999999</v>
      </c>
      <c r="AU16" s="8">
        <v>947304.82</v>
      </c>
      <c r="AV16" s="8">
        <v>0</v>
      </c>
      <c r="AW16" s="8">
        <v>0</v>
      </c>
      <c r="AX16" s="8">
        <v>0</v>
      </c>
      <c r="AY16" s="8">
        <v>61108.79</v>
      </c>
      <c r="AZ16" s="8">
        <v>3685.95</v>
      </c>
      <c r="BA16" s="8">
        <v>49543.3</v>
      </c>
      <c r="BB16" s="8">
        <v>961473.31</v>
      </c>
      <c r="BC16" s="8">
        <v>154825.1</v>
      </c>
      <c r="BD16" s="8">
        <v>37750.17</v>
      </c>
      <c r="BE16" s="8">
        <v>0</v>
      </c>
      <c r="BF16" s="8">
        <v>3952.0016909921992</v>
      </c>
      <c r="BG16" s="8">
        <v>0</v>
      </c>
      <c r="BH16" s="8">
        <v>0</v>
      </c>
      <c r="BI16" s="8">
        <v>45607.05</v>
      </c>
      <c r="BJ16" s="8">
        <v>44034.17</v>
      </c>
      <c r="BK16" s="8">
        <v>1154048.58</v>
      </c>
      <c r="BR16" s="9">
        <v>10797926.42</v>
      </c>
      <c r="BS16" s="9">
        <v>8278645.6900000004</v>
      </c>
      <c r="BT16" s="9">
        <v>0</v>
      </c>
      <c r="BU16" s="9">
        <v>0</v>
      </c>
      <c r="BV16" s="9">
        <v>0</v>
      </c>
      <c r="BW16" s="9">
        <v>830349.62</v>
      </c>
      <c r="BX16" s="9">
        <v>125654</v>
      </c>
      <c r="BY16" s="9">
        <v>1688931.11</v>
      </c>
      <c r="BZ16" s="9">
        <v>10627712.58</v>
      </c>
      <c r="CA16" s="9">
        <v>1965505.22</v>
      </c>
      <c r="CB16" s="9">
        <v>515477.13</v>
      </c>
      <c r="CC16" s="9">
        <v>0</v>
      </c>
      <c r="CD16" s="9">
        <v>3952.0016909921992</v>
      </c>
      <c r="CE16" s="9">
        <v>0</v>
      </c>
      <c r="CF16" s="9">
        <v>0</v>
      </c>
      <c r="CG16" s="9">
        <v>1306497.92</v>
      </c>
      <c r="CH16" s="9">
        <v>803224.19</v>
      </c>
      <c r="CI16" s="9">
        <v>13108694.93</v>
      </c>
    </row>
    <row r="18" spans="1:40" x14ac:dyDescent="0.2">
      <c r="A18">
        <v>51</v>
      </c>
      <c r="E18" s="10">
        <f>SUMIF(A16:A17,3,E16:E17)</f>
        <v>804.48</v>
      </c>
      <c r="F18" s="10">
        <f>SUMIF(A16:A17,3,F16:F17)</f>
        <v>154.83000000000001</v>
      </c>
      <c r="G18" s="10">
        <f>SUMIF(A16:A17,3,G16:G17)</f>
        <v>0</v>
      </c>
      <c r="H18" s="10">
        <f>SUMIF(A16:A17,3,H16:H17)</f>
        <v>37.75</v>
      </c>
      <c r="I18" s="10">
        <f>SUMIF(A16:A17,3,I16:I17)</f>
        <v>997.06000000000006</v>
      </c>
      <c r="J18" s="10">
        <f>SUMIF(A16:A17,3,J16:J17)</f>
        <v>47.14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9883.52</v>
      </c>
      <c r="U18" s="3">
        <f>SUMIF(A16:A17,3,U16:U17)</f>
        <v>1965.51</v>
      </c>
      <c r="V18" s="3">
        <f>SUMIF(A16:A17,3,V16:V17)</f>
        <v>0</v>
      </c>
      <c r="W18" s="3">
        <f>SUMIF(A16:A17,3,W16:W17)</f>
        <v>515.48</v>
      </c>
      <c r="X18" s="3">
        <f>SUMIF(A16:A17,3,X16:X17)</f>
        <v>12364.51</v>
      </c>
      <c r="Y18" s="3">
        <f>SUMIF(A16:A17,3,Y16:Y17)</f>
        <v>1606.99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1057956.9099999999</v>
      </c>
      <c r="G20" s="5" t="s">
        <v>118</v>
      </c>
      <c r="H20" s="5" t="s">
        <v>119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10797926.42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947304.82</v>
      </c>
      <c r="G21" s="5" t="s">
        <v>120</v>
      </c>
      <c r="H21" s="5" t="s">
        <v>121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8278645.6900000004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122</v>
      </c>
      <c r="H22" s="5" t="s">
        <v>123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947304.82</v>
      </c>
      <c r="G23" s="5" t="s">
        <v>124</v>
      </c>
      <c r="H23" s="5" t="s">
        <v>125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8278645.6900000004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947304.82</v>
      </c>
      <c r="G24" s="5" t="s">
        <v>126</v>
      </c>
      <c r="H24" s="5" t="s">
        <v>127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8278645.6900000004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128</v>
      </c>
      <c r="H25" s="5" t="s">
        <v>129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947304.82</v>
      </c>
      <c r="G26" s="5" t="s">
        <v>130</v>
      </c>
      <c r="H26" s="5" t="s">
        <v>131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8278645.6900000004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132</v>
      </c>
      <c r="H27" s="5" t="s">
        <v>133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134</v>
      </c>
      <c r="H28" s="5" t="s">
        <v>135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136</v>
      </c>
      <c r="H29" s="5" t="s">
        <v>137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61108.79</v>
      </c>
      <c r="G30" s="5" t="s">
        <v>138</v>
      </c>
      <c r="H30" s="5" t="s">
        <v>139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830349.62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140</v>
      </c>
      <c r="H31" s="5" t="s">
        <v>141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3685.95</v>
      </c>
      <c r="G32" s="5" t="s">
        <v>142</v>
      </c>
      <c r="H32" s="5" t="s">
        <v>143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125654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49543.3</v>
      </c>
      <c r="G33" s="5" t="s">
        <v>144</v>
      </c>
      <c r="H33" s="5" t="s">
        <v>145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1688931.11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146</v>
      </c>
      <c r="H34" s="5" t="s">
        <v>147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961473.31</v>
      </c>
      <c r="G35" s="5" t="s">
        <v>148</v>
      </c>
      <c r="H35" s="5" t="s">
        <v>149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10627712.58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154825.1</v>
      </c>
      <c r="G36" s="5" t="s">
        <v>150</v>
      </c>
      <c r="H36" s="5" t="s">
        <v>151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1965505.22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37750.17</v>
      </c>
      <c r="G37" s="5" t="s">
        <v>152</v>
      </c>
      <c r="H37" s="5" t="s">
        <v>153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515477.13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154</v>
      </c>
      <c r="H38" s="5" t="s">
        <v>155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156</v>
      </c>
      <c r="H39" s="5" t="s">
        <v>157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3952.0016909921992</v>
      </c>
      <c r="G40" s="5" t="s">
        <v>158</v>
      </c>
      <c r="H40" s="5" t="s">
        <v>159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3952.0016909921992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160</v>
      </c>
      <c r="H41" s="5" t="s">
        <v>161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162</v>
      </c>
      <c r="H42" s="5" t="s">
        <v>163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164</v>
      </c>
      <c r="H43" s="5" t="s">
        <v>165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45607.05</v>
      </c>
      <c r="G44" s="5" t="s">
        <v>166</v>
      </c>
      <c r="H44" s="5" t="s">
        <v>167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1306497.92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44034.17</v>
      </c>
      <c r="G45" s="5" t="s">
        <v>168</v>
      </c>
      <c r="H45" s="5" t="s">
        <v>169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803224.19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1154048.58</v>
      </c>
      <c r="G46" s="5" t="s">
        <v>170</v>
      </c>
      <c r="H46" s="5" t="s">
        <v>171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13108694.93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1154048.58</v>
      </c>
      <c r="G47" s="5" t="s">
        <v>588</v>
      </c>
      <c r="H47" s="5" t="s">
        <v>566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13108694.93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230809.72</v>
      </c>
      <c r="G48" s="5" t="s">
        <v>589</v>
      </c>
      <c r="H48" s="5" t="s">
        <v>590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2621738.9900000002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1384858.3</v>
      </c>
      <c r="G49" s="5" t="s">
        <v>591</v>
      </c>
      <c r="H49" s="5" t="s">
        <v>170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15730433.92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592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50554564</v>
      </c>
      <c r="O54" s="4">
        <v>1</v>
      </c>
    </row>
    <row r="55" spans="1:50" x14ac:dyDescent="0.2">
      <c r="A55" s="4">
        <v>75</v>
      </c>
      <c r="B55" s="4" t="s">
        <v>593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50554565</v>
      </c>
      <c r="O55" s="4">
        <v>2</v>
      </c>
    </row>
    <row r="56" spans="1:50" x14ac:dyDescent="0.2">
      <c r="A56" s="6">
        <v>1</v>
      </c>
      <c r="B56" s="6" t="s">
        <v>594</v>
      </c>
      <c r="C56" s="6" t="s">
        <v>595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596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50556305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594</v>
      </c>
      <c r="C57" s="6" t="s">
        <v>597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50556306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41BC6-F237-45D9-9CBC-AAE8C8C3DD8B}">
  <dimension ref="A1:DO66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50554564</v>
      </c>
      <c r="C1">
        <v>50555036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599</v>
      </c>
      <c r="J1" t="s">
        <v>3</v>
      </c>
      <c r="K1" t="s">
        <v>600</v>
      </c>
      <c r="L1">
        <v>1191</v>
      </c>
      <c r="N1">
        <v>1013</v>
      </c>
      <c r="O1" t="s">
        <v>601</v>
      </c>
      <c r="P1" t="s">
        <v>601</v>
      </c>
      <c r="Q1">
        <v>1</v>
      </c>
      <c r="W1">
        <v>0</v>
      </c>
      <c r="X1">
        <v>476480486</v>
      </c>
      <c r="Y1">
        <f t="shared" ref="Y1:Y6" si="0">(AT1*1.1)</f>
        <v>0.78100000000000003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0.71</v>
      </c>
      <c r="AU1" t="s">
        <v>21</v>
      </c>
      <c r="AV1">
        <v>1</v>
      </c>
      <c r="AW1">
        <v>2</v>
      </c>
      <c r="AX1">
        <v>50555045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132.272503</v>
      </c>
      <c r="CW1">
        <v>0</v>
      </c>
      <c r="CX1">
        <f>ROUND(Y1*Source!I28,9)</f>
        <v>132.272503</v>
      </c>
      <c r="CY1">
        <f>AD1</f>
        <v>0</v>
      </c>
      <c r="CZ1">
        <f>AH1</f>
        <v>0</v>
      </c>
      <c r="DA1">
        <f>AL1</f>
        <v>1</v>
      </c>
      <c r="DB1">
        <f t="shared" ref="DB1:DB6" si="1">ROUND((ROUND(AT1*CZ1,2)*1.1),6)</f>
        <v>0</v>
      </c>
      <c r="DC1">
        <f t="shared" ref="DC1:DC6" si="2">ROUND((ROUND(AT1*AG1,2)*1.1),6)</f>
        <v>0</v>
      </c>
      <c r="DD1" t="s">
        <v>3</v>
      </c>
      <c r="DE1" t="s">
        <v>3</v>
      </c>
      <c r="DF1">
        <f t="shared" ref="DF1:DF14" si="3">ROUND(ROUND(AE1,2)*CX1,2)</f>
        <v>0</v>
      </c>
      <c r="DG1">
        <f t="shared" ref="DG1:DG9" si="4">ROUND(ROUND(AF1,2)*CX1,2)</f>
        <v>0</v>
      </c>
      <c r="DH1">
        <f t="shared" ref="DH1:DH9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50554564</v>
      </c>
      <c r="C2">
        <v>50555036</v>
      </c>
      <c r="D2">
        <v>46170624</v>
      </c>
      <c r="E2">
        <v>1</v>
      </c>
      <c r="F2">
        <v>1</v>
      </c>
      <c r="G2">
        <v>30570983</v>
      </c>
      <c r="H2">
        <v>2</v>
      </c>
      <c r="I2" t="s">
        <v>602</v>
      </c>
      <c r="J2" t="s">
        <v>603</v>
      </c>
      <c r="K2" t="s">
        <v>604</v>
      </c>
      <c r="L2">
        <v>1368</v>
      </c>
      <c r="N2">
        <v>1011</v>
      </c>
      <c r="O2" t="s">
        <v>605</v>
      </c>
      <c r="P2" t="s">
        <v>605</v>
      </c>
      <c r="Q2">
        <v>1</v>
      </c>
      <c r="W2">
        <v>0</v>
      </c>
      <c r="X2">
        <v>-1781369061</v>
      </c>
      <c r="Y2">
        <f t="shared" si="0"/>
        <v>0.40700000000000003</v>
      </c>
      <c r="AA2">
        <v>0</v>
      </c>
      <c r="AB2">
        <v>0.28000000000000003</v>
      </c>
      <c r="AC2">
        <v>0</v>
      </c>
      <c r="AD2">
        <v>0</v>
      </c>
      <c r="AE2">
        <v>0</v>
      </c>
      <c r="AF2">
        <v>0.28000000000000003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0.37</v>
      </c>
      <c r="AU2" t="s">
        <v>21</v>
      </c>
      <c r="AV2">
        <v>0</v>
      </c>
      <c r="AW2">
        <v>2</v>
      </c>
      <c r="AX2">
        <v>50555048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68.930740999999998</v>
      </c>
      <c r="CY2">
        <f>AB2</f>
        <v>0.28000000000000003</v>
      </c>
      <c r="CZ2">
        <f>AF2</f>
        <v>0.28000000000000003</v>
      </c>
      <c r="DA2">
        <f>AJ2</f>
        <v>1</v>
      </c>
      <c r="DB2">
        <f t="shared" si="1"/>
        <v>0.11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19.3</v>
      </c>
      <c r="DH2">
        <f t="shared" si="5"/>
        <v>0</v>
      </c>
      <c r="DI2">
        <f t="shared" si="6"/>
        <v>0</v>
      </c>
      <c r="DJ2">
        <f>DG2</f>
        <v>19.3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50554564</v>
      </c>
      <c r="C3">
        <v>50555036</v>
      </c>
      <c r="D3">
        <v>46170144</v>
      </c>
      <c r="E3">
        <v>1</v>
      </c>
      <c r="F3">
        <v>1</v>
      </c>
      <c r="G3">
        <v>30570983</v>
      </c>
      <c r="H3">
        <v>2</v>
      </c>
      <c r="I3" t="s">
        <v>606</v>
      </c>
      <c r="J3" t="s">
        <v>607</v>
      </c>
      <c r="K3" t="s">
        <v>608</v>
      </c>
      <c r="L3">
        <v>1368</v>
      </c>
      <c r="N3">
        <v>1011</v>
      </c>
      <c r="O3" t="s">
        <v>605</v>
      </c>
      <c r="P3" t="s">
        <v>605</v>
      </c>
      <c r="Q3">
        <v>1</v>
      </c>
      <c r="W3">
        <v>0</v>
      </c>
      <c r="X3">
        <v>-861517907</v>
      </c>
      <c r="Y3">
        <f t="shared" si="0"/>
        <v>0.35200000000000004</v>
      </c>
      <c r="AA3">
        <v>0</v>
      </c>
      <c r="AB3">
        <v>245.8</v>
      </c>
      <c r="AC3">
        <v>16.93</v>
      </c>
      <c r="AD3">
        <v>0</v>
      </c>
      <c r="AE3">
        <v>0</v>
      </c>
      <c r="AF3">
        <v>245.8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0.32</v>
      </c>
      <c r="AU3" t="s">
        <v>21</v>
      </c>
      <c r="AV3">
        <v>0</v>
      </c>
      <c r="AW3">
        <v>2</v>
      </c>
      <c r="AX3">
        <v>50555046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59.615775999999997</v>
      </c>
      <c r="CY3">
        <f>AB3</f>
        <v>245.8</v>
      </c>
      <c r="CZ3">
        <f>AF3</f>
        <v>245.8</v>
      </c>
      <c r="DA3">
        <f>AJ3</f>
        <v>1</v>
      </c>
      <c r="DB3">
        <f t="shared" si="1"/>
        <v>86.525999999999996</v>
      </c>
      <c r="DC3">
        <f t="shared" si="2"/>
        <v>5.9619999999999997</v>
      </c>
      <c r="DD3" t="s">
        <v>3</v>
      </c>
      <c r="DE3" t="s">
        <v>3</v>
      </c>
      <c r="DF3">
        <f t="shared" si="3"/>
        <v>0</v>
      </c>
      <c r="DG3">
        <f t="shared" si="4"/>
        <v>14653.56</v>
      </c>
      <c r="DH3">
        <f t="shared" si="5"/>
        <v>1009.3</v>
      </c>
      <c r="DI3">
        <f t="shared" si="6"/>
        <v>0</v>
      </c>
      <c r="DJ3">
        <f>DG3</f>
        <v>14653.56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50554564</v>
      </c>
      <c r="C4">
        <v>50555036</v>
      </c>
      <c r="D4">
        <v>46170146</v>
      </c>
      <c r="E4">
        <v>1</v>
      </c>
      <c r="F4">
        <v>1</v>
      </c>
      <c r="G4">
        <v>30570983</v>
      </c>
      <c r="H4">
        <v>2</v>
      </c>
      <c r="I4" t="s">
        <v>609</v>
      </c>
      <c r="J4" t="s">
        <v>610</v>
      </c>
      <c r="K4" t="s">
        <v>611</v>
      </c>
      <c r="L4">
        <v>1368</v>
      </c>
      <c r="N4">
        <v>1011</v>
      </c>
      <c r="O4" t="s">
        <v>605</v>
      </c>
      <c r="P4" t="s">
        <v>605</v>
      </c>
      <c r="Q4">
        <v>1</v>
      </c>
      <c r="W4">
        <v>0</v>
      </c>
      <c r="X4">
        <v>110940277</v>
      </c>
      <c r="Y4">
        <f t="shared" si="0"/>
        <v>0.60500000000000009</v>
      </c>
      <c r="AA4">
        <v>0</v>
      </c>
      <c r="AB4">
        <v>308.38</v>
      </c>
      <c r="AC4">
        <v>16.93</v>
      </c>
      <c r="AD4">
        <v>0</v>
      </c>
      <c r="AE4">
        <v>0</v>
      </c>
      <c r="AF4">
        <v>308.38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0.55000000000000004</v>
      </c>
      <c r="AU4" t="s">
        <v>21</v>
      </c>
      <c r="AV4">
        <v>0</v>
      </c>
      <c r="AW4">
        <v>2</v>
      </c>
      <c r="AX4">
        <v>50555047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102.46461499999999</v>
      </c>
      <c r="CY4">
        <f>AB4</f>
        <v>308.38</v>
      </c>
      <c r="CZ4">
        <f>AF4</f>
        <v>308.38</v>
      </c>
      <c r="DA4">
        <f>AJ4</f>
        <v>1</v>
      </c>
      <c r="DB4">
        <f t="shared" si="1"/>
        <v>186.571</v>
      </c>
      <c r="DC4">
        <f t="shared" si="2"/>
        <v>10.241</v>
      </c>
      <c r="DD4" t="s">
        <v>3</v>
      </c>
      <c r="DE4" t="s">
        <v>3</v>
      </c>
      <c r="DF4">
        <f t="shared" si="3"/>
        <v>0</v>
      </c>
      <c r="DG4">
        <f t="shared" si="4"/>
        <v>31598.04</v>
      </c>
      <c r="DH4">
        <f t="shared" si="5"/>
        <v>1734.73</v>
      </c>
      <c r="DI4">
        <f t="shared" si="6"/>
        <v>0</v>
      </c>
      <c r="DJ4">
        <f>DG4</f>
        <v>31598.04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50554564</v>
      </c>
      <c r="C5">
        <v>50555036</v>
      </c>
      <c r="D5">
        <v>46170872</v>
      </c>
      <c r="E5">
        <v>1</v>
      </c>
      <c r="F5">
        <v>1</v>
      </c>
      <c r="G5">
        <v>30570983</v>
      </c>
      <c r="H5">
        <v>2</v>
      </c>
      <c r="I5" t="s">
        <v>612</v>
      </c>
      <c r="J5" t="s">
        <v>613</v>
      </c>
      <c r="K5" t="s">
        <v>614</v>
      </c>
      <c r="L5">
        <v>1368</v>
      </c>
      <c r="N5">
        <v>1011</v>
      </c>
      <c r="O5" t="s">
        <v>605</v>
      </c>
      <c r="P5" t="s">
        <v>605</v>
      </c>
      <c r="Q5">
        <v>1</v>
      </c>
      <c r="W5">
        <v>0</v>
      </c>
      <c r="X5">
        <v>-2035346383</v>
      </c>
      <c r="Y5">
        <f t="shared" si="0"/>
        <v>0.35200000000000004</v>
      </c>
      <c r="AA5">
        <v>0</v>
      </c>
      <c r="AB5">
        <v>119.92</v>
      </c>
      <c r="AC5">
        <v>12.62</v>
      </c>
      <c r="AD5">
        <v>0</v>
      </c>
      <c r="AE5">
        <v>0</v>
      </c>
      <c r="AF5">
        <v>119.92</v>
      </c>
      <c r="AG5">
        <v>12.62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0.32</v>
      </c>
      <c r="AU5" t="s">
        <v>21</v>
      </c>
      <c r="AV5">
        <v>0</v>
      </c>
      <c r="AW5">
        <v>2</v>
      </c>
      <c r="AX5">
        <v>50555049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59.615775999999997</v>
      </c>
      <c r="CY5">
        <f>AB5</f>
        <v>119.92</v>
      </c>
      <c r="CZ5">
        <f>AF5</f>
        <v>119.92</v>
      </c>
      <c r="DA5">
        <f>AJ5</f>
        <v>1</v>
      </c>
      <c r="DB5">
        <f t="shared" si="1"/>
        <v>42.207000000000001</v>
      </c>
      <c r="DC5">
        <f t="shared" si="2"/>
        <v>4.444</v>
      </c>
      <c r="DD5" t="s">
        <v>3</v>
      </c>
      <c r="DE5" t="s">
        <v>3</v>
      </c>
      <c r="DF5">
        <f t="shared" si="3"/>
        <v>0</v>
      </c>
      <c r="DG5">
        <f t="shared" si="4"/>
        <v>7149.12</v>
      </c>
      <c r="DH5">
        <f t="shared" si="5"/>
        <v>752.35</v>
      </c>
      <c r="DI5">
        <f t="shared" si="6"/>
        <v>0</v>
      </c>
      <c r="DJ5">
        <f>DG5</f>
        <v>7149.12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50554564</v>
      </c>
      <c r="C6">
        <v>50555036</v>
      </c>
      <c r="D6">
        <v>46170905</v>
      </c>
      <c r="E6">
        <v>1</v>
      </c>
      <c r="F6">
        <v>1</v>
      </c>
      <c r="G6">
        <v>30570983</v>
      </c>
      <c r="H6">
        <v>2</v>
      </c>
      <c r="I6" t="s">
        <v>615</v>
      </c>
      <c r="J6" t="s">
        <v>616</v>
      </c>
      <c r="K6" t="s">
        <v>617</v>
      </c>
      <c r="L6">
        <v>1368</v>
      </c>
      <c r="N6">
        <v>1011</v>
      </c>
      <c r="O6" t="s">
        <v>605</v>
      </c>
      <c r="P6" t="s">
        <v>605</v>
      </c>
      <c r="Q6">
        <v>1</v>
      </c>
      <c r="W6">
        <v>0</v>
      </c>
      <c r="X6">
        <v>-799405396</v>
      </c>
      <c r="Y6">
        <f t="shared" si="0"/>
        <v>0.60500000000000009</v>
      </c>
      <c r="AA6">
        <v>0</v>
      </c>
      <c r="AB6">
        <v>25.75</v>
      </c>
      <c r="AC6">
        <v>0</v>
      </c>
      <c r="AD6">
        <v>0</v>
      </c>
      <c r="AE6">
        <v>0</v>
      </c>
      <c r="AF6">
        <v>25.75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0.55000000000000004</v>
      </c>
      <c r="AU6" t="s">
        <v>21</v>
      </c>
      <c r="AV6">
        <v>0</v>
      </c>
      <c r="AW6">
        <v>2</v>
      </c>
      <c r="AX6">
        <v>50555050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ROUND(Y6*Source!I28*DO6,9)</f>
        <v>0</v>
      </c>
      <c r="CX6">
        <f>ROUND(Y6*Source!I28,9)</f>
        <v>102.46461499999999</v>
      </c>
      <c r="CY6">
        <f>AB6</f>
        <v>25.75</v>
      </c>
      <c r="CZ6">
        <f>AF6</f>
        <v>25.75</v>
      </c>
      <c r="DA6">
        <f>AJ6</f>
        <v>1</v>
      </c>
      <c r="DB6">
        <f t="shared" si="1"/>
        <v>15.576000000000001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2638.46</v>
      </c>
      <c r="DH6">
        <f t="shared" si="5"/>
        <v>0</v>
      </c>
      <c r="DI6">
        <f t="shared" si="6"/>
        <v>0</v>
      </c>
      <c r="DJ6">
        <f>DG6</f>
        <v>2638.46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50554564</v>
      </c>
      <c r="C7">
        <v>50555036</v>
      </c>
      <c r="D7">
        <v>31110524</v>
      </c>
      <c r="E7">
        <v>1</v>
      </c>
      <c r="F7">
        <v>1</v>
      </c>
      <c r="G7">
        <v>30570983</v>
      </c>
      <c r="H7">
        <v>3</v>
      </c>
      <c r="I7" t="s">
        <v>618</v>
      </c>
      <c r="J7" t="s">
        <v>619</v>
      </c>
      <c r="K7" t="s">
        <v>620</v>
      </c>
      <c r="L7">
        <v>1339</v>
      </c>
      <c r="N7">
        <v>1007</v>
      </c>
      <c r="O7" t="s">
        <v>97</v>
      </c>
      <c r="P7" t="s">
        <v>97</v>
      </c>
      <c r="Q7">
        <v>1</v>
      </c>
      <c r="W7">
        <v>0</v>
      </c>
      <c r="X7">
        <v>358510484</v>
      </c>
      <c r="Y7">
        <f>AT7</f>
        <v>2.6100000000000002E-2</v>
      </c>
      <c r="AA7">
        <v>53.57</v>
      </c>
      <c r="AB7">
        <v>0</v>
      </c>
      <c r="AC7">
        <v>0</v>
      </c>
      <c r="AD7">
        <v>0</v>
      </c>
      <c r="AE7">
        <v>53.57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2.6100000000000002E-2</v>
      </c>
      <c r="AU7" t="s">
        <v>3</v>
      </c>
      <c r="AV7">
        <v>0</v>
      </c>
      <c r="AW7">
        <v>2</v>
      </c>
      <c r="AX7">
        <v>50555051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4.4203742999999998</v>
      </c>
      <c r="CY7">
        <f>AA7</f>
        <v>53.57</v>
      </c>
      <c r="CZ7">
        <f>AE7</f>
        <v>53.57</v>
      </c>
      <c r="DA7">
        <f>AI7</f>
        <v>1</v>
      </c>
      <c r="DB7">
        <f>ROUND(ROUND(AT7*CZ7,2),6)</f>
        <v>1.4</v>
      </c>
      <c r="DC7">
        <f>ROUND(ROUND(AT7*AG7,2),6)</f>
        <v>0</v>
      </c>
      <c r="DD7" t="s">
        <v>3</v>
      </c>
      <c r="DE7" t="s">
        <v>3</v>
      </c>
      <c r="DF7">
        <f t="shared" si="3"/>
        <v>236.8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236.8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50554564</v>
      </c>
      <c r="C8">
        <v>50555036</v>
      </c>
      <c r="D8">
        <v>46136155</v>
      </c>
      <c r="E8">
        <v>1</v>
      </c>
      <c r="F8">
        <v>1</v>
      </c>
      <c r="G8">
        <v>30570983</v>
      </c>
      <c r="H8">
        <v>3</v>
      </c>
      <c r="I8" t="s">
        <v>621</v>
      </c>
      <c r="J8" t="s">
        <v>622</v>
      </c>
      <c r="K8" t="s">
        <v>623</v>
      </c>
      <c r="L8">
        <v>1339</v>
      </c>
      <c r="N8">
        <v>1007</v>
      </c>
      <c r="O8" t="s">
        <v>97</v>
      </c>
      <c r="P8" t="s">
        <v>97</v>
      </c>
      <c r="Q8">
        <v>1</v>
      </c>
      <c r="W8">
        <v>0</v>
      </c>
      <c r="X8">
        <v>1949871238</v>
      </c>
      <c r="Y8">
        <f>AT8</f>
        <v>0.1895</v>
      </c>
      <c r="AA8">
        <v>5.91</v>
      </c>
      <c r="AB8">
        <v>0</v>
      </c>
      <c r="AC8">
        <v>0</v>
      </c>
      <c r="AD8">
        <v>0</v>
      </c>
      <c r="AE8">
        <v>5.91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0.1895</v>
      </c>
      <c r="AU8" t="s">
        <v>3</v>
      </c>
      <c r="AV8">
        <v>0</v>
      </c>
      <c r="AW8">
        <v>2</v>
      </c>
      <c r="AX8">
        <v>50555052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32.094288499999998</v>
      </c>
      <c r="CY8">
        <f>AA8</f>
        <v>5.91</v>
      </c>
      <c r="CZ8">
        <f>AE8</f>
        <v>5.91</v>
      </c>
      <c r="DA8">
        <f>AI8</f>
        <v>1</v>
      </c>
      <c r="DB8">
        <f>ROUND(ROUND(AT8*CZ8,2),6)</f>
        <v>1.1200000000000001</v>
      </c>
      <c r="DC8">
        <f>ROUND(ROUND(AT8*AG8,2),6)</f>
        <v>0</v>
      </c>
      <c r="DD8" t="s">
        <v>3</v>
      </c>
      <c r="DE8" t="s">
        <v>3</v>
      </c>
      <c r="DF8">
        <f t="shared" si="3"/>
        <v>189.68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189.68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50554565</v>
      </c>
      <c r="C9">
        <v>50555036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599</v>
      </c>
      <c r="J9" t="s">
        <v>3</v>
      </c>
      <c r="K9" t="s">
        <v>600</v>
      </c>
      <c r="L9">
        <v>1191</v>
      </c>
      <c r="N9">
        <v>1013</v>
      </c>
      <c r="O9" t="s">
        <v>601</v>
      </c>
      <c r="P9" t="s">
        <v>601</v>
      </c>
      <c r="Q9">
        <v>1</v>
      </c>
      <c r="W9">
        <v>0</v>
      </c>
      <c r="X9">
        <v>476480486</v>
      </c>
      <c r="Y9">
        <f t="shared" ref="Y9:Y14" si="7">(AT9*1.1)</f>
        <v>0.78100000000000003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0.71</v>
      </c>
      <c r="AU9" t="s">
        <v>21</v>
      </c>
      <c r="AV9">
        <v>1</v>
      </c>
      <c r="AW9">
        <v>2</v>
      </c>
      <c r="AX9">
        <v>50555045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ROUND(AT9*Source!I29*AH9*AL9,2)</f>
        <v>0</v>
      </c>
      <c r="CV9">
        <f>ROUND(Y9*Source!I29,9)</f>
        <v>132.272503</v>
      </c>
      <c r="CW9">
        <v>0</v>
      </c>
      <c r="CX9">
        <f>ROUND(Y9*Source!I29,9)</f>
        <v>132.272503</v>
      </c>
      <c r="CY9">
        <f>AD9</f>
        <v>0</v>
      </c>
      <c r="CZ9">
        <f>AH9</f>
        <v>0</v>
      </c>
      <c r="DA9">
        <f>AL9</f>
        <v>1</v>
      </c>
      <c r="DB9">
        <f t="shared" ref="DB9:DB14" si="8">ROUND((ROUND(AT9*CZ9,2)*1.1),6)</f>
        <v>0</v>
      </c>
      <c r="DC9">
        <f t="shared" ref="DC9:DC14" si="9">ROUND((ROUND(AT9*AG9,2)*1.1),6)</f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50554565</v>
      </c>
      <c r="C10">
        <v>50555036</v>
      </c>
      <c r="D10">
        <v>46170624</v>
      </c>
      <c r="E10">
        <v>1</v>
      </c>
      <c r="F10">
        <v>1</v>
      </c>
      <c r="G10">
        <v>30570983</v>
      </c>
      <c r="H10">
        <v>2</v>
      </c>
      <c r="I10" t="s">
        <v>602</v>
      </c>
      <c r="J10" t="s">
        <v>603</v>
      </c>
      <c r="K10" t="s">
        <v>604</v>
      </c>
      <c r="L10">
        <v>1368</v>
      </c>
      <c r="N10">
        <v>1011</v>
      </c>
      <c r="O10" t="s">
        <v>605</v>
      </c>
      <c r="P10" t="s">
        <v>605</v>
      </c>
      <c r="Q10">
        <v>1</v>
      </c>
      <c r="W10">
        <v>0</v>
      </c>
      <c r="X10">
        <v>-1781369061</v>
      </c>
      <c r="Y10">
        <f t="shared" si="7"/>
        <v>0.40700000000000003</v>
      </c>
      <c r="AA10">
        <v>0</v>
      </c>
      <c r="AB10">
        <v>2.44</v>
      </c>
      <c r="AC10">
        <v>0</v>
      </c>
      <c r="AD10">
        <v>0</v>
      </c>
      <c r="AE10">
        <v>0</v>
      </c>
      <c r="AF10">
        <v>0.28000000000000003</v>
      </c>
      <c r="AG10">
        <v>0</v>
      </c>
      <c r="AH10">
        <v>0</v>
      </c>
      <c r="AI10">
        <v>1</v>
      </c>
      <c r="AJ10">
        <v>8.32</v>
      </c>
      <c r="AK10">
        <v>34.090000000000003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0.37</v>
      </c>
      <c r="AU10" t="s">
        <v>21</v>
      </c>
      <c r="AV10">
        <v>0</v>
      </c>
      <c r="AW10">
        <v>2</v>
      </c>
      <c r="AX10">
        <v>50555048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0</v>
      </c>
      <c r="CX10">
        <f>ROUND(Y10*Source!I29,9)</f>
        <v>68.930740999999998</v>
      </c>
      <c r="CY10">
        <f>AB10</f>
        <v>2.44</v>
      </c>
      <c r="CZ10">
        <f>AF10</f>
        <v>0.28000000000000003</v>
      </c>
      <c r="DA10">
        <f>AJ10</f>
        <v>8.32</v>
      </c>
      <c r="DB10">
        <f t="shared" si="8"/>
        <v>0.11</v>
      </c>
      <c r="DC10">
        <f t="shared" si="9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160.61000000000001</v>
      </c>
      <c r="DH10">
        <f>ROUND(ROUND(AG10*AK10,2)*CX10,2)</f>
        <v>0</v>
      </c>
      <c r="DI10">
        <f t="shared" si="6"/>
        <v>0</v>
      </c>
      <c r="DJ10">
        <f>DG10</f>
        <v>160.61000000000001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50554565</v>
      </c>
      <c r="C11">
        <v>50555036</v>
      </c>
      <c r="D11">
        <v>46170144</v>
      </c>
      <c r="E11">
        <v>1</v>
      </c>
      <c r="F11">
        <v>1</v>
      </c>
      <c r="G11">
        <v>30570983</v>
      </c>
      <c r="H11">
        <v>2</v>
      </c>
      <c r="I11" t="s">
        <v>606</v>
      </c>
      <c r="J11" t="s">
        <v>607</v>
      </c>
      <c r="K11" t="s">
        <v>608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W11">
        <v>0</v>
      </c>
      <c r="X11">
        <v>-861517907</v>
      </c>
      <c r="Y11">
        <f t="shared" si="7"/>
        <v>0.35200000000000004</v>
      </c>
      <c r="AA11">
        <v>0</v>
      </c>
      <c r="AB11">
        <v>2848.89</v>
      </c>
      <c r="AC11">
        <v>604.27</v>
      </c>
      <c r="AD11">
        <v>0</v>
      </c>
      <c r="AE11">
        <v>0</v>
      </c>
      <c r="AF11">
        <v>245.8</v>
      </c>
      <c r="AG11">
        <v>16.93</v>
      </c>
      <c r="AH11">
        <v>0</v>
      </c>
      <c r="AI11">
        <v>1</v>
      </c>
      <c r="AJ11">
        <v>11.07</v>
      </c>
      <c r="AK11">
        <v>34.090000000000003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0.32</v>
      </c>
      <c r="AU11" t="s">
        <v>21</v>
      </c>
      <c r="AV11">
        <v>0</v>
      </c>
      <c r="AW11">
        <v>2</v>
      </c>
      <c r="AX11">
        <v>50555046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0</v>
      </c>
      <c r="CX11">
        <f>ROUND(Y11*Source!I29,9)</f>
        <v>59.615775999999997</v>
      </c>
      <c r="CY11">
        <f>AB11</f>
        <v>2848.89</v>
      </c>
      <c r="CZ11">
        <f>AF11</f>
        <v>245.8</v>
      </c>
      <c r="DA11">
        <f>AJ11</f>
        <v>11.07</v>
      </c>
      <c r="DB11">
        <f t="shared" si="8"/>
        <v>86.525999999999996</v>
      </c>
      <c r="DC11">
        <f t="shared" si="9"/>
        <v>5.9619999999999997</v>
      </c>
      <c r="DD11" t="s">
        <v>3</v>
      </c>
      <c r="DE11" t="s">
        <v>3</v>
      </c>
      <c r="DF11">
        <f t="shared" si="3"/>
        <v>0</v>
      </c>
      <c r="DG11">
        <f>ROUND(ROUND(AF11*AJ11,2)*CX11,2)</f>
        <v>162215.12</v>
      </c>
      <c r="DH11">
        <f>ROUND(ROUND(AG11*AK11,2)*CX11,2)</f>
        <v>34406.65</v>
      </c>
      <c r="DI11">
        <f t="shared" si="6"/>
        <v>0</v>
      </c>
      <c r="DJ11">
        <f>DG11</f>
        <v>162215.12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50554565</v>
      </c>
      <c r="C12">
        <v>50555036</v>
      </c>
      <c r="D12">
        <v>46170146</v>
      </c>
      <c r="E12">
        <v>1</v>
      </c>
      <c r="F12">
        <v>1</v>
      </c>
      <c r="G12">
        <v>30570983</v>
      </c>
      <c r="H12">
        <v>2</v>
      </c>
      <c r="I12" t="s">
        <v>609</v>
      </c>
      <c r="J12" t="s">
        <v>610</v>
      </c>
      <c r="K12" t="s">
        <v>611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W12">
        <v>0</v>
      </c>
      <c r="X12">
        <v>110940277</v>
      </c>
      <c r="Y12">
        <f t="shared" si="7"/>
        <v>0.60500000000000009</v>
      </c>
      <c r="AA12">
        <v>0</v>
      </c>
      <c r="AB12">
        <v>3496.72</v>
      </c>
      <c r="AC12">
        <v>604.27</v>
      </c>
      <c r="AD12">
        <v>0</v>
      </c>
      <c r="AE12">
        <v>0</v>
      </c>
      <c r="AF12">
        <v>308.38</v>
      </c>
      <c r="AG12">
        <v>16.93</v>
      </c>
      <c r="AH12">
        <v>0</v>
      </c>
      <c r="AI12">
        <v>1</v>
      </c>
      <c r="AJ12">
        <v>10.83</v>
      </c>
      <c r="AK12">
        <v>34.090000000000003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0.55000000000000004</v>
      </c>
      <c r="AU12" t="s">
        <v>21</v>
      </c>
      <c r="AV12">
        <v>0</v>
      </c>
      <c r="AW12">
        <v>2</v>
      </c>
      <c r="AX12">
        <v>50555047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102.46461499999999</v>
      </c>
      <c r="CY12">
        <f>AB12</f>
        <v>3496.72</v>
      </c>
      <c r="CZ12">
        <f>AF12</f>
        <v>308.38</v>
      </c>
      <c r="DA12">
        <f>AJ12</f>
        <v>10.83</v>
      </c>
      <c r="DB12">
        <f t="shared" si="8"/>
        <v>186.571</v>
      </c>
      <c r="DC12">
        <f t="shared" si="9"/>
        <v>10.241</v>
      </c>
      <c r="DD12" t="s">
        <v>3</v>
      </c>
      <c r="DE12" t="s">
        <v>3</v>
      </c>
      <c r="DF12">
        <f t="shared" si="3"/>
        <v>0</v>
      </c>
      <c r="DG12">
        <f>ROUND(ROUND(AF12*AJ12,2)*CX12,2)</f>
        <v>342207.22</v>
      </c>
      <c r="DH12">
        <f>ROUND(ROUND(AG12*AK12,2)*CX12,2)</f>
        <v>59136.43</v>
      </c>
      <c r="DI12">
        <f t="shared" si="6"/>
        <v>0</v>
      </c>
      <c r="DJ12">
        <f>DG12</f>
        <v>342207.22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50554565</v>
      </c>
      <c r="C13">
        <v>50555036</v>
      </c>
      <c r="D13">
        <v>46170872</v>
      </c>
      <c r="E13">
        <v>1</v>
      </c>
      <c r="F13">
        <v>1</v>
      </c>
      <c r="G13">
        <v>30570983</v>
      </c>
      <c r="H13">
        <v>2</v>
      </c>
      <c r="I13" t="s">
        <v>612</v>
      </c>
      <c r="J13" t="s">
        <v>613</v>
      </c>
      <c r="K13" t="s">
        <v>614</v>
      </c>
      <c r="L13">
        <v>1368</v>
      </c>
      <c r="N13">
        <v>1011</v>
      </c>
      <c r="O13" t="s">
        <v>605</v>
      </c>
      <c r="P13" t="s">
        <v>605</v>
      </c>
      <c r="Q13">
        <v>1</v>
      </c>
      <c r="W13">
        <v>0</v>
      </c>
      <c r="X13">
        <v>-2035346383</v>
      </c>
      <c r="Y13">
        <f t="shared" si="7"/>
        <v>0.35200000000000004</v>
      </c>
      <c r="AA13">
        <v>0</v>
      </c>
      <c r="AB13">
        <v>1441.39</v>
      </c>
      <c r="AC13">
        <v>450.44</v>
      </c>
      <c r="AD13">
        <v>0</v>
      </c>
      <c r="AE13">
        <v>0</v>
      </c>
      <c r="AF13">
        <v>119.92</v>
      </c>
      <c r="AG13">
        <v>12.62</v>
      </c>
      <c r="AH13">
        <v>0</v>
      </c>
      <c r="AI13">
        <v>1</v>
      </c>
      <c r="AJ13">
        <v>11.48</v>
      </c>
      <c r="AK13">
        <v>34.090000000000003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0.32</v>
      </c>
      <c r="AU13" t="s">
        <v>21</v>
      </c>
      <c r="AV13">
        <v>0</v>
      </c>
      <c r="AW13">
        <v>2</v>
      </c>
      <c r="AX13">
        <v>50555049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59.615775999999997</v>
      </c>
      <c r="CY13">
        <f>AB13</f>
        <v>1441.39</v>
      </c>
      <c r="CZ13">
        <f>AF13</f>
        <v>119.92</v>
      </c>
      <c r="DA13">
        <f>AJ13</f>
        <v>11.48</v>
      </c>
      <c r="DB13">
        <f t="shared" si="8"/>
        <v>42.207000000000001</v>
      </c>
      <c r="DC13">
        <f t="shared" si="9"/>
        <v>4.444</v>
      </c>
      <c r="DD13" t="s">
        <v>3</v>
      </c>
      <c r="DE13" t="s">
        <v>3</v>
      </c>
      <c r="DF13">
        <f t="shared" si="3"/>
        <v>0</v>
      </c>
      <c r="DG13">
        <f>ROUND(ROUND(AF13*AJ13,2)*CX13,2)</f>
        <v>82071.850000000006</v>
      </c>
      <c r="DH13">
        <f>ROUND(ROUND(AG13*AK13,2)*CX13,2)</f>
        <v>25647.9</v>
      </c>
      <c r="DI13">
        <f t="shared" si="6"/>
        <v>0</v>
      </c>
      <c r="DJ13">
        <f>DG13</f>
        <v>82071.850000000006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50554565</v>
      </c>
      <c r="C14">
        <v>50555036</v>
      </c>
      <c r="D14">
        <v>46170905</v>
      </c>
      <c r="E14">
        <v>1</v>
      </c>
      <c r="F14">
        <v>1</v>
      </c>
      <c r="G14">
        <v>30570983</v>
      </c>
      <c r="H14">
        <v>2</v>
      </c>
      <c r="I14" t="s">
        <v>615</v>
      </c>
      <c r="J14" t="s">
        <v>616</v>
      </c>
      <c r="K14" t="s">
        <v>617</v>
      </c>
      <c r="L14">
        <v>1368</v>
      </c>
      <c r="N14">
        <v>1011</v>
      </c>
      <c r="O14" t="s">
        <v>605</v>
      </c>
      <c r="P14" t="s">
        <v>605</v>
      </c>
      <c r="Q14">
        <v>1</v>
      </c>
      <c r="W14">
        <v>0</v>
      </c>
      <c r="X14">
        <v>-799405396</v>
      </c>
      <c r="Y14">
        <f t="shared" si="7"/>
        <v>0.60500000000000009</v>
      </c>
      <c r="AA14">
        <v>0</v>
      </c>
      <c r="AB14">
        <v>225.12</v>
      </c>
      <c r="AC14">
        <v>0</v>
      </c>
      <c r="AD14">
        <v>0</v>
      </c>
      <c r="AE14">
        <v>0</v>
      </c>
      <c r="AF14">
        <v>25.75</v>
      </c>
      <c r="AG14">
        <v>0</v>
      </c>
      <c r="AH14">
        <v>0</v>
      </c>
      <c r="AI14">
        <v>1</v>
      </c>
      <c r="AJ14">
        <v>8.35</v>
      </c>
      <c r="AK14">
        <v>34.090000000000003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0.55000000000000004</v>
      </c>
      <c r="AU14" t="s">
        <v>21</v>
      </c>
      <c r="AV14">
        <v>0</v>
      </c>
      <c r="AW14">
        <v>2</v>
      </c>
      <c r="AX14">
        <v>50555050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0</v>
      </c>
      <c r="CX14">
        <f>ROUND(Y14*Source!I29,9)</f>
        <v>102.46461499999999</v>
      </c>
      <c r="CY14">
        <f>AB14</f>
        <v>225.12</v>
      </c>
      <c r="CZ14">
        <f>AF14</f>
        <v>25.75</v>
      </c>
      <c r="DA14">
        <f>AJ14</f>
        <v>8.35</v>
      </c>
      <c r="DB14">
        <f t="shared" si="8"/>
        <v>15.576000000000001</v>
      </c>
      <c r="DC14">
        <f t="shared" si="9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22030.92</v>
      </c>
      <c r="DH14">
        <f>ROUND(ROUND(AG14*AK14,2)*CX14,2)</f>
        <v>0</v>
      </c>
      <c r="DI14">
        <f t="shared" si="6"/>
        <v>0</v>
      </c>
      <c r="DJ14">
        <f>DG14</f>
        <v>22030.92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50554565</v>
      </c>
      <c r="C15">
        <v>50555036</v>
      </c>
      <c r="D15">
        <v>31110524</v>
      </c>
      <c r="E15">
        <v>1</v>
      </c>
      <c r="F15">
        <v>1</v>
      </c>
      <c r="G15">
        <v>30570983</v>
      </c>
      <c r="H15">
        <v>3</v>
      </c>
      <c r="I15" t="s">
        <v>618</v>
      </c>
      <c r="J15" t="s">
        <v>619</v>
      </c>
      <c r="K15" t="s">
        <v>620</v>
      </c>
      <c r="L15">
        <v>1339</v>
      </c>
      <c r="N15">
        <v>1007</v>
      </c>
      <c r="O15" t="s">
        <v>97</v>
      </c>
      <c r="P15" t="s">
        <v>97</v>
      </c>
      <c r="Q15">
        <v>1</v>
      </c>
      <c r="W15">
        <v>0</v>
      </c>
      <c r="X15">
        <v>358510484</v>
      </c>
      <c r="Y15">
        <f>AT15</f>
        <v>2.6100000000000002E-2</v>
      </c>
      <c r="AA15">
        <v>612.99</v>
      </c>
      <c r="AB15">
        <v>0</v>
      </c>
      <c r="AC15">
        <v>0</v>
      </c>
      <c r="AD15">
        <v>0</v>
      </c>
      <c r="AE15">
        <v>53.57</v>
      </c>
      <c r="AF15">
        <v>0</v>
      </c>
      <c r="AG15">
        <v>0</v>
      </c>
      <c r="AH15">
        <v>0</v>
      </c>
      <c r="AI15">
        <v>11.42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2.6100000000000002E-2</v>
      </c>
      <c r="AU15" t="s">
        <v>3</v>
      </c>
      <c r="AV15">
        <v>0</v>
      </c>
      <c r="AW15">
        <v>2</v>
      </c>
      <c r="AX15">
        <v>50555051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4.4203742999999998</v>
      </c>
      <c r="CY15">
        <f>AA15</f>
        <v>612.99</v>
      </c>
      <c r="CZ15">
        <f>AE15</f>
        <v>53.57</v>
      </c>
      <c r="DA15">
        <f>AI15</f>
        <v>11.42</v>
      </c>
      <c r="DB15">
        <f>ROUND(ROUND(AT15*CZ15,2),6)</f>
        <v>1.4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2704.25</v>
      </c>
      <c r="DG15">
        <f t="shared" ref="DG15:DG22" si="10">ROUND(ROUND(AF15,2)*CX15,2)</f>
        <v>0</v>
      </c>
      <c r="DH15">
        <f t="shared" ref="DH15:DH22" si="11">ROUND(ROUND(AG15,2)*CX15,2)</f>
        <v>0</v>
      </c>
      <c r="DI15">
        <f t="shared" si="6"/>
        <v>0</v>
      </c>
      <c r="DJ15">
        <f>DF15</f>
        <v>2704.25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50554565</v>
      </c>
      <c r="C16">
        <v>50555036</v>
      </c>
      <c r="D16">
        <v>46136155</v>
      </c>
      <c r="E16">
        <v>1</v>
      </c>
      <c r="F16">
        <v>1</v>
      </c>
      <c r="G16">
        <v>30570983</v>
      </c>
      <c r="H16">
        <v>3</v>
      </c>
      <c r="I16" t="s">
        <v>621</v>
      </c>
      <c r="J16" t="s">
        <v>622</v>
      </c>
      <c r="K16" t="s">
        <v>623</v>
      </c>
      <c r="L16">
        <v>1339</v>
      </c>
      <c r="N16">
        <v>1007</v>
      </c>
      <c r="O16" t="s">
        <v>97</v>
      </c>
      <c r="P16" t="s">
        <v>97</v>
      </c>
      <c r="Q16">
        <v>1</v>
      </c>
      <c r="W16">
        <v>0</v>
      </c>
      <c r="X16">
        <v>1949871238</v>
      </c>
      <c r="Y16">
        <f>AT16</f>
        <v>0.1895</v>
      </c>
      <c r="AA16">
        <v>91.73</v>
      </c>
      <c r="AB16">
        <v>0</v>
      </c>
      <c r="AC16">
        <v>0</v>
      </c>
      <c r="AD16">
        <v>0</v>
      </c>
      <c r="AE16">
        <v>5.91</v>
      </c>
      <c r="AF16">
        <v>0</v>
      </c>
      <c r="AG16">
        <v>0</v>
      </c>
      <c r="AH16">
        <v>0</v>
      </c>
      <c r="AI16">
        <v>15.49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0.1895</v>
      </c>
      <c r="AU16" t="s">
        <v>3</v>
      </c>
      <c r="AV16">
        <v>0</v>
      </c>
      <c r="AW16">
        <v>2</v>
      </c>
      <c r="AX16">
        <v>50555052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32.094288499999998</v>
      </c>
      <c r="CY16">
        <f>AA16</f>
        <v>91.73</v>
      </c>
      <c r="CZ16">
        <f>AE16</f>
        <v>5.91</v>
      </c>
      <c r="DA16">
        <f>AI16</f>
        <v>15.49</v>
      </c>
      <c r="DB16">
        <f>ROUND(ROUND(AT16*CZ16,2),6)</f>
        <v>1.1200000000000001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2938.23</v>
      </c>
      <c r="DG16">
        <f t="shared" si="10"/>
        <v>0</v>
      </c>
      <c r="DH16">
        <f t="shared" si="11"/>
        <v>0</v>
      </c>
      <c r="DI16">
        <f t="shared" si="6"/>
        <v>0</v>
      </c>
      <c r="DJ16">
        <f>DF16</f>
        <v>2938.23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50554564</v>
      </c>
      <c r="C17">
        <v>50555053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599</v>
      </c>
      <c r="J17" t="s">
        <v>3</v>
      </c>
      <c r="K17" t="s">
        <v>600</v>
      </c>
      <c r="L17">
        <v>1191</v>
      </c>
      <c r="N17">
        <v>1013</v>
      </c>
      <c r="O17" t="s">
        <v>601</v>
      </c>
      <c r="P17" t="s">
        <v>601</v>
      </c>
      <c r="Q17">
        <v>1</v>
      </c>
      <c r="W17">
        <v>0</v>
      </c>
      <c r="X17">
        <v>476480486</v>
      </c>
      <c r="Y17">
        <f t="shared" ref="Y17:Y38" si="12">(AT17*1.1)</f>
        <v>170.5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155</v>
      </c>
      <c r="AU17" t="s">
        <v>21</v>
      </c>
      <c r="AV17">
        <v>1</v>
      </c>
      <c r="AW17">
        <v>2</v>
      </c>
      <c r="AX17">
        <v>50555059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ROUND(AT17*Source!I30*AH17*AL17,2)</f>
        <v>0</v>
      </c>
      <c r="CV17">
        <f>ROUND(Y17*Source!I30,9)</f>
        <v>43.289949999999997</v>
      </c>
      <c r="CW17">
        <v>0</v>
      </c>
      <c r="CX17">
        <f>ROUND(Y17*Source!I30,9)</f>
        <v>43.289949999999997</v>
      </c>
      <c r="CY17">
        <f>AD17</f>
        <v>0</v>
      </c>
      <c r="CZ17">
        <f>AH17</f>
        <v>0</v>
      </c>
      <c r="DA17">
        <f>AL17</f>
        <v>1</v>
      </c>
      <c r="DB17">
        <f t="shared" ref="DB17:DB38" si="13">ROUND((ROUND(AT17*CZ17,2)*1.1),6)</f>
        <v>0</v>
      </c>
      <c r="DC17">
        <f t="shared" ref="DC17:DC38" si="14">ROUND((ROUND(AT17*AG17,2)*1.1),6)</f>
        <v>0</v>
      </c>
      <c r="DD17" t="s">
        <v>3</v>
      </c>
      <c r="DE17" t="s">
        <v>3</v>
      </c>
      <c r="DF17">
        <f t="shared" ref="DF17:DF48" si="15">ROUND(ROUND(AE17,2)*CX17,2)</f>
        <v>0</v>
      </c>
      <c r="DG17">
        <f t="shared" si="10"/>
        <v>0</v>
      </c>
      <c r="DH17">
        <f t="shared" si="11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50554564</v>
      </c>
      <c r="C18">
        <v>50555053</v>
      </c>
      <c r="D18">
        <v>46170529</v>
      </c>
      <c r="E18">
        <v>1</v>
      </c>
      <c r="F18">
        <v>1</v>
      </c>
      <c r="G18">
        <v>30570983</v>
      </c>
      <c r="H18">
        <v>2</v>
      </c>
      <c r="I18" t="s">
        <v>624</v>
      </c>
      <c r="J18" t="s">
        <v>625</v>
      </c>
      <c r="K18" t="s">
        <v>626</v>
      </c>
      <c r="L18">
        <v>1368</v>
      </c>
      <c r="N18">
        <v>1011</v>
      </c>
      <c r="O18" t="s">
        <v>605</v>
      </c>
      <c r="P18" t="s">
        <v>605</v>
      </c>
      <c r="Q18">
        <v>1</v>
      </c>
      <c r="W18">
        <v>0</v>
      </c>
      <c r="X18">
        <v>1840432778</v>
      </c>
      <c r="Y18">
        <f t="shared" si="12"/>
        <v>41.25</v>
      </c>
      <c r="AA18">
        <v>0</v>
      </c>
      <c r="AB18">
        <v>41.45</v>
      </c>
      <c r="AC18">
        <v>12.62</v>
      </c>
      <c r="AD18">
        <v>0</v>
      </c>
      <c r="AE18">
        <v>0</v>
      </c>
      <c r="AF18">
        <v>41.45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37.5</v>
      </c>
      <c r="AU18" t="s">
        <v>21</v>
      </c>
      <c r="AV18">
        <v>0</v>
      </c>
      <c r="AW18">
        <v>2</v>
      </c>
      <c r="AX18">
        <v>50555060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ROUND(Y18*Source!I30*DO18,9)</f>
        <v>0</v>
      </c>
      <c r="CX18">
        <f>ROUND(Y18*Source!I30,9)</f>
        <v>10.473375000000001</v>
      </c>
      <c r="CY18">
        <f>AB18</f>
        <v>41.45</v>
      </c>
      <c r="CZ18">
        <f>AF18</f>
        <v>41.45</v>
      </c>
      <c r="DA18">
        <f>AJ18</f>
        <v>1</v>
      </c>
      <c r="DB18">
        <f t="shared" si="13"/>
        <v>1709.818</v>
      </c>
      <c r="DC18">
        <f t="shared" si="14"/>
        <v>520.57500000000005</v>
      </c>
      <c r="DD18" t="s">
        <v>3</v>
      </c>
      <c r="DE18" t="s">
        <v>3</v>
      </c>
      <c r="DF18">
        <f t="shared" si="15"/>
        <v>0</v>
      </c>
      <c r="DG18">
        <f t="shared" si="10"/>
        <v>434.12</v>
      </c>
      <c r="DH18">
        <f t="shared" si="11"/>
        <v>132.16999999999999</v>
      </c>
      <c r="DI18">
        <f t="shared" si="6"/>
        <v>0</v>
      </c>
      <c r="DJ18">
        <f>DG18</f>
        <v>434.12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50554564</v>
      </c>
      <c r="C19">
        <v>50555053</v>
      </c>
      <c r="D19">
        <v>46170942</v>
      </c>
      <c r="E19">
        <v>1</v>
      </c>
      <c r="F19">
        <v>1</v>
      </c>
      <c r="G19">
        <v>30570983</v>
      </c>
      <c r="H19">
        <v>2</v>
      </c>
      <c r="I19" t="s">
        <v>627</v>
      </c>
      <c r="J19" t="s">
        <v>628</v>
      </c>
      <c r="K19" t="s">
        <v>629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W19">
        <v>0</v>
      </c>
      <c r="X19">
        <v>-804513174</v>
      </c>
      <c r="Y19">
        <f t="shared" si="12"/>
        <v>82.5</v>
      </c>
      <c r="AA19">
        <v>0</v>
      </c>
      <c r="AB19">
        <v>0.5</v>
      </c>
      <c r="AC19">
        <v>0</v>
      </c>
      <c r="AD19">
        <v>0</v>
      </c>
      <c r="AE19">
        <v>0</v>
      </c>
      <c r="AF19">
        <v>0.5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75</v>
      </c>
      <c r="AU19" t="s">
        <v>21</v>
      </c>
      <c r="AV19">
        <v>0</v>
      </c>
      <c r="AW19">
        <v>2</v>
      </c>
      <c r="AX19">
        <v>50555061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ROUND(Y19*Source!I30*DO19,9)</f>
        <v>0</v>
      </c>
      <c r="CX19">
        <f>ROUND(Y19*Source!I30,9)</f>
        <v>20.946750000000002</v>
      </c>
      <c r="CY19">
        <f>AB19</f>
        <v>0.5</v>
      </c>
      <c r="CZ19">
        <f>AF19</f>
        <v>0.5</v>
      </c>
      <c r="DA19">
        <f>AJ19</f>
        <v>1</v>
      </c>
      <c r="DB19">
        <f t="shared" si="13"/>
        <v>41.25</v>
      </c>
      <c r="DC19">
        <f t="shared" si="14"/>
        <v>0</v>
      </c>
      <c r="DD19" t="s">
        <v>3</v>
      </c>
      <c r="DE19" t="s">
        <v>3</v>
      </c>
      <c r="DF19">
        <f t="shared" si="15"/>
        <v>0</v>
      </c>
      <c r="DG19">
        <f t="shared" si="10"/>
        <v>10.47</v>
      </c>
      <c r="DH19">
        <f t="shared" si="11"/>
        <v>0</v>
      </c>
      <c r="DI19">
        <f t="shared" si="6"/>
        <v>0</v>
      </c>
      <c r="DJ19">
        <f>DG19</f>
        <v>10.47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50554564</v>
      </c>
      <c r="C20">
        <v>50555053</v>
      </c>
      <c r="D20">
        <v>46170381</v>
      </c>
      <c r="E20">
        <v>1</v>
      </c>
      <c r="F20">
        <v>1</v>
      </c>
      <c r="G20">
        <v>30570983</v>
      </c>
      <c r="H20">
        <v>2</v>
      </c>
      <c r="I20" t="s">
        <v>630</v>
      </c>
      <c r="J20" t="s">
        <v>631</v>
      </c>
      <c r="K20" t="s">
        <v>632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W20">
        <v>0</v>
      </c>
      <c r="X20">
        <v>1858809987</v>
      </c>
      <c r="Y20">
        <f t="shared" si="12"/>
        <v>1.7050000000000003</v>
      </c>
      <c r="AA20">
        <v>0</v>
      </c>
      <c r="AB20">
        <v>219.56</v>
      </c>
      <c r="AC20">
        <v>18.62</v>
      </c>
      <c r="AD20">
        <v>0</v>
      </c>
      <c r="AE20">
        <v>0</v>
      </c>
      <c r="AF20">
        <v>219.56</v>
      </c>
      <c r="AG20">
        <v>18.62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1.55</v>
      </c>
      <c r="AU20" t="s">
        <v>21</v>
      </c>
      <c r="AV20">
        <v>0</v>
      </c>
      <c r="AW20">
        <v>2</v>
      </c>
      <c r="AX20">
        <v>50555062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ROUND(Y20*Source!I30*DO20,9)</f>
        <v>0</v>
      </c>
      <c r="CX20">
        <f>ROUND(Y20*Source!I30,9)</f>
        <v>0.43289949999999999</v>
      </c>
      <c r="CY20">
        <f>AB20</f>
        <v>219.56</v>
      </c>
      <c r="CZ20">
        <f>AF20</f>
        <v>219.56</v>
      </c>
      <c r="DA20">
        <f>AJ20</f>
        <v>1</v>
      </c>
      <c r="DB20">
        <f t="shared" si="13"/>
        <v>374.35199999999998</v>
      </c>
      <c r="DC20">
        <f t="shared" si="14"/>
        <v>31.745999999999999</v>
      </c>
      <c r="DD20" t="s">
        <v>3</v>
      </c>
      <c r="DE20" t="s">
        <v>3</v>
      </c>
      <c r="DF20">
        <f t="shared" si="15"/>
        <v>0</v>
      </c>
      <c r="DG20">
        <f t="shared" si="10"/>
        <v>95.05</v>
      </c>
      <c r="DH20">
        <f t="shared" si="11"/>
        <v>8.06</v>
      </c>
      <c r="DI20">
        <f t="shared" si="6"/>
        <v>0</v>
      </c>
      <c r="DJ20">
        <f>DG20</f>
        <v>95.05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50554564</v>
      </c>
      <c r="C21">
        <v>50555053</v>
      </c>
      <c r="D21">
        <v>40406154</v>
      </c>
      <c r="E21">
        <v>30570983</v>
      </c>
      <c r="F21">
        <v>1</v>
      </c>
      <c r="G21">
        <v>30570983</v>
      </c>
      <c r="H21">
        <v>2</v>
      </c>
      <c r="I21" t="s">
        <v>633</v>
      </c>
      <c r="J21" t="s">
        <v>3</v>
      </c>
      <c r="K21" t="s">
        <v>634</v>
      </c>
      <c r="L21">
        <v>1344</v>
      </c>
      <c r="N21">
        <v>1008</v>
      </c>
      <c r="O21" t="s">
        <v>635</v>
      </c>
      <c r="P21" t="s">
        <v>635</v>
      </c>
      <c r="Q21">
        <v>1</v>
      </c>
      <c r="W21">
        <v>0</v>
      </c>
      <c r="X21">
        <v>-1180195794</v>
      </c>
      <c r="Y21">
        <f t="shared" si="12"/>
        <v>4.1140000000000008</v>
      </c>
      <c r="AA21">
        <v>0</v>
      </c>
      <c r="AB21">
        <v>1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3.74</v>
      </c>
      <c r="AU21" t="s">
        <v>21</v>
      </c>
      <c r="AV21">
        <v>0</v>
      </c>
      <c r="AW21">
        <v>2</v>
      </c>
      <c r="AX21">
        <v>50555063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ROUND(Y21*Source!I30*DO21,9)</f>
        <v>0</v>
      </c>
      <c r="CX21">
        <f>ROUND(Y21*Source!I30,9)</f>
        <v>1.0445446</v>
      </c>
      <c r="CY21">
        <f>AB21</f>
        <v>1</v>
      </c>
      <c r="CZ21">
        <f>AF21</f>
        <v>1</v>
      </c>
      <c r="DA21">
        <f>AJ21</f>
        <v>1</v>
      </c>
      <c r="DB21">
        <f t="shared" si="13"/>
        <v>4.1139999999999999</v>
      </c>
      <c r="DC21">
        <f t="shared" si="14"/>
        <v>0</v>
      </c>
      <c r="DD21" t="s">
        <v>3</v>
      </c>
      <c r="DE21" t="s">
        <v>3</v>
      </c>
      <c r="DF21">
        <f t="shared" si="15"/>
        <v>0</v>
      </c>
      <c r="DG21">
        <f t="shared" si="10"/>
        <v>1.04</v>
      </c>
      <c r="DH21">
        <f t="shared" si="11"/>
        <v>0</v>
      </c>
      <c r="DI21">
        <f t="shared" si="6"/>
        <v>0</v>
      </c>
      <c r="DJ21">
        <f>DG21</f>
        <v>1.04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50554565</v>
      </c>
      <c r="C22">
        <v>50555053</v>
      </c>
      <c r="D22">
        <v>40404405</v>
      </c>
      <c r="E22">
        <v>30570983</v>
      </c>
      <c r="F22">
        <v>1</v>
      </c>
      <c r="G22">
        <v>30570983</v>
      </c>
      <c r="H22">
        <v>1</v>
      </c>
      <c r="I22" t="s">
        <v>599</v>
      </c>
      <c r="J22" t="s">
        <v>3</v>
      </c>
      <c r="K22" t="s">
        <v>600</v>
      </c>
      <c r="L22">
        <v>1191</v>
      </c>
      <c r="N22">
        <v>1013</v>
      </c>
      <c r="O22" t="s">
        <v>601</v>
      </c>
      <c r="P22" t="s">
        <v>601</v>
      </c>
      <c r="Q22">
        <v>1</v>
      </c>
      <c r="W22">
        <v>0</v>
      </c>
      <c r="X22">
        <v>476480486</v>
      </c>
      <c r="Y22">
        <f t="shared" si="12"/>
        <v>170.5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155</v>
      </c>
      <c r="AU22" t="s">
        <v>21</v>
      </c>
      <c r="AV22">
        <v>1</v>
      </c>
      <c r="AW22">
        <v>2</v>
      </c>
      <c r="AX22">
        <v>50555059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ROUND(AT22*Source!I31*AH22*AL22,2)</f>
        <v>0</v>
      </c>
      <c r="CV22">
        <f>ROUND(Y22*Source!I31,9)</f>
        <v>43.289949999999997</v>
      </c>
      <c r="CW22">
        <v>0</v>
      </c>
      <c r="CX22">
        <f>ROUND(Y22*Source!I31,9)</f>
        <v>43.289949999999997</v>
      </c>
      <c r="CY22">
        <f>AD22</f>
        <v>0</v>
      </c>
      <c r="CZ22">
        <f>AH22</f>
        <v>0</v>
      </c>
      <c r="DA22">
        <f>AL22</f>
        <v>1</v>
      </c>
      <c r="DB22">
        <f t="shared" si="13"/>
        <v>0</v>
      </c>
      <c r="DC22">
        <f t="shared" si="14"/>
        <v>0</v>
      </c>
      <c r="DD22" t="s">
        <v>3</v>
      </c>
      <c r="DE22" t="s">
        <v>3</v>
      </c>
      <c r="DF22">
        <f t="shared" si="15"/>
        <v>0</v>
      </c>
      <c r="DG22">
        <f t="shared" si="10"/>
        <v>0</v>
      </c>
      <c r="DH22">
        <f t="shared" si="11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50554565</v>
      </c>
      <c r="C23">
        <v>50555053</v>
      </c>
      <c r="D23">
        <v>46170529</v>
      </c>
      <c r="E23">
        <v>1</v>
      </c>
      <c r="F23">
        <v>1</v>
      </c>
      <c r="G23">
        <v>30570983</v>
      </c>
      <c r="H23">
        <v>2</v>
      </c>
      <c r="I23" t="s">
        <v>624</v>
      </c>
      <c r="J23" t="s">
        <v>625</v>
      </c>
      <c r="K23" t="s">
        <v>626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W23">
        <v>0</v>
      </c>
      <c r="X23">
        <v>1840432778</v>
      </c>
      <c r="Y23">
        <f t="shared" si="12"/>
        <v>41.25</v>
      </c>
      <c r="AA23">
        <v>0</v>
      </c>
      <c r="AB23">
        <v>756.43</v>
      </c>
      <c r="AC23">
        <v>450.44</v>
      </c>
      <c r="AD23">
        <v>0</v>
      </c>
      <c r="AE23">
        <v>0</v>
      </c>
      <c r="AF23">
        <v>41.45</v>
      </c>
      <c r="AG23">
        <v>12.62</v>
      </c>
      <c r="AH23">
        <v>0</v>
      </c>
      <c r="AI23">
        <v>1</v>
      </c>
      <c r="AJ23">
        <v>17.43</v>
      </c>
      <c r="AK23">
        <v>34.090000000000003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37.5</v>
      </c>
      <c r="AU23" t="s">
        <v>21</v>
      </c>
      <c r="AV23">
        <v>0</v>
      </c>
      <c r="AW23">
        <v>2</v>
      </c>
      <c r="AX23">
        <v>50555060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ROUND(Y23*Source!I31*DO23,9)</f>
        <v>0</v>
      </c>
      <c r="CX23">
        <f>ROUND(Y23*Source!I31,9)</f>
        <v>10.473375000000001</v>
      </c>
      <c r="CY23">
        <f>AB23</f>
        <v>756.43</v>
      </c>
      <c r="CZ23">
        <f>AF23</f>
        <v>41.45</v>
      </c>
      <c r="DA23">
        <f>AJ23</f>
        <v>17.43</v>
      </c>
      <c r="DB23">
        <f t="shared" si="13"/>
        <v>1709.818</v>
      </c>
      <c r="DC23">
        <f t="shared" si="14"/>
        <v>520.57500000000005</v>
      </c>
      <c r="DD23" t="s">
        <v>3</v>
      </c>
      <c r="DE23" t="s">
        <v>3</v>
      </c>
      <c r="DF23">
        <f t="shared" si="15"/>
        <v>0</v>
      </c>
      <c r="DG23">
        <f>ROUND(ROUND(AF23*AJ23,2)*CX23,2)</f>
        <v>7566.7</v>
      </c>
      <c r="DH23">
        <f>ROUND(ROUND(AG23*AK23,2)*CX23,2)</f>
        <v>4505.8599999999997</v>
      </c>
      <c r="DI23">
        <f t="shared" si="6"/>
        <v>0</v>
      </c>
      <c r="DJ23">
        <f>DG23</f>
        <v>7566.7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50554565</v>
      </c>
      <c r="C24">
        <v>50555053</v>
      </c>
      <c r="D24">
        <v>46170942</v>
      </c>
      <c r="E24">
        <v>1</v>
      </c>
      <c r="F24">
        <v>1</v>
      </c>
      <c r="G24">
        <v>30570983</v>
      </c>
      <c r="H24">
        <v>2</v>
      </c>
      <c r="I24" t="s">
        <v>627</v>
      </c>
      <c r="J24" t="s">
        <v>628</v>
      </c>
      <c r="K24" t="s">
        <v>629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W24">
        <v>0</v>
      </c>
      <c r="X24">
        <v>-804513174</v>
      </c>
      <c r="Y24">
        <f t="shared" si="12"/>
        <v>82.5</v>
      </c>
      <c r="AA24">
        <v>0</v>
      </c>
      <c r="AB24">
        <v>4.3600000000000003</v>
      </c>
      <c r="AC24">
        <v>0</v>
      </c>
      <c r="AD24">
        <v>0</v>
      </c>
      <c r="AE24">
        <v>0</v>
      </c>
      <c r="AF24">
        <v>0.5</v>
      </c>
      <c r="AG24">
        <v>0</v>
      </c>
      <c r="AH24">
        <v>0</v>
      </c>
      <c r="AI24">
        <v>1</v>
      </c>
      <c r="AJ24">
        <v>8.32</v>
      </c>
      <c r="AK24">
        <v>34.090000000000003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75</v>
      </c>
      <c r="AU24" t="s">
        <v>21</v>
      </c>
      <c r="AV24">
        <v>0</v>
      </c>
      <c r="AW24">
        <v>2</v>
      </c>
      <c r="AX24">
        <v>50555061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ROUND(Y24*Source!I31*DO24,9)</f>
        <v>0</v>
      </c>
      <c r="CX24">
        <f>ROUND(Y24*Source!I31,9)</f>
        <v>20.946750000000002</v>
      </c>
      <c r="CY24">
        <f>AB24</f>
        <v>4.3600000000000003</v>
      </c>
      <c r="CZ24">
        <f>AF24</f>
        <v>0.5</v>
      </c>
      <c r="DA24">
        <f>AJ24</f>
        <v>8.32</v>
      </c>
      <c r="DB24">
        <f t="shared" si="13"/>
        <v>41.25</v>
      </c>
      <c r="DC24">
        <f t="shared" si="14"/>
        <v>0</v>
      </c>
      <c r="DD24" t="s">
        <v>3</v>
      </c>
      <c r="DE24" t="s">
        <v>3</v>
      </c>
      <c r="DF24">
        <f t="shared" si="15"/>
        <v>0</v>
      </c>
      <c r="DG24">
        <f>ROUND(ROUND(AF24*AJ24,2)*CX24,2)</f>
        <v>87.14</v>
      </c>
      <c r="DH24">
        <f>ROUND(ROUND(AG24*AK24,2)*CX24,2)</f>
        <v>0</v>
      </c>
      <c r="DI24">
        <f t="shared" si="6"/>
        <v>0</v>
      </c>
      <c r="DJ24">
        <f>DG24</f>
        <v>87.14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50554565</v>
      </c>
      <c r="C25">
        <v>50555053</v>
      </c>
      <c r="D25">
        <v>46170381</v>
      </c>
      <c r="E25">
        <v>1</v>
      </c>
      <c r="F25">
        <v>1</v>
      </c>
      <c r="G25">
        <v>30570983</v>
      </c>
      <c r="H25">
        <v>2</v>
      </c>
      <c r="I25" t="s">
        <v>630</v>
      </c>
      <c r="J25" t="s">
        <v>631</v>
      </c>
      <c r="K25" t="s">
        <v>632</v>
      </c>
      <c r="L25">
        <v>1368</v>
      </c>
      <c r="N25">
        <v>1011</v>
      </c>
      <c r="O25" t="s">
        <v>605</v>
      </c>
      <c r="P25" t="s">
        <v>605</v>
      </c>
      <c r="Q25">
        <v>1</v>
      </c>
      <c r="W25">
        <v>0</v>
      </c>
      <c r="X25">
        <v>1858809987</v>
      </c>
      <c r="Y25">
        <f t="shared" si="12"/>
        <v>1.7050000000000003</v>
      </c>
      <c r="AA25">
        <v>0</v>
      </c>
      <c r="AB25">
        <v>2701.08</v>
      </c>
      <c r="AC25">
        <v>664.59</v>
      </c>
      <c r="AD25">
        <v>0</v>
      </c>
      <c r="AE25">
        <v>0</v>
      </c>
      <c r="AF25">
        <v>219.56</v>
      </c>
      <c r="AG25">
        <v>18.62</v>
      </c>
      <c r="AH25">
        <v>0</v>
      </c>
      <c r="AI25">
        <v>1</v>
      </c>
      <c r="AJ25">
        <v>11.75</v>
      </c>
      <c r="AK25">
        <v>34.090000000000003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1.55</v>
      </c>
      <c r="AU25" t="s">
        <v>21</v>
      </c>
      <c r="AV25">
        <v>0</v>
      </c>
      <c r="AW25">
        <v>2</v>
      </c>
      <c r="AX25">
        <v>50555062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ROUND(Y25*Source!I31*DO25,9)</f>
        <v>0</v>
      </c>
      <c r="CX25">
        <f>ROUND(Y25*Source!I31,9)</f>
        <v>0.43289949999999999</v>
      </c>
      <c r="CY25">
        <f>AB25</f>
        <v>2701.08</v>
      </c>
      <c r="CZ25">
        <f>AF25</f>
        <v>219.56</v>
      </c>
      <c r="DA25">
        <f>AJ25</f>
        <v>11.75</v>
      </c>
      <c r="DB25">
        <f t="shared" si="13"/>
        <v>374.35199999999998</v>
      </c>
      <c r="DC25">
        <f t="shared" si="14"/>
        <v>31.745999999999999</v>
      </c>
      <c r="DD25" t="s">
        <v>3</v>
      </c>
      <c r="DE25" t="s">
        <v>3</v>
      </c>
      <c r="DF25">
        <f t="shared" si="15"/>
        <v>0</v>
      </c>
      <c r="DG25">
        <f>ROUND(ROUND(AF25*AJ25,2)*CX25,2)</f>
        <v>1116.81</v>
      </c>
      <c r="DH25">
        <f>ROUND(ROUND(AG25*AK25,2)*CX25,2)</f>
        <v>274.79000000000002</v>
      </c>
      <c r="DI25">
        <f t="shared" si="6"/>
        <v>0</v>
      </c>
      <c r="DJ25">
        <f>DG25</f>
        <v>1116.81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50554565</v>
      </c>
      <c r="C26">
        <v>50555053</v>
      </c>
      <c r="D26">
        <v>40406154</v>
      </c>
      <c r="E26">
        <v>30570983</v>
      </c>
      <c r="F26">
        <v>1</v>
      </c>
      <c r="G26">
        <v>30570983</v>
      </c>
      <c r="H26">
        <v>2</v>
      </c>
      <c r="I26" t="s">
        <v>633</v>
      </c>
      <c r="J26" t="s">
        <v>3</v>
      </c>
      <c r="K26" t="s">
        <v>634</v>
      </c>
      <c r="L26">
        <v>1344</v>
      </c>
      <c r="N26">
        <v>1008</v>
      </c>
      <c r="O26" t="s">
        <v>635</v>
      </c>
      <c r="P26" t="s">
        <v>635</v>
      </c>
      <c r="Q26">
        <v>1</v>
      </c>
      <c r="W26">
        <v>0</v>
      </c>
      <c r="X26">
        <v>-1180195794</v>
      </c>
      <c r="Y26">
        <f t="shared" si="12"/>
        <v>4.1140000000000008</v>
      </c>
      <c r="AA26">
        <v>0</v>
      </c>
      <c r="AB26">
        <v>1.05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3.74</v>
      </c>
      <c r="AU26" t="s">
        <v>21</v>
      </c>
      <c r="AV26">
        <v>0</v>
      </c>
      <c r="AW26">
        <v>2</v>
      </c>
      <c r="AX26">
        <v>50555063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ROUND(Y26*Source!I31*DO26,9)</f>
        <v>0</v>
      </c>
      <c r="CX26">
        <f>ROUND(Y26*Source!I31,9)</f>
        <v>1.0445446</v>
      </c>
      <c r="CY26">
        <f>AB26</f>
        <v>1.05</v>
      </c>
      <c r="CZ26">
        <f>AF26</f>
        <v>1</v>
      </c>
      <c r="DA26">
        <f>AJ26</f>
        <v>1</v>
      </c>
      <c r="DB26">
        <f t="shared" si="13"/>
        <v>4.1139999999999999</v>
      </c>
      <c r="DC26">
        <f t="shared" si="14"/>
        <v>0</v>
      </c>
      <c r="DD26" t="s">
        <v>3</v>
      </c>
      <c r="DE26" t="s">
        <v>3</v>
      </c>
      <c r="DF26">
        <f t="shared" si="15"/>
        <v>0</v>
      </c>
      <c r="DG26">
        <f t="shared" ref="DG26:DG31" si="16">ROUND(ROUND(AF26,2)*CX26,2)</f>
        <v>1.04</v>
      </c>
      <c r="DH26">
        <f t="shared" ref="DH26:DH31" si="17">ROUND(ROUND(AG26,2)*CX26,2)</f>
        <v>0</v>
      </c>
      <c r="DI26">
        <f t="shared" si="6"/>
        <v>0</v>
      </c>
      <c r="DJ26">
        <f>DG26</f>
        <v>1.04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ROW(Source!A32)</f>
        <v>32</v>
      </c>
      <c r="B27">
        <v>50554564</v>
      </c>
      <c r="C27">
        <v>50555064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599</v>
      </c>
      <c r="J27" t="s">
        <v>3</v>
      </c>
      <c r="K27" t="s">
        <v>600</v>
      </c>
      <c r="L27">
        <v>1191</v>
      </c>
      <c r="N27">
        <v>1013</v>
      </c>
      <c r="O27" t="s">
        <v>601</v>
      </c>
      <c r="P27" t="s">
        <v>601</v>
      </c>
      <c r="Q27">
        <v>1</v>
      </c>
      <c r="W27">
        <v>0</v>
      </c>
      <c r="X27">
        <v>476480486</v>
      </c>
      <c r="Y27">
        <f t="shared" si="12"/>
        <v>12.870000000000001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11.7</v>
      </c>
      <c r="AU27" t="s">
        <v>21</v>
      </c>
      <c r="AV27">
        <v>1</v>
      </c>
      <c r="AW27">
        <v>2</v>
      </c>
      <c r="AX27">
        <v>50555069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ROUND(AT27*Source!I32*AH27*AL27,2)</f>
        <v>0</v>
      </c>
      <c r="CV27">
        <f>ROUND(Y27*Source!I32,9)</f>
        <v>6.1274069999999998</v>
      </c>
      <c r="CW27">
        <v>0</v>
      </c>
      <c r="CX27">
        <f>ROUND(Y27*Source!I32,9)</f>
        <v>6.1274069999999998</v>
      </c>
      <c r="CY27">
        <f>AD27</f>
        <v>0</v>
      </c>
      <c r="CZ27">
        <f>AH27</f>
        <v>0</v>
      </c>
      <c r="DA27">
        <f>AL27</f>
        <v>1</v>
      </c>
      <c r="DB27">
        <f t="shared" si="13"/>
        <v>0</v>
      </c>
      <c r="DC27">
        <f t="shared" si="14"/>
        <v>0</v>
      </c>
      <c r="DD27" t="s">
        <v>3</v>
      </c>
      <c r="DE27" t="s">
        <v>3</v>
      </c>
      <c r="DF27">
        <f t="shared" si="15"/>
        <v>0</v>
      </c>
      <c r="DG27">
        <f t="shared" si="16"/>
        <v>0</v>
      </c>
      <c r="DH27">
        <f t="shared" si="17"/>
        <v>0</v>
      </c>
      <c r="DI27">
        <f t="shared" si="6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50554564</v>
      </c>
      <c r="C28">
        <v>50555064</v>
      </c>
      <c r="D28">
        <v>46170180</v>
      </c>
      <c r="E28">
        <v>1</v>
      </c>
      <c r="F28">
        <v>1</v>
      </c>
      <c r="G28">
        <v>30570983</v>
      </c>
      <c r="H28">
        <v>2</v>
      </c>
      <c r="I28" t="s">
        <v>636</v>
      </c>
      <c r="J28" t="s">
        <v>637</v>
      </c>
      <c r="K28" t="s">
        <v>638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W28">
        <v>0</v>
      </c>
      <c r="X28">
        <v>848203274</v>
      </c>
      <c r="Y28">
        <f t="shared" si="12"/>
        <v>1.3860000000000001</v>
      </c>
      <c r="AA28">
        <v>0</v>
      </c>
      <c r="AB28">
        <v>120.32</v>
      </c>
      <c r="AC28">
        <v>12.62</v>
      </c>
      <c r="AD28">
        <v>0</v>
      </c>
      <c r="AE28">
        <v>0</v>
      </c>
      <c r="AF28">
        <v>120.32</v>
      </c>
      <c r="AG28">
        <v>12.62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1.26</v>
      </c>
      <c r="AU28" t="s">
        <v>21</v>
      </c>
      <c r="AV28">
        <v>0</v>
      </c>
      <c r="AW28">
        <v>2</v>
      </c>
      <c r="AX28">
        <v>50555070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ROUND(Y28*Source!I32*DO28,9)</f>
        <v>0</v>
      </c>
      <c r="CX28">
        <f>ROUND(Y28*Source!I32,9)</f>
        <v>0.65987459999999998</v>
      </c>
      <c r="CY28">
        <f>AB28</f>
        <v>120.32</v>
      </c>
      <c r="CZ28">
        <f>AF28</f>
        <v>120.32</v>
      </c>
      <c r="DA28">
        <f>AJ28</f>
        <v>1</v>
      </c>
      <c r="DB28">
        <f t="shared" si="13"/>
        <v>166.76</v>
      </c>
      <c r="DC28">
        <f t="shared" si="14"/>
        <v>17.489999999999998</v>
      </c>
      <c r="DD28" t="s">
        <v>3</v>
      </c>
      <c r="DE28" t="s">
        <v>3</v>
      </c>
      <c r="DF28">
        <f t="shared" si="15"/>
        <v>0</v>
      </c>
      <c r="DG28">
        <f t="shared" si="16"/>
        <v>79.400000000000006</v>
      </c>
      <c r="DH28">
        <f t="shared" si="17"/>
        <v>8.33</v>
      </c>
      <c r="DI28">
        <f t="shared" si="6"/>
        <v>0</v>
      </c>
      <c r="DJ28">
        <f>DG28</f>
        <v>79.400000000000006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50554564</v>
      </c>
      <c r="C29">
        <v>50555064</v>
      </c>
      <c r="D29">
        <v>46170381</v>
      </c>
      <c r="E29">
        <v>1</v>
      </c>
      <c r="F29">
        <v>1</v>
      </c>
      <c r="G29">
        <v>30570983</v>
      </c>
      <c r="H29">
        <v>2</v>
      </c>
      <c r="I29" t="s">
        <v>630</v>
      </c>
      <c r="J29" t="s">
        <v>631</v>
      </c>
      <c r="K29" t="s">
        <v>632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W29">
        <v>0</v>
      </c>
      <c r="X29">
        <v>1858809987</v>
      </c>
      <c r="Y29">
        <f t="shared" si="12"/>
        <v>1.87</v>
      </c>
      <c r="AA29">
        <v>0</v>
      </c>
      <c r="AB29">
        <v>219.56</v>
      </c>
      <c r="AC29">
        <v>18.62</v>
      </c>
      <c r="AD29">
        <v>0</v>
      </c>
      <c r="AE29">
        <v>0</v>
      </c>
      <c r="AF29">
        <v>219.56</v>
      </c>
      <c r="AG29">
        <v>18.62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1.7</v>
      </c>
      <c r="AU29" t="s">
        <v>21</v>
      </c>
      <c r="AV29">
        <v>0</v>
      </c>
      <c r="AW29">
        <v>2</v>
      </c>
      <c r="AX29">
        <v>50555071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ROUND(Y29*Source!I32*DO29,9)</f>
        <v>0</v>
      </c>
      <c r="CX29">
        <f>ROUND(Y29*Source!I32,9)</f>
        <v>0.89030699999999996</v>
      </c>
      <c r="CY29">
        <f>AB29</f>
        <v>219.56</v>
      </c>
      <c r="CZ29">
        <f>AF29</f>
        <v>219.56</v>
      </c>
      <c r="DA29">
        <f>AJ29</f>
        <v>1</v>
      </c>
      <c r="DB29">
        <f t="shared" si="13"/>
        <v>410.57499999999999</v>
      </c>
      <c r="DC29">
        <f t="shared" si="14"/>
        <v>34.814999999999998</v>
      </c>
      <c r="DD29" t="s">
        <v>3</v>
      </c>
      <c r="DE29" t="s">
        <v>3</v>
      </c>
      <c r="DF29">
        <f t="shared" si="15"/>
        <v>0</v>
      </c>
      <c r="DG29">
        <f t="shared" si="16"/>
        <v>195.48</v>
      </c>
      <c r="DH29">
        <f t="shared" si="17"/>
        <v>16.579999999999998</v>
      </c>
      <c r="DI29">
        <f t="shared" si="6"/>
        <v>0</v>
      </c>
      <c r="DJ29">
        <f>DG29</f>
        <v>195.48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50554564</v>
      </c>
      <c r="C30">
        <v>50555064</v>
      </c>
      <c r="D30">
        <v>40406154</v>
      </c>
      <c r="E30">
        <v>30570983</v>
      </c>
      <c r="F30">
        <v>1</v>
      </c>
      <c r="G30">
        <v>30570983</v>
      </c>
      <c r="H30">
        <v>2</v>
      </c>
      <c r="I30" t="s">
        <v>633</v>
      </c>
      <c r="J30" t="s">
        <v>3</v>
      </c>
      <c r="K30" t="s">
        <v>634</v>
      </c>
      <c r="L30">
        <v>1344</v>
      </c>
      <c r="N30">
        <v>1008</v>
      </c>
      <c r="O30" t="s">
        <v>635</v>
      </c>
      <c r="P30" t="s">
        <v>635</v>
      </c>
      <c r="Q30">
        <v>1</v>
      </c>
      <c r="W30">
        <v>0</v>
      </c>
      <c r="X30">
        <v>-1180195794</v>
      </c>
      <c r="Y30">
        <f t="shared" si="12"/>
        <v>46.651000000000003</v>
      </c>
      <c r="AA30">
        <v>0</v>
      </c>
      <c r="AB30">
        <v>1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42.41</v>
      </c>
      <c r="AU30" t="s">
        <v>21</v>
      </c>
      <c r="AV30">
        <v>0</v>
      </c>
      <c r="AW30">
        <v>2</v>
      </c>
      <c r="AX30">
        <v>50555072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ROUND(Y30*Source!I32*DO30,9)</f>
        <v>0</v>
      </c>
      <c r="CX30">
        <f>ROUND(Y30*Source!I32,9)</f>
        <v>22.2105411</v>
      </c>
      <c r="CY30">
        <f>AB30</f>
        <v>1</v>
      </c>
      <c r="CZ30">
        <f>AF30</f>
        <v>1</v>
      </c>
      <c r="DA30">
        <f>AJ30</f>
        <v>1</v>
      </c>
      <c r="DB30">
        <f t="shared" si="13"/>
        <v>46.651000000000003</v>
      </c>
      <c r="DC30">
        <f t="shared" si="14"/>
        <v>0</v>
      </c>
      <c r="DD30" t="s">
        <v>3</v>
      </c>
      <c r="DE30" t="s">
        <v>3</v>
      </c>
      <c r="DF30">
        <f t="shared" si="15"/>
        <v>0</v>
      </c>
      <c r="DG30">
        <f t="shared" si="16"/>
        <v>22.21</v>
      </c>
      <c r="DH30">
        <f t="shared" si="17"/>
        <v>0</v>
      </c>
      <c r="DI30">
        <f t="shared" si="6"/>
        <v>0</v>
      </c>
      <c r="DJ30">
        <f>DG30</f>
        <v>22.21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50554565</v>
      </c>
      <c r="C31">
        <v>50555064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599</v>
      </c>
      <c r="J31" t="s">
        <v>3</v>
      </c>
      <c r="K31" t="s">
        <v>600</v>
      </c>
      <c r="L31">
        <v>1191</v>
      </c>
      <c r="N31">
        <v>1013</v>
      </c>
      <c r="O31" t="s">
        <v>601</v>
      </c>
      <c r="P31" t="s">
        <v>601</v>
      </c>
      <c r="Q31">
        <v>1</v>
      </c>
      <c r="W31">
        <v>0</v>
      </c>
      <c r="X31">
        <v>476480486</v>
      </c>
      <c r="Y31">
        <f t="shared" si="12"/>
        <v>12.870000000000001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11.7</v>
      </c>
      <c r="AU31" t="s">
        <v>21</v>
      </c>
      <c r="AV31">
        <v>1</v>
      </c>
      <c r="AW31">
        <v>2</v>
      </c>
      <c r="AX31">
        <v>50555069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ROUND(AT31*Source!I33*AH31*AL31,2)</f>
        <v>0</v>
      </c>
      <c r="CV31">
        <f>ROUND(Y31*Source!I33,9)</f>
        <v>6.1274069999999998</v>
      </c>
      <c r="CW31">
        <v>0</v>
      </c>
      <c r="CX31">
        <f>ROUND(Y31*Source!I33,9)</f>
        <v>6.1274069999999998</v>
      </c>
      <c r="CY31">
        <f>AD31</f>
        <v>0</v>
      </c>
      <c r="CZ31">
        <f>AH31</f>
        <v>0</v>
      </c>
      <c r="DA31">
        <f>AL31</f>
        <v>1</v>
      </c>
      <c r="DB31">
        <f t="shared" si="13"/>
        <v>0</v>
      </c>
      <c r="DC31">
        <f t="shared" si="14"/>
        <v>0</v>
      </c>
      <c r="DD31" t="s">
        <v>3</v>
      </c>
      <c r="DE31" t="s">
        <v>3</v>
      </c>
      <c r="DF31">
        <f t="shared" si="15"/>
        <v>0</v>
      </c>
      <c r="DG31">
        <f t="shared" si="16"/>
        <v>0</v>
      </c>
      <c r="DH31">
        <f t="shared" si="17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50554565</v>
      </c>
      <c r="C32">
        <v>50555064</v>
      </c>
      <c r="D32">
        <v>46170180</v>
      </c>
      <c r="E32">
        <v>1</v>
      </c>
      <c r="F32">
        <v>1</v>
      </c>
      <c r="G32">
        <v>30570983</v>
      </c>
      <c r="H32">
        <v>2</v>
      </c>
      <c r="I32" t="s">
        <v>636</v>
      </c>
      <c r="J32" t="s">
        <v>637</v>
      </c>
      <c r="K32" t="s">
        <v>638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W32">
        <v>0</v>
      </c>
      <c r="X32">
        <v>848203274</v>
      </c>
      <c r="Y32">
        <f t="shared" si="12"/>
        <v>1.3860000000000001</v>
      </c>
      <c r="AA32">
        <v>0</v>
      </c>
      <c r="AB32">
        <v>1512.96</v>
      </c>
      <c r="AC32">
        <v>450.44</v>
      </c>
      <c r="AD32">
        <v>0</v>
      </c>
      <c r="AE32">
        <v>0</v>
      </c>
      <c r="AF32">
        <v>120.32</v>
      </c>
      <c r="AG32">
        <v>12.62</v>
      </c>
      <c r="AH32">
        <v>0</v>
      </c>
      <c r="AI32">
        <v>1</v>
      </c>
      <c r="AJ32">
        <v>12.01</v>
      </c>
      <c r="AK32">
        <v>34.090000000000003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1.26</v>
      </c>
      <c r="AU32" t="s">
        <v>21</v>
      </c>
      <c r="AV32">
        <v>0</v>
      </c>
      <c r="AW32">
        <v>2</v>
      </c>
      <c r="AX32">
        <v>50555070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ROUND(Y32*Source!I33*DO32,9)</f>
        <v>0</v>
      </c>
      <c r="CX32">
        <f>ROUND(Y32*Source!I33,9)</f>
        <v>0.65987459999999998</v>
      </c>
      <c r="CY32">
        <f>AB32</f>
        <v>1512.96</v>
      </c>
      <c r="CZ32">
        <f>AF32</f>
        <v>120.32</v>
      </c>
      <c r="DA32">
        <f>AJ32</f>
        <v>12.01</v>
      </c>
      <c r="DB32">
        <f t="shared" si="13"/>
        <v>166.76</v>
      </c>
      <c r="DC32">
        <f t="shared" si="14"/>
        <v>17.489999999999998</v>
      </c>
      <c r="DD32" t="s">
        <v>3</v>
      </c>
      <c r="DE32" t="s">
        <v>3</v>
      </c>
      <c r="DF32">
        <f t="shared" si="15"/>
        <v>0</v>
      </c>
      <c r="DG32">
        <f>ROUND(ROUND(AF32*AJ32,2)*CX32,2)</f>
        <v>953.55</v>
      </c>
      <c r="DH32">
        <f>ROUND(ROUND(AG32*AK32,2)*CX32,2)</f>
        <v>283.89</v>
      </c>
      <c r="DI32">
        <f t="shared" si="6"/>
        <v>0</v>
      </c>
      <c r="DJ32">
        <f>DG32</f>
        <v>953.55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50554565</v>
      </c>
      <c r="C33">
        <v>50555064</v>
      </c>
      <c r="D33">
        <v>46170381</v>
      </c>
      <c r="E33">
        <v>1</v>
      </c>
      <c r="F33">
        <v>1</v>
      </c>
      <c r="G33">
        <v>30570983</v>
      </c>
      <c r="H33">
        <v>2</v>
      </c>
      <c r="I33" t="s">
        <v>630</v>
      </c>
      <c r="J33" t="s">
        <v>631</v>
      </c>
      <c r="K33" t="s">
        <v>632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W33">
        <v>0</v>
      </c>
      <c r="X33">
        <v>1858809987</v>
      </c>
      <c r="Y33">
        <f t="shared" si="12"/>
        <v>1.87</v>
      </c>
      <c r="AA33">
        <v>0</v>
      </c>
      <c r="AB33">
        <v>2701.08</v>
      </c>
      <c r="AC33">
        <v>664.59</v>
      </c>
      <c r="AD33">
        <v>0</v>
      </c>
      <c r="AE33">
        <v>0</v>
      </c>
      <c r="AF33">
        <v>219.56</v>
      </c>
      <c r="AG33">
        <v>18.62</v>
      </c>
      <c r="AH33">
        <v>0</v>
      </c>
      <c r="AI33">
        <v>1</v>
      </c>
      <c r="AJ33">
        <v>11.75</v>
      </c>
      <c r="AK33">
        <v>34.090000000000003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1.7</v>
      </c>
      <c r="AU33" t="s">
        <v>21</v>
      </c>
      <c r="AV33">
        <v>0</v>
      </c>
      <c r="AW33">
        <v>2</v>
      </c>
      <c r="AX33">
        <v>50555071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ROUND(Y33*Source!I33*DO33,9)</f>
        <v>0</v>
      </c>
      <c r="CX33">
        <f>ROUND(Y33*Source!I33,9)</f>
        <v>0.89030699999999996</v>
      </c>
      <c r="CY33">
        <f>AB33</f>
        <v>2701.08</v>
      </c>
      <c r="CZ33">
        <f>AF33</f>
        <v>219.56</v>
      </c>
      <c r="DA33">
        <f>AJ33</f>
        <v>11.75</v>
      </c>
      <c r="DB33">
        <f t="shared" si="13"/>
        <v>410.57499999999999</v>
      </c>
      <c r="DC33">
        <f t="shared" si="14"/>
        <v>34.814999999999998</v>
      </c>
      <c r="DD33" t="s">
        <v>3</v>
      </c>
      <c r="DE33" t="s">
        <v>3</v>
      </c>
      <c r="DF33">
        <f t="shared" si="15"/>
        <v>0</v>
      </c>
      <c r="DG33">
        <f>ROUND(ROUND(AF33*AJ33,2)*CX33,2)</f>
        <v>2296.84</v>
      </c>
      <c r="DH33">
        <f>ROUND(ROUND(AG33*AK33,2)*CX33,2)</f>
        <v>565.13</v>
      </c>
      <c r="DI33">
        <f t="shared" si="6"/>
        <v>0</v>
      </c>
      <c r="DJ33">
        <f>DG33</f>
        <v>2296.84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50554565</v>
      </c>
      <c r="C34">
        <v>50555064</v>
      </c>
      <c r="D34">
        <v>40406154</v>
      </c>
      <c r="E34">
        <v>30570983</v>
      </c>
      <c r="F34">
        <v>1</v>
      </c>
      <c r="G34">
        <v>30570983</v>
      </c>
      <c r="H34">
        <v>2</v>
      </c>
      <c r="I34" t="s">
        <v>633</v>
      </c>
      <c r="J34" t="s">
        <v>3</v>
      </c>
      <c r="K34" t="s">
        <v>634</v>
      </c>
      <c r="L34">
        <v>1344</v>
      </c>
      <c r="N34">
        <v>1008</v>
      </c>
      <c r="O34" t="s">
        <v>635</v>
      </c>
      <c r="P34" t="s">
        <v>635</v>
      </c>
      <c r="Q34">
        <v>1</v>
      </c>
      <c r="W34">
        <v>0</v>
      </c>
      <c r="X34">
        <v>-1180195794</v>
      </c>
      <c r="Y34">
        <f t="shared" si="12"/>
        <v>46.651000000000003</v>
      </c>
      <c r="AA34">
        <v>0</v>
      </c>
      <c r="AB34">
        <v>1.05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42.41</v>
      </c>
      <c r="AU34" t="s">
        <v>21</v>
      </c>
      <c r="AV34">
        <v>0</v>
      </c>
      <c r="AW34">
        <v>2</v>
      </c>
      <c r="AX34">
        <v>50555072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ROUND(Y34*Source!I33*DO34,9)</f>
        <v>0</v>
      </c>
      <c r="CX34">
        <f>ROUND(Y34*Source!I33,9)</f>
        <v>22.2105411</v>
      </c>
      <c r="CY34">
        <f>AB34</f>
        <v>1.05</v>
      </c>
      <c r="CZ34">
        <f>AF34</f>
        <v>1</v>
      </c>
      <c r="DA34">
        <f>AJ34</f>
        <v>1</v>
      </c>
      <c r="DB34">
        <f t="shared" si="13"/>
        <v>46.651000000000003</v>
      </c>
      <c r="DC34">
        <f t="shared" si="14"/>
        <v>0</v>
      </c>
      <c r="DD34" t="s">
        <v>3</v>
      </c>
      <c r="DE34" t="s">
        <v>3</v>
      </c>
      <c r="DF34">
        <f t="shared" si="15"/>
        <v>0</v>
      </c>
      <c r="DG34">
        <f t="shared" ref="DG34:DG48" si="18">ROUND(ROUND(AF34,2)*CX34,2)</f>
        <v>22.21</v>
      </c>
      <c r="DH34">
        <f t="shared" ref="DH34:DH48" si="19">ROUND(ROUND(AG34,2)*CX34,2)</f>
        <v>0</v>
      </c>
      <c r="DI34">
        <f t="shared" si="6"/>
        <v>0</v>
      </c>
      <c r="DJ34">
        <f>DG34</f>
        <v>22.21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50554564</v>
      </c>
      <c r="C35">
        <v>50555073</v>
      </c>
      <c r="D35">
        <v>40406154</v>
      </c>
      <c r="E35">
        <v>30570983</v>
      </c>
      <c r="F35">
        <v>1</v>
      </c>
      <c r="G35">
        <v>30570983</v>
      </c>
      <c r="H35">
        <v>2</v>
      </c>
      <c r="I35" t="s">
        <v>633</v>
      </c>
      <c r="J35" t="s">
        <v>3</v>
      </c>
      <c r="K35" t="s">
        <v>634</v>
      </c>
      <c r="L35">
        <v>1344</v>
      </c>
      <c r="N35">
        <v>1008</v>
      </c>
      <c r="O35" t="s">
        <v>635</v>
      </c>
      <c r="P35" t="s">
        <v>635</v>
      </c>
      <c r="Q35">
        <v>1</v>
      </c>
      <c r="W35">
        <v>0</v>
      </c>
      <c r="X35">
        <v>-1180195794</v>
      </c>
      <c r="Y35">
        <f t="shared" si="12"/>
        <v>9.7460000000000004</v>
      </c>
      <c r="AA35">
        <v>0</v>
      </c>
      <c r="AB35">
        <v>1</v>
      </c>
      <c r="AC35">
        <v>0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8.86</v>
      </c>
      <c r="AU35" t="s">
        <v>21</v>
      </c>
      <c r="AV35">
        <v>0</v>
      </c>
      <c r="AW35">
        <v>2</v>
      </c>
      <c r="AX35">
        <v>50555075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ROUND(Y35*Source!I34*DO35,9)</f>
        <v>0</v>
      </c>
      <c r="CX35">
        <f>ROUND(Y35*Source!I34,9)</f>
        <v>1202.85132</v>
      </c>
      <c r="CY35">
        <f>AB35</f>
        <v>1</v>
      </c>
      <c r="CZ35">
        <f>AF35</f>
        <v>1</v>
      </c>
      <c r="DA35">
        <f>AJ35</f>
        <v>1</v>
      </c>
      <c r="DB35">
        <f t="shared" si="13"/>
        <v>9.7460000000000004</v>
      </c>
      <c r="DC35">
        <f t="shared" si="14"/>
        <v>0</v>
      </c>
      <c r="DD35" t="s">
        <v>3</v>
      </c>
      <c r="DE35" t="s">
        <v>3</v>
      </c>
      <c r="DF35">
        <f t="shared" si="15"/>
        <v>0</v>
      </c>
      <c r="DG35">
        <f t="shared" si="18"/>
        <v>1202.8499999999999</v>
      </c>
      <c r="DH35">
        <f t="shared" si="19"/>
        <v>0</v>
      </c>
      <c r="DI35">
        <f t="shared" si="6"/>
        <v>0</v>
      </c>
      <c r="DJ35">
        <f>DG35</f>
        <v>1202.8499999999999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ROW(Source!A35)</f>
        <v>35</v>
      </c>
      <c r="B36">
        <v>50554565</v>
      </c>
      <c r="C36">
        <v>50555073</v>
      </c>
      <c r="D36">
        <v>40406154</v>
      </c>
      <c r="E36">
        <v>30570983</v>
      </c>
      <c r="F36">
        <v>1</v>
      </c>
      <c r="G36">
        <v>30570983</v>
      </c>
      <c r="H36">
        <v>2</v>
      </c>
      <c r="I36" t="s">
        <v>633</v>
      </c>
      <c r="J36" t="s">
        <v>3</v>
      </c>
      <c r="K36" t="s">
        <v>634</v>
      </c>
      <c r="L36">
        <v>1344</v>
      </c>
      <c r="N36">
        <v>1008</v>
      </c>
      <c r="O36" t="s">
        <v>635</v>
      </c>
      <c r="P36" t="s">
        <v>635</v>
      </c>
      <c r="Q36">
        <v>1</v>
      </c>
      <c r="W36">
        <v>0</v>
      </c>
      <c r="X36">
        <v>-1180195794</v>
      </c>
      <c r="Y36">
        <f t="shared" si="12"/>
        <v>9.7460000000000004</v>
      </c>
      <c r="AA36">
        <v>0</v>
      </c>
      <c r="AB36">
        <v>1.05</v>
      </c>
      <c r="AC36">
        <v>0</v>
      </c>
      <c r="AD36">
        <v>0</v>
      </c>
      <c r="AE36">
        <v>0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8.86</v>
      </c>
      <c r="AU36" t="s">
        <v>21</v>
      </c>
      <c r="AV36">
        <v>0</v>
      </c>
      <c r="AW36">
        <v>2</v>
      </c>
      <c r="AX36">
        <v>50555075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ROUND(Y36*Source!I35*DO36,9)</f>
        <v>0</v>
      </c>
      <c r="CX36">
        <f>ROUND(Y36*Source!I35,9)</f>
        <v>1202.85132</v>
      </c>
      <c r="CY36">
        <f>AB36</f>
        <v>1.05</v>
      </c>
      <c r="CZ36">
        <f>AF36</f>
        <v>1</v>
      </c>
      <c r="DA36">
        <f>AJ36</f>
        <v>1</v>
      </c>
      <c r="DB36">
        <f t="shared" si="13"/>
        <v>9.7460000000000004</v>
      </c>
      <c r="DC36">
        <f t="shared" si="14"/>
        <v>0</v>
      </c>
      <c r="DD36" t="s">
        <v>3</v>
      </c>
      <c r="DE36" t="s">
        <v>3</v>
      </c>
      <c r="DF36">
        <f t="shared" si="15"/>
        <v>0</v>
      </c>
      <c r="DG36">
        <f t="shared" si="18"/>
        <v>1202.8499999999999</v>
      </c>
      <c r="DH36">
        <f t="shared" si="19"/>
        <v>0</v>
      </c>
      <c r="DI36">
        <f t="shared" si="6"/>
        <v>0</v>
      </c>
      <c r="DJ36">
        <f>DG36</f>
        <v>1202.8499999999999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50554564</v>
      </c>
      <c r="C37">
        <v>50555076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599</v>
      </c>
      <c r="J37" t="s">
        <v>3</v>
      </c>
      <c r="K37" t="s">
        <v>600</v>
      </c>
      <c r="L37">
        <v>1191</v>
      </c>
      <c r="N37">
        <v>1013</v>
      </c>
      <c r="O37" t="s">
        <v>601</v>
      </c>
      <c r="P37" t="s">
        <v>601</v>
      </c>
      <c r="Q37">
        <v>1</v>
      </c>
      <c r="W37">
        <v>0</v>
      </c>
      <c r="X37">
        <v>476480486</v>
      </c>
      <c r="Y37">
        <f t="shared" si="12"/>
        <v>1.1220000000000001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1.02</v>
      </c>
      <c r="AU37" t="s">
        <v>21</v>
      </c>
      <c r="AV37">
        <v>1</v>
      </c>
      <c r="AW37">
        <v>2</v>
      </c>
      <c r="AX37">
        <v>50555078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ROUND(AT37*Source!I36*AH37*AL37,2)</f>
        <v>0</v>
      </c>
      <c r="CV37">
        <f>ROUND(Y37*Source!I36,9)</f>
        <v>15.382619999999999</v>
      </c>
      <c r="CW37">
        <v>0</v>
      </c>
      <c r="CX37">
        <f>ROUND(Y37*Source!I36,9)</f>
        <v>15.382619999999999</v>
      </c>
      <c r="CY37">
        <f>AD37</f>
        <v>0</v>
      </c>
      <c r="CZ37">
        <f>AH37</f>
        <v>0</v>
      </c>
      <c r="DA37">
        <f>AL37</f>
        <v>1</v>
      </c>
      <c r="DB37">
        <f t="shared" si="13"/>
        <v>0</v>
      </c>
      <c r="DC37">
        <f t="shared" si="14"/>
        <v>0</v>
      </c>
      <c r="DD37" t="s">
        <v>3</v>
      </c>
      <c r="DE37" t="s">
        <v>3</v>
      </c>
      <c r="DF37">
        <f t="shared" si="15"/>
        <v>0</v>
      </c>
      <c r="DG37">
        <f t="shared" si="18"/>
        <v>0</v>
      </c>
      <c r="DH37">
        <f t="shared" si="19"/>
        <v>0</v>
      </c>
      <c r="DI37">
        <f t="shared" si="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50554565</v>
      </c>
      <c r="C38">
        <v>50555076</v>
      </c>
      <c r="D38">
        <v>40404405</v>
      </c>
      <c r="E38">
        <v>30570983</v>
      </c>
      <c r="F38">
        <v>1</v>
      </c>
      <c r="G38">
        <v>30570983</v>
      </c>
      <c r="H38">
        <v>1</v>
      </c>
      <c r="I38" t="s">
        <v>599</v>
      </c>
      <c r="J38" t="s">
        <v>3</v>
      </c>
      <c r="K38" t="s">
        <v>600</v>
      </c>
      <c r="L38">
        <v>1191</v>
      </c>
      <c r="N38">
        <v>1013</v>
      </c>
      <c r="O38" t="s">
        <v>601</v>
      </c>
      <c r="P38" t="s">
        <v>601</v>
      </c>
      <c r="Q38">
        <v>1</v>
      </c>
      <c r="W38">
        <v>0</v>
      </c>
      <c r="X38">
        <v>476480486</v>
      </c>
      <c r="Y38">
        <f t="shared" si="12"/>
        <v>1.1220000000000001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1.02</v>
      </c>
      <c r="AU38" t="s">
        <v>21</v>
      </c>
      <c r="AV38">
        <v>1</v>
      </c>
      <c r="AW38">
        <v>2</v>
      </c>
      <c r="AX38">
        <v>50555078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ROUND(AT38*Source!I37*AH38*AL38,2)</f>
        <v>0</v>
      </c>
      <c r="CV38">
        <f>ROUND(Y38*Source!I37,9)</f>
        <v>15.382619999999999</v>
      </c>
      <c r="CW38">
        <v>0</v>
      </c>
      <c r="CX38">
        <f>ROUND(Y38*Source!I37,9)</f>
        <v>15.382619999999999</v>
      </c>
      <c r="CY38">
        <f>AD38</f>
        <v>0</v>
      </c>
      <c r="CZ38">
        <f>AH38</f>
        <v>0</v>
      </c>
      <c r="DA38">
        <f>AL38</f>
        <v>1</v>
      </c>
      <c r="DB38">
        <f t="shared" si="13"/>
        <v>0</v>
      </c>
      <c r="DC38">
        <f t="shared" si="14"/>
        <v>0</v>
      </c>
      <c r="DD38" t="s">
        <v>3</v>
      </c>
      <c r="DE38" t="s">
        <v>3</v>
      </c>
      <c r="DF38">
        <f t="shared" si="15"/>
        <v>0</v>
      </c>
      <c r="DG38">
        <f t="shared" si="18"/>
        <v>0</v>
      </c>
      <c r="DH38">
        <f t="shared" si="19"/>
        <v>0</v>
      </c>
      <c r="DI38">
        <f t="shared" si="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50554564</v>
      </c>
      <c r="C39">
        <v>50555079</v>
      </c>
      <c r="D39">
        <v>40406154</v>
      </c>
      <c r="E39">
        <v>30570983</v>
      </c>
      <c r="F39">
        <v>1</v>
      </c>
      <c r="G39">
        <v>30570983</v>
      </c>
      <c r="H39">
        <v>2</v>
      </c>
      <c r="I39" t="s">
        <v>633</v>
      </c>
      <c r="J39" t="s">
        <v>3</v>
      </c>
      <c r="K39" t="s">
        <v>634</v>
      </c>
      <c r="L39">
        <v>1344</v>
      </c>
      <c r="N39">
        <v>1008</v>
      </c>
      <c r="O39" t="s">
        <v>635</v>
      </c>
      <c r="P39" t="s">
        <v>635</v>
      </c>
      <c r="Q39">
        <v>1</v>
      </c>
      <c r="W39">
        <v>0</v>
      </c>
      <c r="X39">
        <v>-1180195794</v>
      </c>
      <c r="Y39">
        <f t="shared" ref="Y39:Y44" si="20">AT39</f>
        <v>55.06</v>
      </c>
      <c r="AA39">
        <v>0</v>
      </c>
      <c r="AB39">
        <v>1</v>
      </c>
      <c r="AC39">
        <v>0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55.06</v>
      </c>
      <c r="AU39" t="s">
        <v>3</v>
      </c>
      <c r="AV39">
        <v>0</v>
      </c>
      <c r="AW39">
        <v>2</v>
      </c>
      <c r="AX39">
        <v>50555081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ROUND(Y39*Source!I38*DO39,9)</f>
        <v>0</v>
      </c>
      <c r="CX39">
        <f>ROUND(Y39*Source!I38,9)</f>
        <v>7550.5980399999999</v>
      </c>
      <c r="CY39">
        <f t="shared" ref="CY39:CY44" si="21">AB39</f>
        <v>1</v>
      </c>
      <c r="CZ39">
        <f t="shared" ref="CZ39:CZ44" si="22">AF39</f>
        <v>1</v>
      </c>
      <c r="DA39">
        <f t="shared" ref="DA39:DA44" si="23">AJ39</f>
        <v>1</v>
      </c>
      <c r="DB39">
        <f t="shared" ref="DB39:DB44" si="24">ROUND(ROUND(AT39*CZ39,2),6)</f>
        <v>55.06</v>
      </c>
      <c r="DC39">
        <f t="shared" ref="DC39:DC44" si="25">ROUND(ROUND(AT39*AG39,2),6)</f>
        <v>0</v>
      </c>
      <c r="DD39" t="s">
        <v>3</v>
      </c>
      <c r="DE39" t="s">
        <v>3</v>
      </c>
      <c r="DF39">
        <f t="shared" si="15"/>
        <v>0</v>
      </c>
      <c r="DG39">
        <f t="shared" si="18"/>
        <v>7550.6</v>
      </c>
      <c r="DH39">
        <f t="shared" si="19"/>
        <v>0</v>
      </c>
      <c r="DI39">
        <f t="shared" si="6"/>
        <v>0</v>
      </c>
      <c r="DJ39">
        <f t="shared" ref="DJ39:DJ44" si="26">DG39</f>
        <v>7550.6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50554565</v>
      </c>
      <c r="C40">
        <v>50555079</v>
      </c>
      <c r="D40">
        <v>40406154</v>
      </c>
      <c r="E40">
        <v>30570983</v>
      </c>
      <c r="F40">
        <v>1</v>
      </c>
      <c r="G40">
        <v>30570983</v>
      </c>
      <c r="H40">
        <v>2</v>
      </c>
      <c r="I40" t="s">
        <v>633</v>
      </c>
      <c r="J40" t="s">
        <v>3</v>
      </c>
      <c r="K40" t="s">
        <v>634</v>
      </c>
      <c r="L40">
        <v>1344</v>
      </c>
      <c r="N40">
        <v>1008</v>
      </c>
      <c r="O40" t="s">
        <v>635</v>
      </c>
      <c r="P40" t="s">
        <v>635</v>
      </c>
      <c r="Q40">
        <v>1</v>
      </c>
      <c r="W40">
        <v>0</v>
      </c>
      <c r="X40">
        <v>-1180195794</v>
      </c>
      <c r="Y40">
        <f t="shared" si="20"/>
        <v>55.06</v>
      </c>
      <c r="AA40">
        <v>0</v>
      </c>
      <c r="AB40">
        <v>1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55.06</v>
      </c>
      <c r="AU40" t="s">
        <v>3</v>
      </c>
      <c r="AV40">
        <v>0</v>
      </c>
      <c r="AW40">
        <v>2</v>
      </c>
      <c r="AX40">
        <v>50555081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ROUND(Y40*Source!I39*DO40,9)</f>
        <v>0</v>
      </c>
      <c r="CX40">
        <f>ROUND(Y40*Source!I39,9)</f>
        <v>7550.5980399999999</v>
      </c>
      <c r="CY40">
        <f t="shared" si="21"/>
        <v>1</v>
      </c>
      <c r="CZ40">
        <f t="shared" si="22"/>
        <v>1</v>
      </c>
      <c r="DA40">
        <f t="shared" si="23"/>
        <v>1</v>
      </c>
      <c r="DB40">
        <f t="shared" si="24"/>
        <v>55.06</v>
      </c>
      <c r="DC40">
        <f t="shared" si="25"/>
        <v>0</v>
      </c>
      <c r="DD40" t="s">
        <v>3</v>
      </c>
      <c r="DE40" t="s">
        <v>3</v>
      </c>
      <c r="DF40">
        <f t="shared" si="15"/>
        <v>0</v>
      </c>
      <c r="DG40">
        <f t="shared" si="18"/>
        <v>7550.6</v>
      </c>
      <c r="DH40">
        <f t="shared" si="19"/>
        <v>0</v>
      </c>
      <c r="DI40">
        <f t="shared" si="6"/>
        <v>0</v>
      </c>
      <c r="DJ40">
        <f t="shared" si="26"/>
        <v>7550.6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ROW(Source!A40)</f>
        <v>40</v>
      </c>
      <c r="B41">
        <v>50554564</v>
      </c>
      <c r="C41">
        <v>50555082</v>
      </c>
      <c r="D41">
        <v>40406154</v>
      </c>
      <c r="E41">
        <v>30570983</v>
      </c>
      <c r="F41">
        <v>1</v>
      </c>
      <c r="G41">
        <v>30570983</v>
      </c>
      <c r="H41">
        <v>2</v>
      </c>
      <c r="I41" t="s">
        <v>633</v>
      </c>
      <c r="J41" t="s">
        <v>3</v>
      </c>
      <c r="K41" t="s">
        <v>634</v>
      </c>
      <c r="L41">
        <v>1344</v>
      </c>
      <c r="N41">
        <v>1008</v>
      </c>
      <c r="O41" t="s">
        <v>635</v>
      </c>
      <c r="P41" t="s">
        <v>635</v>
      </c>
      <c r="Q41">
        <v>1</v>
      </c>
      <c r="W41">
        <v>0</v>
      </c>
      <c r="X41">
        <v>-1180195794</v>
      </c>
      <c r="Y41">
        <f t="shared" si="20"/>
        <v>22.57</v>
      </c>
      <c r="AA41">
        <v>0</v>
      </c>
      <c r="AB41">
        <v>1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22.57</v>
      </c>
      <c r="AU41" t="s">
        <v>3</v>
      </c>
      <c r="AV41">
        <v>0</v>
      </c>
      <c r="AW41">
        <v>2</v>
      </c>
      <c r="AX41">
        <v>50555084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ROUND(Y41*Source!I40*DO41,9)</f>
        <v>0</v>
      </c>
      <c r="CX41">
        <f>ROUND(Y41*Source!I40,9)</f>
        <v>1375.6053879999999</v>
      </c>
      <c r="CY41">
        <f t="shared" si="21"/>
        <v>1</v>
      </c>
      <c r="CZ41">
        <f t="shared" si="22"/>
        <v>1</v>
      </c>
      <c r="DA41">
        <f t="shared" si="23"/>
        <v>1</v>
      </c>
      <c r="DB41">
        <f t="shared" si="24"/>
        <v>22.57</v>
      </c>
      <c r="DC41">
        <f t="shared" si="25"/>
        <v>0</v>
      </c>
      <c r="DD41" t="s">
        <v>3</v>
      </c>
      <c r="DE41" t="s">
        <v>3</v>
      </c>
      <c r="DF41">
        <f t="shared" si="15"/>
        <v>0</v>
      </c>
      <c r="DG41">
        <f t="shared" si="18"/>
        <v>1375.61</v>
      </c>
      <c r="DH41">
        <f t="shared" si="19"/>
        <v>0</v>
      </c>
      <c r="DI41">
        <f t="shared" si="6"/>
        <v>0</v>
      </c>
      <c r="DJ41">
        <f t="shared" si="26"/>
        <v>1375.61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ROW(Source!A41)</f>
        <v>41</v>
      </c>
      <c r="B42">
        <v>50554565</v>
      </c>
      <c r="C42">
        <v>50555082</v>
      </c>
      <c r="D42">
        <v>40406154</v>
      </c>
      <c r="E42">
        <v>30570983</v>
      </c>
      <c r="F42">
        <v>1</v>
      </c>
      <c r="G42">
        <v>30570983</v>
      </c>
      <c r="H42">
        <v>2</v>
      </c>
      <c r="I42" t="s">
        <v>633</v>
      </c>
      <c r="J42" t="s">
        <v>3</v>
      </c>
      <c r="K42" t="s">
        <v>634</v>
      </c>
      <c r="L42">
        <v>1344</v>
      </c>
      <c r="N42">
        <v>1008</v>
      </c>
      <c r="O42" t="s">
        <v>635</v>
      </c>
      <c r="P42" t="s">
        <v>635</v>
      </c>
      <c r="Q42">
        <v>1</v>
      </c>
      <c r="W42">
        <v>0</v>
      </c>
      <c r="X42">
        <v>-1180195794</v>
      </c>
      <c r="Y42">
        <f t="shared" si="20"/>
        <v>22.57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22.57</v>
      </c>
      <c r="AU42" t="s">
        <v>3</v>
      </c>
      <c r="AV42">
        <v>0</v>
      </c>
      <c r="AW42">
        <v>2</v>
      </c>
      <c r="AX42">
        <v>50555084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ROUND(Y42*Source!I41*DO42,9)</f>
        <v>0</v>
      </c>
      <c r="CX42">
        <f>ROUND(Y42*Source!I41,9)</f>
        <v>1375.6053879999999</v>
      </c>
      <c r="CY42">
        <f t="shared" si="21"/>
        <v>1</v>
      </c>
      <c r="CZ42">
        <f t="shared" si="22"/>
        <v>1</v>
      </c>
      <c r="DA42">
        <f t="shared" si="23"/>
        <v>1</v>
      </c>
      <c r="DB42">
        <f t="shared" si="24"/>
        <v>22.57</v>
      </c>
      <c r="DC42">
        <f t="shared" si="25"/>
        <v>0</v>
      </c>
      <c r="DD42" t="s">
        <v>3</v>
      </c>
      <c r="DE42" t="s">
        <v>3</v>
      </c>
      <c r="DF42">
        <f t="shared" si="15"/>
        <v>0</v>
      </c>
      <c r="DG42">
        <f t="shared" si="18"/>
        <v>1375.61</v>
      </c>
      <c r="DH42">
        <f t="shared" si="19"/>
        <v>0</v>
      </c>
      <c r="DI42">
        <f t="shared" si="6"/>
        <v>0</v>
      </c>
      <c r="DJ42">
        <f t="shared" si="26"/>
        <v>1375.61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ROW(Source!A42)</f>
        <v>42</v>
      </c>
      <c r="B43">
        <v>50554564</v>
      </c>
      <c r="C43">
        <v>50555085</v>
      </c>
      <c r="D43">
        <v>40406154</v>
      </c>
      <c r="E43">
        <v>30570983</v>
      </c>
      <c r="F43">
        <v>1</v>
      </c>
      <c r="G43">
        <v>30570983</v>
      </c>
      <c r="H43">
        <v>2</v>
      </c>
      <c r="I43" t="s">
        <v>633</v>
      </c>
      <c r="J43" t="s">
        <v>3</v>
      </c>
      <c r="K43" t="s">
        <v>634</v>
      </c>
      <c r="L43">
        <v>1344</v>
      </c>
      <c r="N43">
        <v>1008</v>
      </c>
      <c r="O43" t="s">
        <v>635</v>
      </c>
      <c r="P43" t="s">
        <v>635</v>
      </c>
      <c r="Q43">
        <v>1</v>
      </c>
      <c r="W43">
        <v>0</v>
      </c>
      <c r="X43">
        <v>-1180195794</v>
      </c>
      <c r="Y43">
        <f t="shared" si="20"/>
        <v>17.84</v>
      </c>
      <c r="AA43">
        <v>0</v>
      </c>
      <c r="AB43">
        <v>1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17.84</v>
      </c>
      <c r="AU43" t="s">
        <v>3</v>
      </c>
      <c r="AV43">
        <v>0</v>
      </c>
      <c r="AW43">
        <v>2</v>
      </c>
      <c r="AX43">
        <v>50555087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ROUND(Y43*Source!I42*DO43,9)</f>
        <v>0</v>
      </c>
      <c r="CX43">
        <f>ROUND(Y43*Source!I42,9)</f>
        <v>1359.0512000000001</v>
      </c>
      <c r="CY43">
        <f t="shared" si="21"/>
        <v>1</v>
      </c>
      <c r="CZ43">
        <f t="shared" si="22"/>
        <v>1</v>
      </c>
      <c r="DA43">
        <f t="shared" si="23"/>
        <v>1</v>
      </c>
      <c r="DB43">
        <f t="shared" si="24"/>
        <v>17.84</v>
      </c>
      <c r="DC43">
        <f t="shared" si="25"/>
        <v>0</v>
      </c>
      <c r="DD43" t="s">
        <v>3</v>
      </c>
      <c r="DE43" t="s">
        <v>3</v>
      </c>
      <c r="DF43">
        <f t="shared" si="15"/>
        <v>0</v>
      </c>
      <c r="DG43">
        <f t="shared" si="18"/>
        <v>1359.05</v>
      </c>
      <c r="DH43">
        <f t="shared" si="19"/>
        <v>0</v>
      </c>
      <c r="DI43">
        <f t="shared" si="6"/>
        <v>0</v>
      </c>
      <c r="DJ43">
        <f t="shared" si="26"/>
        <v>1359.05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ROW(Source!A43)</f>
        <v>43</v>
      </c>
      <c r="B44">
        <v>50554565</v>
      </c>
      <c r="C44">
        <v>50555085</v>
      </c>
      <c r="D44">
        <v>40406154</v>
      </c>
      <c r="E44">
        <v>30570983</v>
      </c>
      <c r="F44">
        <v>1</v>
      </c>
      <c r="G44">
        <v>30570983</v>
      </c>
      <c r="H44">
        <v>2</v>
      </c>
      <c r="I44" t="s">
        <v>633</v>
      </c>
      <c r="J44" t="s">
        <v>3</v>
      </c>
      <c r="K44" t="s">
        <v>634</v>
      </c>
      <c r="L44">
        <v>1344</v>
      </c>
      <c r="N44">
        <v>1008</v>
      </c>
      <c r="O44" t="s">
        <v>635</v>
      </c>
      <c r="P44" t="s">
        <v>635</v>
      </c>
      <c r="Q44">
        <v>1</v>
      </c>
      <c r="W44">
        <v>0</v>
      </c>
      <c r="X44">
        <v>-1180195794</v>
      </c>
      <c r="Y44">
        <f t="shared" si="20"/>
        <v>17.84</v>
      </c>
      <c r="AA44">
        <v>0</v>
      </c>
      <c r="AB44">
        <v>1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17.84</v>
      </c>
      <c r="AU44" t="s">
        <v>3</v>
      </c>
      <c r="AV44">
        <v>0</v>
      </c>
      <c r="AW44">
        <v>2</v>
      </c>
      <c r="AX44">
        <v>50555087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ROUND(Y44*Source!I43*DO44,9)</f>
        <v>0</v>
      </c>
      <c r="CX44">
        <f>ROUND(Y44*Source!I43,9)</f>
        <v>1359.0512000000001</v>
      </c>
      <c r="CY44">
        <f t="shared" si="21"/>
        <v>1</v>
      </c>
      <c r="CZ44">
        <f t="shared" si="22"/>
        <v>1</v>
      </c>
      <c r="DA44">
        <f t="shared" si="23"/>
        <v>1</v>
      </c>
      <c r="DB44">
        <f t="shared" si="24"/>
        <v>17.84</v>
      </c>
      <c r="DC44">
        <f t="shared" si="25"/>
        <v>0</v>
      </c>
      <c r="DD44" t="s">
        <v>3</v>
      </c>
      <c r="DE44" t="s">
        <v>3</v>
      </c>
      <c r="DF44">
        <f t="shared" si="15"/>
        <v>0</v>
      </c>
      <c r="DG44">
        <f t="shared" si="18"/>
        <v>1359.05</v>
      </c>
      <c r="DH44">
        <f t="shared" si="19"/>
        <v>0</v>
      </c>
      <c r="DI44">
        <f t="shared" si="6"/>
        <v>0</v>
      </c>
      <c r="DJ44">
        <f t="shared" si="26"/>
        <v>1359.05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50554564</v>
      </c>
      <c r="C45">
        <v>50555088</v>
      </c>
      <c r="D45">
        <v>40404405</v>
      </c>
      <c r="E45">
        <v>30570983</v>
      </c>
      <c r="F45">
        <v>1</v>
      </c>
      <c r="G45">
        <v>30570983</v>
      </c>
      <c r="H45">
        <v>1</v>
      </c>
      <c r="I45" t="s">
        <v>599</v>
      </c>
      <c r="J45" t="s">
        <v>3</v>
      </c>
      <c r="K45" t="s">
        <v>600</v>
      </c>
      <c r="L45">
        <v>1191</v>
      </c>
      <c r="N45">
        <v>1013</v>
      </c>
      <c r="O45" t="s">
        <v>601</v>
      </c>
      <c r="P45" t="s">
        <v>601</v>
      </c>
      <c r="Q45">
        <v>1</v>
      </c>
      <c r="W45">
        <v>0</v>
      </c>
      <c r="X45">
        <v>476480486</v>
      </c>
      <c r="Y45">
        <f>((AT45*1.1)*1.15)</f>
        <v>1.7456999999999998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1.38</v>
      </c>
      <c r="AU45" t="s">
        <v>639</v>
      </c>
      <c r="AV45">
        <v>1</v>
      </c>
      <c r="AW45">
        <v>2</v>
      </c>
      <c r="AX45">
        <v>50555092</v>
      </c>
      <c r="AY45">
        <v>1</v>
      </c>
      <c r="AZ45">
        <v>2048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ROUND(AT45*Source!I44*AH45*AL45,2)</f>
        <v>0</v>
      </c>
      <c r="CV45">
        <f>ROUND(Y45*Source!I44,9)</f>
        <v>4.987395072</v>
      </c>
      <c r="CW45">
        <v>0</v>
      </c>
      <c r="CX45">
        <f>ROUND(Y45*Source!I44,9)</f>
        <v>4.987395072</v>
      </c>
      <c r="CY45">
        <f>AD45</f>
        <v>0</v>
      </c>
      <c r="CZ45">
        <f>AH45</f>
        <v>0</v>
      </c>
      <c r="DA45">
        <f>AL45</f>
        <v>1</v>
      </c>
      <c r="DB45">
        <f>ROUND(((ROUND(AT45*CZ45,2)*1.1)*1.15),6)</f>
        <v>0</v>
      </c>
      <c r="DC45">
        <f>ROUND(((ROUND(AT45*AG45,2)*1.1)*1.15),6)</f>
        <v>0</v>
      </c>
      <c r="DD45" t="s">
        <v>3</v>
      </c>
      <c r="DE45" t="s">
        <v>3</v>
      </c>
      <c r="DF45">
        <f t="shared" si="15"/>
        <v>0</v>
      </c>
      <c r="DG45">
        <f t="shared" si="18"/>
        <v>0</v>
      </c>
      <c r="DH45">
        <f t="shared" si="19"/>
        <v>0</v>
      </c>
      <c r="DI45">
        <f t="shared" si="6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ROW(Source!A44)</f>
        <v>44</v>
      </c>
      <c r="B46">
        <v>50554564</v>
      </c>
      <c r="C46">
        <v>50555088</v>
      </c>
      <c r="D46">
        <v>46170143</v>
      </c>
      <c r="E46">
        <v>1</v>
      </c>
      <c r="F46">
        <v>1</v>
      </c>
      <c r="G46">
        <v>30570983</v>
      </c>
      <c r="H46">
        <v>2</v>
      </c>
      <c r="I46" t="s">
        <v>640</v>
      </c>
      <c r="J46" t="s">
        <v>641</v>
      </c>
      <c r="K46" t="s">
        <v>642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W46">
        <v>0</v>
      </c>
      <c r="X46">
        <v>-743079021</v>
      </c>
      <c r="Y46">
        <f>((AT46*1.1)*1.25)</f>
        <v>5.4828125000000005</v>
      </c>
      <c r="AA46">
        <v>0</v>
      </c>
      <c r="AB46">
        <v>207.85</v>
      </c>
      <c r="AC46">
        <v>16.93</v>
      </c>
      <c r="AD46">
        <v>0</v>
      </c>
      <c r="AE46">
        <v>0</v>
      </c>
      <c r="AF46">
        <v>207.85</v>
      </c>
      <c r="AG46">
        <v>16.93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3.9874999999999998</v>
      </c>
      <c r="AU46" t="s">
        <v>643</v>
      </c>
      <c r="AV46">
        <v>0</v>
      </c>
      <c r="AW46">
        <v>2</v>
      </c>
      <c r="AX46">
        <v>50555093</v>
      </c>
      <c r="AY46">
        <v>1</v>
      </c>
      <c r="AZ46">
        <v>2048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ROUND(Y46*Source!I44*DO46,9)</f>
        <v>0</v>
      </c>
      <c r="CX46">
        <f>ROUND(Y46*Source!I44,9)</f>
        <v>15.664175999999999</v>
      </c>
      <c r="CY46">
        <f>AB46</f>
        <v>207.85</v>
      </c>
      <c r="CZ46">
        <f>AF46</f>
        <v>207.85</v>
      </c>
      <c r="DA46">
        <f>AJ46</f>
        <v>1</v>
      </c>
      <c r="DB46">
        <f>ROUND(((ROUND(AT46*CZ46,2)*1.1)*1.25),6)</f>
        <v>1139.5999999999999</v>
      </c>
      <c r="DC46">
        <f>ROUND(((ROUND(AT46*AG46,2)*1.1)*1.25),6)</f>
        <v>92.826250000000002</v>
      </c>
      <c r="DD46" t="s">
        <v>3</v>
      </c>
      <c r="DE46" t="s">
        <v>3</v>
      </c>
      <c r="DF46">
        <f t="shared" si="15"/>
        <v>0</v>
      </c>
      <c r="DG46">
        <f t="shared" si="18"/>
        <v>3255.8</v>
      </c>
      <c r="DH46">
        <f t="shared" si="19"/>
        <v>265.19</v>
      </c>
      <c r="DI46">
        <f t="shared" si="6"/>
        <v>0</v>
      </c>
      <c r="DJ46">
        <f>DG46</f>
        <v>3255.8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ROW(Source!A44)</f>
        <v>44</v>
      </c>
      <c r="B47">
        <v>50554564</v>
      </c>
      <c r="C47">
        <v>50555088</v>
      </c>
      <c r="D47">
        <v>46170162</v>
      </c>
      <c r="E47">
        <v>1</v>
      </c>
      <c r="F47">
        <v>1</v>
      </c>
      <c r="G47">
        <v>30570983</v>
      </c>
      <c r="H47">
        <v>2</v>
      </c>
      <c r="I47" t="s">
        <v>644</v>
      </c>
      <c r="J47" t="s">
        <v>645</v>
      </c>
      <c r="K47" t="s">
        <v>646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W47">
        <v>0</v>
      </c>
      <c r="X47">
        <v>172096246</v>
      </c>
      <c r="Y47">
        <f>((AT47*1.1)*1.25)</f>
        <v>1.3708750000000001</v>
      </c>
      <c r="AA47">
        <v>0</v>
      </c>
      <c r="AB47">
        <v>166.1</v>
      </c>
      <c r="AC47">
        <v>16.93</v>
      </c>
      <c r="AD47">
        <v>0</v>
      </c>
      <c r="AE47">
        <v>0</v>
      </c>
      <c r="AF47">
        <v>166.1</v>
      </c>
      <c r="AG47">
        <v>16.93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0.997</v>
      </c>
      <c r="AU47" t="s">
        <v>643</v>
      </c>
      <c r="AV47">
        <v>0</v>
      </c>
      <c r="AW47">
        <v>2</v>
      </c>
      <c r="AX47">
        <v>50555094</v>
      </c>
      <c r="AY47">
        <v>1</v>
      </c>
      <c r="AZ47">
        <v>2048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ROUND(Y47*Source!I44*DO47,9)</f>
        <v>0</v>
      </c>
      <c r="CX47">
        <f>ROUND(Y47*Source!I44,9)</f>
        <v>3.9165350399999999</v>
      </c>
      <c r="CY47">
        <f>AB47</f>
        <v>166.1</v>
      </c>
      <c r="CZ47">
        <f>AF47</f>
        <v>166.1</v>
      </c>
      <c r="DA47">
        <f>AJ47</f>
        <v>1</v>
      </c>
      <c r="DB47">
        <f>ROUND(((ROUND(AT47*CZ47,2)*1.1)*1.25),6)</f>
        <v>227.7</v>
      </c>
      <c r="DC47">
        <f>ROUND(((ROUND(AT47*AG47,2)*1.1)*1.25),6)</f>
        <v>23.21</v>
      </c>
      <c r="DD47" t="s">
        <v>3</v>
      </c>
      <c r="DE47" t="s">
        <v>3</v>
      </c>
      <c r="DF47">
        <f t="shared" si="15"/>
        <v>0</v>
      </c>
      <c r="DG47">
        <f t="shared" si="18"/>
        <v>650.54</v>
      </c>
      <c r="DH47">
        <f t="shared" si="19"/>
        <v>66.31</v>
      </c>
      <c r="DI47">
        <f t="shared" si="6"/>
        <v>0</v>
      </c>
      <c r="DJ47">
        <f>DG47</f>
        <v>650.54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50554565</v>
      </c>
      <c r="C48">
        <v>50555088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599</v>
      </c>
      <c r="J48" t="s">
        <v>3</v>
      </c>
      <c r="K48" t="s">
        <v>600</v>
      </c>
      <c r="L48">
        <v>1191</v>
      </c>
      <c r="N48">
        <v>1013</v>
      </c>
      <c r="O48" t="s">
        <v>601</v>
      </c>
      <c r="P48" t="s">
        <v>601</v>
      </c>
      <c r="Q48">
        <v>1</v>
      </c>
      <c r="W48">
        <v>0</v>
      </c>
      <c r="X48">
        <v>476480486</v>
      </c>
      <c r="Y48">
        <f>((AT48*1.1)*1.15)</f>
        <v>1.7456999999999998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1.38</v>
      </c>
      <c r="AU48" t="s">
        <v>639</v>
      </c>
      <c r="AV48">
        <v>1</v>
      </c>
      <c r="AW48">
        <v>2</v>
      </c>
      <c r="AX48">
        <v>50555092</v>
      </c>
      <c r="AY48">
        <v>1</v>
      </c>
      <c r="AZ48">
        <v>2048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ROUND(AT48*Source!I45*AH48*AL48,2)</f>
        <v>0</v>
      </c>
      <c r="CV48">
        <f>ROUND(Y48*Source!I45,9)</f>
        <v>4.987395072</v>
      </c>
      <c r="CW48">
        <v>0</v>
      </c>
      <c r="CX48">
        <f>ROUND(Y48*Source!I45,9)</f>
        <v>4.987395072</v>
      </c>
      <c r="CY48">
        <f>AD48</f>
        <v>0</v>
      </c>
      <c r="CZ48">
        <f>AH48</f>
        <v>0</v>
      </c>
      <c r="DA48">
        <f>AL48</f>
        <v>1</v>
      </c>
      <c r="DB48">
        <f>ROUND(((ROUND(AT48*CZ48,2)*1.1)*1.15),6)</f>
        <v>0</v>
      </c>
      <c r="DC48">
        <f>ROUND(((ROUND(AT48*AG48,2)*1.1)*1.15),6)</f>
        <v>0</v>
      </c>
      <c r="DD48" t="s">
        <v>3</v>
      </c>
      <c r="DE48" t="s">
        <v>3</v>
      </c>
      <c r="DF48">
        <f t="shared" si="15"/>
        <v>0</v>
      </c>
      <c r="DG48">
        <f t="shared" si="18"/>
        <v>0</v>
      </c>
      <c r="DH48">
        <f t="shared" si="19"/>
        <v>0</v>
      </c>
      <c r="DI48">
        <f t="shared" si="6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50554565</v>
      </c>
      <c r="C49">
        <v>50555088</v>
      </c>
      <c r="D49">
        <v>46170143</v>
      </c>
      <c r="E49">
        <v>1</v>
      </c>
      <c r="F49">
        <v>1</v>
      </c>
      <c r="G49">
        <v>30570983</v>
      </c>
      <c r="H49">
        <v>2</v>
      </c>
      <c r="I49" t="s">
        <v>640</v>
      </c>
      <c r="J49" t="s">
        <v>641</v>
      </c>
      <c r="K49" t="s">
        <v>642</v>
      </c>
      <c r="L49">
        <v>1368</v>
      </c>
      <c r="N49">
        <v>1011</v>
      </c>
      <c r="O49" t="s">
        <v>605</v>
      </c>
      <c r="P49" t="s">
        <v>605</v>
      </c>
      <c r="Q49">
        <v>1</v>
      </c>
      <c r="W49">
        <v>0</v>
      </c>
      <c r="X49">
        <v>-743079021</v>
      </c>
      <c r="Y49">
        <f>((AT49*1.1)*1.25)</f>
        <v>5.4828125000000005</v>
      </c>
      <c r="AA49">
        <v>0</v>
      </c>
      <c r="AB49">
        <v>2935.92</v>
      </c>
      <c r="AC49">
        <v>687.96</v>
      </c>
      <c r="AD49">
        <v>0</v>
      </c>
      <c r="AE49">
        <v>0</v>
      </c>
      <c r="AF49">
        <v>207.85</v>
      </c>
      <c r="AG49">
        <v>16.93</v>
      </c>
      <c r="AH49">
        <v>0</v>
      </c>
      <c r="AI49">
        <v>1</v>
      </c>
      <c r="AJ49">
        <v>11.85</v>
      </c>
      <c r="AK49">
        <v>34.090000000000003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3.9874999999999998</v>
      </c>
      <c r="AU49" t="s">
        <v>643</v>
      </c>
      <c r="AV49">
        <v>0</v>
      </c>
      <c r="AW49">
        <v>2</v>
      </c>
      <c r="AX49">
        <v>50555093</v>
      </c>
      <c r="AY49">
        <v>1</v>
      </c>
      <c r="AZ49">
        <v>2048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ROUND(Y49*Source!I45*DO49,9)</f>
        <v>0</v>
      </c>
      <c r="CX49">
        <f>ROUND(Y49*Source!I45,9)</f>
        <v>15.664175999999999</v>
      </c>
      <c r="CY49">
        <f>AB49</f>
        <v>2935.92</v>
      </c>
      <c r="CZ49">
        <f>AF49</f>
        <v>207.85</v>
      </c>
      <c r="DA49">
        <f>AJ49</f>
        <v>11.85</v>
      </c>
      <c r="DB49">
        <f>ROUND(((ROUND(AT49*CZ49,2)*1.1)*1.25),6)</f>
        <v>1139.5999999999999</v>
      </c>
      <c r="DC49">
        <f>ROUND(((ROUND(AT49*AG49,2)*1.1)*1.25),6)</f>
        <v>92.826250000000002</v>
      </c>
      <c r="DD49" t="s">
        <v>3</v>
      </c>
      <c r="DE49" t="s">
        <v>3</v>
      </c>
      <c r="DF49">
        <f t="shared" ref="DF49:DF80" si="27">ROUND(ROUND(AE49,2)*CX49,2)</f>
        <v>0</v>
      </c>
      <c r="DG49">
        <f>ROUND(ROUND(AF49*AJ49,2)*CX49,2)</f>
        <v>38581.18</v>
      </c>
      <c r="DH49">
        <f>ROUND(ROUND(AG49*AK49,2)*CX49,2)</f>
        <v>9040.42</v>
      </c>
      <c r="DI49">
        <f t="shared" si="6"/>
        <v>0</v>
      </c>
      <c r="DJ49">
        <f>DG49</f>
        <v>38581.18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ROW(Source!A45)</f>
        <v>45</v>
      </c>
      <c r="B50">
        <v>50554565</v>
      </c>
      <c r="C50">
        <v>50555088</v>
      </c>
      <c r="D50">
        <v>46170162</v>
      </c>
      <c r="E50">
        <v>1</v>
      </c>
      <c r="F50">
        <v>1</v>
      </c>
      <c r="G50">
        <v>30570983</v>
      </c>
      <c r="H50">
        <v>2</v>
      </c>
      <c r="I50" t="s">
        <v>644</v>
      </c>
      <c r="J50" t="s">
        <v>645</v>
      </c>
      <c r="K50" t="s">
        <v>646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W50">
        <v>0</v>
      </c>
      <c r="X50">
        <v>172096246</v>
      </c>
      <c r="Y50">
        <f>((AT50*1.1)*1.25)</f>
        <v>1.3708750000000001</v>
      </c>
      <c r="AA50">
        <v>0</v>
      </c>
      <c r="AB50">
        <v>2381.83</v>
      </c>
      <c r="AC50">
        <v>687.96</v>
      </c>
      <c r="AD50">
        <v>0</v>
      </c>
      <c r="AE50">
        <v>0</v>
      </c>
      <c r="AF50">
        <v>166.1</v>
      </c>
      <c r="AG50">
        <v>16.93</v>
      </c>
      <c r="AH50">
        <v>0</v>
      </c>
      <c r="AI50">
        <v>1</v>
      </c>
      <c r="AJ50">
        <v>12.03</v>
      </c>
      <c r="AK50">
        <v>34.090000000000003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0.997</v>
      </c>
      <c r="AU50" t="s">
        <v>643</v>
      </c>
      <c r="AV50">
        <v>0</v>
      </c>
      <c r="AW50">
        <v>2</v>
      </c>
      <c r="AX50">
        <v>50555094</v>
      </c>
      <c r="AY50">
        <v>1</v>
      </c>
      <c r="AZ50">
        <v>2048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ROUND(Y50*Source!I45*DO50,9)</f>
        <v>0</v>
      </c>
      <c r="CX50">
        <f>ROUND(Y50*Source!I45,9)</f>
        <v>3.9165350399999999</v>
      </c>
      <c r="CY50">
        <f>AB50</f>
        <v>2381.83</v>
      </c>
      <c r="CZ50">
        <f>AF50</f>
        <v>166.1</v>
      </c>
      <c r="DA50">
        <f>AJ50</f>
        <v>12.03</v>
      </c>
      <c r="DB50">
        <f>ROUND(((ROUND(AT50*CZ50,2)*1.1)*1.25),6)</f>
        <v>227.7</v>
      </c>
      <c r="DC50">
        <f>ROUND(((ROUND(AT50*AG50,2)*1.1)*1.25),6)</f>
        <v>23.21</v>
      </c>
      <c r="DD50" t="s">
        <v>3</v>
      </c>
      <c r="DE50" t="s">
        <v>3</v>
      </c>
      <c r="DF50">
        <f t="shared" si="27"/>
        <v>0</v>
      </c>
      <c r="DG50">
        <f>ROUND(ROUND(AF50*AJ50,2)*CX50,2)</f>
        <v>7825.94</v>
      </c>
      <c r="DH50">
        <f>ROUND(ROUND(AG50*AK50,2)*CX50,2)</f>
        <v>2260.39</v>
      </c>
      <c r="DI50">
        <f t="shared" si="6"/>
        <v>0</v>
      </c>
      <c r="DJ50">
        <f>DG50</f>
        <v>7825.94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ROW(Source!A46)</f>
        <v>46</v>
      </c>
      <c r="B51">
        <v>50554564</v>
      </c>
      <c r="C51">
        <v>50555095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599</v>
      </c>
      <c r="J51" t="s">
        <v>3</v>
      </c>
      <c r="K51" t="s">
        <v>600</v>
      </c>
      <c r="L51">
        <v>1191</v>
      </c>
      <c r="N51">
        <v>1013</v>
      </c>
      <c r="O51" t="s">
        <v>601</v>
      </c>
      <c r="P51" t="s">
        <v>601</v>
      </c>
      <c r="Q51">
        <v>1</v>
      </c>
      <c r="W51">
        <v>0</v>
      </c>
      <c r="X51">
        <v>476480486</v>
      </c>
      <c r="Y51">
        <f>((AT51*1.1)*1.15)</f>
        <v>243.76549999999997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192.7</v>
      </c>
      <c r="AU51" t="s">
        <v>639</v>
      </c>
      <c r="AV51">
        <v>1</v>
      </c>
      <c r="AW51">
        <v>2</v>
      </c>
      <c r="AX51">
        <v>50555097</v>
      </c>
      <c r="AY51">
        <v>1</v>
      </c>
      <c r="AZ51">
        <v>2048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ROUND(AT51*Source!I46*AH51*AL51,2)</f>
        <v>0</v>
      </c>
      <c r="CV51">
        <f>ROUND(Y51*Source!I46,9)</f>
        <v>77.380920320000001</v>
      </c>
      <c r="CW51">
        <v>0</v>
      </c>
      <c r="CX51">
        <f>ROUND(Y51*Source!I46,9)</f>
        <v>77.380920320000001</v>
      </c>
      <c r="CY51">
        <f>AD51</f>
        <v>0</v>
      </c>
      <c r="CZ51">
        <f>AH51</f>
        <v>0</v>
      </c>
      <c r="DA51">
        <f>AL51</f>
        <v>1</v>
      </c>
      <c r="DB51">
        <f>ROUND(((ROUND(AT51*CZ51,2)*1.1)*1.15),6)</f>
        <v>0</v>
      </c>
      <c r="DC51">
        <f>ROUND(((ROUND(AT51*AG51,2)*1.1)*1.15),6)</f>
        <v>0</v>
      </c>
      <c r="DD51" t="s">
        <v>3</v>
      </c>
      <c r="DE51" t="s">
        <v>3</v>
      </c>
      <c r="DF51">
        <f t="shared" si="27"/>
        <v>0</v>
      </c>
      <c r="DG51">
        <f t="shared" ref="DG51:DG56" si="28">ROUND(ROUND(AF51,2)*CX51,2)</f>
        <v>0</v>
      </c>
      <c r="DH51">
        <f t="shared" ref="DH51:DH56" si="29">ROUND(ROUND(AG51,2)*CX51,2)</f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50554565</v>
      </c>
      <c r="C52">
        <v>50555095</v>
      </c>
      <c r="D52">
        <v>40404405</v>
      </c>
      <c r="E52">
        <v>30570983</v>
      </c>
      <c r="F52">
        <v>1</v>
      </c>
      <c r="G52">
        <v>30570983</v>
      </c>
      <c r="H52">
        <v>1</v>
      </c>
      <c r="I52" t="s">
        <v>599</v>
      </c>
      <c r="J52" t="s">
        <v>3</v>
      </c>
      <c r="K52" t="s">
        <v>600</v>
      </c>
      <c r="L52">
        <v>1191</v>
      </c>
      <c r="N52">
        <v>1013</v>
      </c>
      <c r="O52" t="s">
        <v>601</v>
      </c>
      <c r="P52" t="s">
        <v>601</v>
      </c>
      <c r="Q52">
        <v>1</v>
      </c>
      <c r="W52">
        <v>0</v>
      </c>
      <c r="X52">
        <v>476480486</v>
      </c>
      <c r="Y52">
        <f>((AT52*1.1)*1.15)</f>
        <v>243.76549999999997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192.7</v>
      </c>
      <c r="AU52" t="s">
        <v>639</v>
      </c>
      <c r="AV52">
        <v>1</v>
      </c>
      <c r="AW52">
        <v>2</v>
      </c>
      <c r="AX52">
        <v>50555097</v>
      </c>
      <c r="AY52">
        <v>1</v>
      </c>
      <c r="AZ52">
        <v>2048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ROUND(AT52*Source!I47*AH52*AL52,2)</f>
        <v>0</v>
      </c>
      <c r="CV52">
        <f>ROUND(Y52*Source!I47,9)</f>
        <v>77.380920320000001</v>
      </c>
      <c r="CW52">
        <v>0</v>
      </c>
      <c r="CX52">
        <f>ROUND(Y52*Source!I47,9)</f>
        <v>77.380920320000001</v>
      </c>
      <c r="CY52">
        <f>AD52</f>
        <v>0</v>
      </c>
      <c r="CZ52">
        <f>AH52</f>
        <v>0</v>
      </c>
      <c r="DA52">
        <f>AL52</f>
        <v>1</v>
      </c>
      <c r="DB52">
        <f>ROUND(((ROUND(AT52*CZ52,2)*1.1)*1.15),6)</f>
        <v>0</v>
      </c>
      <c r="DC52">
        <f>ROUND(((ROUND(AT52*AG52,2)*1.1)*1.15),6)</f>
        <v>0</v>
      </c>
      <c r="DD52" t="s">
        <v>3</v>
      </c>
      <c r="DE52" t="s">
        <v>3</v>
      </c>
      <c r="DF52">
        <f t="shared" si="27"/>
        <v>0</v>
      </c>
      <c r="DG52">
        <f t="shared" si="28"/>
        <v>0</v>
      </c>
      <c r="DH52">
        <f t="shared" si="29"/>
        <v>0</v>
      </c>
      <c r="DI52">
        <f t="shared" si="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ROW(Source!A48)</f>
        <v>48</v>
      </c>
      <c r="B53">
        <v>50554564</v>
      </c>
      <c r="C53">
        <v>50555098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599</v>
      </c>
      <c r="J53" t="s">
        <v>3</v>
      </c>
      <c r="K53" t="s">
        <v>600</v>
      </c>
      <c r="L53">
        <v>1191</v>
      </c>
      <c r="N53">
        <v>1013</v>
      </c>
      <c r="O53" t="s">
        <v>601</v>
      </c>
      <c r="P53" t="s">
        <v>601</v>
      </c>
      <c r="Q53">
        <v>1</v>
      </c>
      <c r="W53">
        <v>0</v>
      </c>
      <c r="X53">
        <v>476480486</v>
      </c>
      <c r="Y53">
        <f>((AT53*1.1)*1.15)</f>
        <v>1.7456999999999998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1.38</v>
      </c>
      <c r="AU53" t="s">
        <v>639</v>
      </c>
      <c r="AV53">
        <v>1</v>
      </c>
      <c r="AW53">
        <v>2</v>
      </c>
      <c r="AX53">
        <v>50555102</v>
      </c>
      <c r="AY53">
        <v>1</v>
      </c>
      <c r="AZ53">
        <v>2048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ROUND(AT53*Source!I48*AH53*AL53,2)</f>
        <v>0</v>
      </c>
      <c r="CV53">
        <f>ROUND(Y53*Source!I48,9)</f>
        <v>0.49892175799999999</v>
      </c>
      <c r="CW53">
        <v>0</v>
      </c>
      <c r="CX53">
        <f>ROUND(Y53*Source!I48,9)</f>
        <v>0.49892175799999999</v>
      </c>
      <c r="CY53">
        <f>AD53</f>
        <v>0</v>
      </c>
      <c r="CZ53">
        <f>AH53</f>
        <v>0</v>
      </c>
      <c r="DA53">
        <f>AL53</f>
        <v>1</v>
      </c>
      <c r="DB53">
        <f>ROUND(((ROUND(AT53*CZ53,2)*1.1)*1.15),6)</f>
        <v>0</v>
      </c>
      <c r="DC53">
        <f>ROUND(((ROUND(AT53*AG53,2)*1.1)*1.15),6)</f>
        <v>0</v>
      </c>
      <c r="DD53" t="s">
        <v>3</v>
      </c>
      <c r="DE53" t="s">
        <v>3</v>
      </c>
      <c r="DF53">
        <f t="shared" si="27"/>
        <v>0</v>
      </c>
      <c r="DG53">
        <f t="shared" si="28"/>
        <v>0</v>
      </c>
      <c r="DH53">
        <f t="shared" si="29"/>
        <v>0</v>
      </c>
      <c r="DI53">
        <f t="shared" si="6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ROW(Source!A48)</f>
        <v>48</v>
      </c>
      <c r="B54">
        <v>50554564</v>
      </c>
      <c r="C54">
        <v>50555098</v>
      </c>
      <c r="D54">
        <v>46170143</v>
      </c>
      <c r="E54">
        <v>1</v>
      </c>
      <c r="F54">
        <v>1</v>
      </c>
      <c r="G54">
        <v>30570983</v>
      </c>
      <c r="H54">
        <v>2</v>
      </c>
      <c r="I54" t="s">
        <v>640</v>
      </c>
      <c r="J54" t="s">
        <v>641</v>
      </c>
      <c r="K54" t="s">
        <v>642</v>
      </c>
      <c r="L54">
        <v>1368</v>
      </c>
      <c r="N54">
        <v>1011</v>
      </c>
      <c r="O54" t="s">
        <v>605</v>
      </c>
      <c r="P54" t="s">
        <v>605</v>
      </c>
      <c r="Q54">
        <v>1</v>
      </c>
      <c r="W54">
        <v>0</v>
      </c>
      <c r="X54">
        <v>-743079021</v>
      </c>
      <c r="Y54">
        <f>((AT54*1.1)*1.25)</f>
        <v>5.4828125000000005</v>
      </c>
      <c r="AA54">
        <v>0</v>
      </c>
      <c r="AB54">
        <v>207.85</v>
      </c>
      <c r="AC54">
        <v>16.93</v>
      </c>
      <c r="AD54">
        <v>0</v>
      </c>
      <c r="AE54">
        <v>0</v>
      </c>
      <c r="AF54">
        <v>207.85</v>
      </c>
      <c r="AG54">
        <v>16.93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3.9874999999999998</v>
      </c>
      <c r="AU54" t="s">
        <v>643</v>
      </c>
      <c r="AV54">
        <v>0</v>
      </c>
      <c r="AW54">
        <v>2</v>
      </c>
      <c r="AX54">
        <v>50555103</v>
      </c>
      <c r="AY54">
        <v>1</v>
      </c>
      <c r="AZ54">
        <v>2048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ROUND(Y54*Source!I48*DO54,9)</f>
        <v>0</v>
      </c>
      <c r="CX54">
        <f>ROUND(Y54*Source!I48,9)</f>
        <v>1.5669900059999999</v>
      </c>
      <c r="CY54">
        <f>AB54</f>
        <v>207.85</v>
      </c>
      <c r="CZ54">
        <f>AF54</f>
        <v>207.85</v>
      </c>
      <c r="DA54">
        <f>AJ54</f>
        <v>1</v>
      </c>
      <c r="DB54">
        <f>ROUND(((ROUND(AT54*CZ54,2)*1.1)*1.25),6)</f>
        <v>1139.5999999999999</v>
      </c>
      <c r="DC54">
        <f>ROUND(((ROUND(AT54*AG54,2)*1.1)*1.25),6)</f>
        <v>92.826250000000002</v>
      </c>
      <c r="DD54" t="s">
        <v>3</v>
      </c>
      <c r="DE54" t="s">
        <v>3</v>
      </c>
      <c r="DF54">
        <f t="shared" si="27"/>
        <v>0</v>
      </c>
      <c r="DG54">
        <f t="shared" si="28"/>
        <v>325.7</v>
      </c>
      <c r="DH54">
        <f t="shared" si="29"/>
        <v>26.53</v>
      </c>
      <c r="DI54">
        <f t="shared" si="6"/>
        <v>0</v>
      </c>
      <c r="DJ54">
        <f>DG54</f>
        <v>325.7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ROW(Source!A48)</f>
        <v>48</v>
      </c>
      <c r="B55">
        <v>50554564</v>
      </c>
      <c r="C55">
        <v>50555098</v>
      </c>
      <c r="D55">
        <v>46170162</v>
      </c>
      <c r="E55">
        <v>1</v>
      </c>
      <c r="F55">
        <v>1</v>
      </c>
      <c r="G55">
        <v>30570983</v>
      </c>
      <c r="H55">
        <v>2</v>
      </c>
      <c r="I55" t="s">
        <v>644</v>
      </c>
      <c r="J55" t="s">
        <v>645</v>
      </c>
      <c r="K55" t="s">
        <v>646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W55">
        <v>0</v>
      </c>
      <c r="X55">
        <v>172096246</v>
      </c>
      <c r="Y55">
        <f>((AT55*1.1)*1.25)</f>
        <v>1.3708750000000001</v>
      </c>
      <c r="AA55">
        <v>0</v>
      </c>
      <c r="AB55">
        <v>166.1</v>
      </c>
      <c r="AC55">
        <v>16.93</v>
      </c>
      <c r="AD55">
        <v>0</v>
      </c>
      <c r="AE55">
        <v>0</v>
      </c>
      <c r="AF55">
        <v>166.1</v>
      </c>
      <c r="AG55">
        <v>16.93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0.997</v>
      </c>
      <c r="AU55" t="s">
        <v>643</v>
      </c>
      <c r="AV55">
        <v>0</v>
      </c>
      <c r="AW55">
        <v>2</v>
      </c>
      <c r="AX55">
        <v>50555104</v>
      </c>
      <c r="AY55">
        <v>1</v>
      </c>
      <c r="AZ55">
        <v>2048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ROUND(Y55*Source!I48*DO55,9)</f>
        <v>0</v>
      </c>
      <c r="CX55">
        <f>ROUND(Y55*Source!I48,9)</f>
        <v>0.39179662300000001</v>
      </c>
      <c r="CY55">
        <f>AB55</f>
        <v>166.1</v>
      </c>
      <c r="CZ55">
        <f>AF55</f>
        <v>166.1</v>
      </c>
      <c r="DA55">
        <f>AJ55</f>
        <v>1</v>
      </c>
      <c r="DB55">
        <f>ROUND(((ROUND(AT55*CZ55,2)*1.1)*1.25),6)</f>
        <v>227.7</v>
      </c>
      <c r="DC55">
        <f>ROUND(((ROUND(AT55*AG55,2)*1.1)*1.25),6)</f>
        <v>23.21</v>
      </c>
      <c r="DD55" t="s">
        <v>3</v>
      </c>
      <c r="DE55" t="s">
        <v>3</v>
      </c>
      <c r="DF55">
        <f t="shared" si="27"/>
        <v>0</v>
      </c>
      <c r="DG55">
        <f t="shared" si="28"/>
        <v>65.08</v>
      </c>
      <c r="DH55">
        <f t="shared" si="29"/>
        <v>6.63</v>
      </c>
      <c r="DI55">
        <f t="shared" si="6"/>
        <v>0</v>
      </c>
      <c r="DJ55">
        <f>DG55</f>
        <v>65.08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50554565</v>
      </c>
      <c r="C56">
        <v>50555098</v>
      </c>
      <c r="D56">
        <v>40404405</v>
      </c>
      <c r="E56">
        <v>30570983</v>
      </c>
      <c r="F56">
        <v>1</v>
      </c>
      <c r="G56">
        <v>30570983</v>
      </c>
      <c r="H56">
        <v>1</v>
      </c>
      <c r="I56" t="s">
        <v>599</v>
      </c>
      <c r="J56" t="s">
        <v>3</v>
      </c>
      <c r="K56" t="s">
        <v>600</v>
      </c>
      <c r="L56">
        <v>1191</v>
      </c>
      <c r="N56">
        <v>1013</v>
      </c>
      <c r="O56" t="s">
        <v>601</v>
      </c>
      <c r="P56" t="s">
        <v>601</v>
      </c>
      <c r="Q56">
        <v>1</v>
      </c>
      <c r="W56">
        <v>0</v>
      </c>
      <c r="X56">
        <v>476480486</v>
      </c>
      <c r="Y56">
        <f>((AT56*1.1)*1.15)</f>
        <v>1.7456999999999998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1.38</v>
      </c>
      <c r="AU56" t="s">
        <v>639</v>
      </c>
      <c r="AV56">
        <v>1</v>
      </c>
      <c r="AW56">
        <v>2</v>
      </c>
      <c r="AX56">
        <v>50555102</v>
      </c>
      <c r="AY56">
        <v>1</v>
      </c>
      <c r="AZ56">
        <v>2048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ROUND(AT56*Source!I49*AH56*AL56,2)</f>
        <v>0</v>
      </c>
      <c r="CV56">
        <f>ROUND(Y56*Source!I49,9)</f>
        <v>0.49892175799999999</v>
      </c>
      <c r="CW56">
        <v>0</v>
      </c>
      <c r="CX56">
        <f>ROUND(Y56*Source!I49,9)</f>
        <v>0.49892175799999999</v>
      </c>
      <c r="CY56">
        <f>AD56</f>
        <v>0</v>
      </c>
      <c r="CZ56">
        <f>AH56</f>
        <v>0</v>
      </c>
      <c r="DA56">
        <f>AL56</f>
        <v>1</v>
      </c>
      <c r="DB56">
        <f>ROUND(((ROUND(AT56*CZ56,2)*1.1)*1.15),6)</f>
        <v>0</v>
      </c>
      <c r="DC56">
        <f>ROUND(((ROUND(AT56*AG56,2)*1.1)*1.15),6)</f>
        <v>0</v>
      </c>
      <c r="DD56" t="s">
        <v>3</v>
      </c>
      <c r="DE56" t="s">
        <v>3</v>
      </c>
      <c r="DF56">
        <f t="shared" si="27"/>
        <v>0</v>
      </c>
      <c r="DG56">
        <f t="shared" si="28"/>
        <v>0</v>
      </c>
      <c r="DH56">
        <f t="shared" si="29"/>
        <v>0</v>
      </c>
      <c r="DI56">
        <f t="shared" si="6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50554565</v>
      </c>
      <c r="C57">
        <v>50555098</v>
      </c>
      <c r="D57">
        <v>46170143</v>
      </c>
      <c r="E57">
        <v>1</v>
      </c>
      <c r="F57">
        <v>1</v>
      </c>
      <c r="G57">
        <v>30570983</v>
      </c>
      <c r="H57">
        <v>2</v>
      </c>
      <c r="I57" t="s">
        <v>640</v>
      </c>
      <c r="J57" t="s">
        <v>641</v>
      </c>
      <c r="K57" t="s">
        <v>642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W57">
        <v>0</v>
      </c>
      <c r="X57">
        <v>-743079021</v>
      </c>
      <c r="Y57">
        <f>((AT57*1.1)*1.25)</f>
        <v>5.4828125000000005</v>
      </c>
      <c r="AA57">
        <v>0</v>
      </c>
      <c r="AB57">
        <v>2935.92</v>
      </c>
      <c r="AC57">
        <v>687.96</v>
      </c>
      <c r="AD57">
        <v>0</v>
      </c>
      <c r="AE57">
        <v>0</v>
      </c>
      <c r="AF57">
        <v>207.85</v>
      </c>
      <c r="AG57">
        <v>16.93</v>
      </c>
      <c r="AH57">
        <v>0</v>
      </c>
      <c r="AI57">
        <v>1</v>
      </c>
      <c r="AJ57">
        <v>11.85</v>
      </c>
      <c r="AK57">
        <v>34.090000000000003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3.9874999999999998</v>
      </c>
      <c r="AU57" t="s">
        <v>643</v>
      </c>
      <c r="AV57">
        <v>0</v>
      </c>
      <c r="AW57">
        <v>2</v>
      </c>
      <c r="AX57">
        <v>50555103</v>
      </c>
      <c r="AY57">
        <v>1</v>
      </c>
      <c r="AZ57">
        <v>2048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ROUND(Y57*Source!I49*DO57,9)</f>
        <v>0</v>
      </c>
      <c r="CX57">
        <f>ROUND(Y57*Source!I49,9)</f>
        <v>1.5669900059999999</v>
      </c>
      <c r="CY57">
        <f>AB57</f>
        <v>2935.92</v>
      </c>
      <c r="CZ57">
        <f>AF57</f>
        <v>207.85</v>
      </c>
      <c r="DA57">
        <f>AJ57</f>
        <v>11.85</v>
      </c>
      <c r="DB57">
        <f>ROUND(((ROUND(AT57*CZ57,2)*1.1)*1.25),6)</f>
        <v>1139.5999999999999</v>
      </c>
      <c r="DC57">
        <f>ROUND(((ROUND(AT57*AG57,2)*1.1)*1.25),6)</f>
        <v>92.826250000000002</v>
      </c>
      <c r="DD57" t="s">
        <v>3</v>
      </c>
      <c r="DE57" t="s">
        <v>3</v>
      </c>
      <c r="DF57">
        <f t="shared" si="27"/>
        <v>0</v>
      </c>
      <c r="DG57">
        <f>ROUND(ROUND(AF57*AJ57,2)*CX57,2)</f>
        <v>3859.53</v>
      </c>
      <c r="DH57">
        <f>ROUND(ROUND(AG57*AK57,2)*CX57,2)</f>
        <v>904.37</v>
      </c>
      <c r="DI57">
        <f t="shared" si="6"/>
        <v>0</v>
      </c>
      <c r="DJ57">
        <f>DG57</f>
        <v>3859.53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ROW(Source!A49)</f>
        <v>49</v>
      </c>
      <c r="B58">
        <v>50554565</v>
      </c>
      <c r="C58">
        <v>50555098</v>
      </c>
      <c r="D58">
        <v>46170162</v>
      </c>
      <c r="E58">
        <v>1</v>
      </c>
      <c r="F58">
        <v>1</v>
      </c>
      <c r="G58">
        <v>30570983</v>
      </c>
      <c r="H58">
        <v>2</v>
      </c>
      <c r="I58" t="s">
        <v>644</v>
      </c>
      <c r="J58" t="s">
        <v>645</v>
      </c>
      <c r="K58" t="s">
        <v>646</v>
      </c>
      <c r="L58">
        <v>1368</v>
      </c>
      <c r="N58">
        <v>1011</v>
      </c>
      <c r="O58" t="s">
        <v>605</v>
      </c>
      <c r="P58" t="s">
        <v>605</v>
      </c>
      <c r="Q58">
        <v>1</v>
      </c>
      <c r="W58">
        <v>0</v>
      </c>
      <c r="X58">
        <v>172096246</v>
      </c>
      <c r="Y58">
        <f>((AT58*1.1)*1.25)</f>
        <v>1.3708750000000001</v>
      </c>
      <c r="AA58">
        <v>0</v>
      </c>
      <c r="AB58">
        <v>2381.83</v>
      </c>
      <c r="AC58">
        <v>687.96</v>
      </c>
      <c r="AD58">
        <v>0</v>
      </c>
      <c r="AE58">
        <v>0</v>
      </c>
      <c r="AF58">
        <v>166.1</v>
      </c>
      <c r="AG58">
        <v>16.93</v>
      </c>
      <c r="AH58">
        <v>0</v>
      </c>
      <c r="AI58">
        <v>1</v>
      </c>
      <c r="AJ58">
        <v>12.03</v>
      </c>
      <c r="AK58">
        <v>34.090000000000003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0.997</v>
      </c>
      <c r="AU58" t="s">
        <v>643</v>
      </c>
      <c r="AV58">
        <v>0</v>
      </c>
      <c r="AW58">
        <v>2</v>
      </c>
      <c r="AX58">
        <v>50555104</v>
      </c>
      <c r="AY58">
        <v>1</v>
      </c>
      <c r="AZ58">
        <v>2048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ROUND(Y58*Source!I49*DO58,9)</f>
        <v>0</v>
      </c>
      <c r="CX58">
        <f>ROUND(Y58*Source!I49,9)</f>
        <v>0.39179662300000001</v>
      </c>
      <c r="CY58">
        <f>AB58</f>
        <v>2381.83</v>
      </c>
      <c r="CZ58">
        <f>AF58</f>
        <v>166.1</v>
      </c>
      <c r="DA58">
        <f>AJ58</f>
        <v>12.03</v>
      </c>
      <c r="DB58">
        <f>ROUND(((ROUND(AT58*CZ58,2)*1.1)*1.25),6)</f>
        <v>227.7</v>
      </c>
      <c r="DC58">
        <f>ROUND(((ROUND(AT58*AG58,2)*1.1)*1.25),6)</f>
        <v>23.21</v>
      </c>
      <c r="DD58" t="s">
        <v>3</v>
      </c>
      <c r="DE58" t="s">
        <v>3</v>
      </c>
      <c r="DF58">
        <f t="shared" si="27"/>
        <v>0</v>
      </c>
      <c r="DG58">
        <f>ROUND(ROUND(AF58*AJ58,2)*CX58,2)</f>
        <v>782.88</v>
      </c>
      <c r="DH58">
        <f>ROUND(ROUND(AG58*AK58,2)*CX58,2)</f>
        <v>226.12</v>
      </c>
      <c r="DI58">
        <f t="shared" si="6"/>
        <v>0</v>
      </c>
      <c r="DJ58">
        <f>DG58</f>
        <v>782.88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ROW(Source!A50)</f>
        <v>50</v>
      </c>
      <c r="B59">
        <v>50554564</v>
      </c>
      <c r="C59">
        <v>50555105</v>
      </c>
      <c r="D59">
        <v>40404405</v>
      </c>
      <c r="E59">
        <v>30570983</v>
      </c>
      <c r="F59">
        <v>1</v>
      </c>
      <c r="G59">
        <v>30570983</v>
      </c>
      <c r="H59">
        <v>1</v>
      </c>
      <c r="I59" t="s">
        <v>599</v>
      </c>
      <c r="J59" t="s">
        <v>3</v>
      </c>
      <c r="K59" t="s">
        <v>600</v>
      </c>
      <c r="L59">
        <v>1191</v>
      </c>
      <c r="N59">
        <v>1013</v>
      </c>
      <c r="O59" t="s">
        <v>601</v>
      </c>
      <c r="P59" t="s">
        <v>601</v>
      </c>
      <c r="Q59">
        <v>1</v>
      </c>
      <c r="W59">
        <v>0</v>
      </c>
      <c r="X59">
        <v>476480486</v>
      </c>
      <c r="Y59">
        <f>((AT59*1.1)*1.15)</f>
        <v>104.995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83</v>
      </c>
      <c r="AU59" t="s">
        <v>639</v>
      </c>
      <c r="AV59">
        <v>1</v>
      </c>
      <c r="AW59">
        <v>2</v>
      </c>
      <c r="AX59">
        <v>50555107</v>
      </c>
      <c r="AY59">
        <v>1</v>
      </c>
      <c r="AZ59">
        <v>2048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ROUND(AT59*Source!I50*AH59*AL59,2)</f>
        <v>0</v>
      </c>
      <c r="CV59">
        <f>ROUND(Y59*Source!I50,9)</f>
        <v>33.3296128</v>
      </c>
      <c r="CW59">
        <v>0</v>
      </c>
      <c r="CX59">
        <f>ROUND(Y59*Source!I50,9)</f>
        <v>33.3296128</v>
      </c>
      <c r="CY59">
        <f>AD59</f>
        <v>0</v>
      </c>
      <c r="CZ59">
        <f>AH59</f>
        <v>0</v>
      </c>
      <c r="DA59">
        <f>AL59</f>
        <v>1</v>
      </c>
      <c r="DB59">
        <f>ROUND(((ROUND(AT59*CZ59,2)*1.1)*1.15),6)</f>
        <v>0</v>
      </c>
      <c r="DC59">
        <f>ROUND(((ROUND(AT59*AG59,2)*1.1)*1.15),6)</f>
        <v>0</v>
      </c>
      <c r="DD59" t="s">
        <v>3</v>
      </c>
      <c r="DE59" t="s">
        <v>3</v>
      </c>
      <c r="DF59">
        <f t="shared" si="27"/>
        <v>0</v>
      </c>
      <c r="DG59">
        <f>ROUND(ROUND(AF59,2)*CX59,2)</f>
        <v>0</v>
      </c>
      <c r="DH59">
        <f>ROUND(ROUND(AG59,2)*CX59,2)</f>
        <v>0</v>
      </c>
      <c r="DI59">
        <f t="shared" si="6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ROW(Source!A51)</f>
        <v>51</v>
      </c>
      <c r="B60">
        <v>50554565</v>
      </c>
      <c r="C60">
        <v>50555105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599</v>
      </c>
      <c r="J60" t="s">
        <v>3</v>
      </c>
      <c r="K60" t="s">
        <v>600</v>
      </c>
      <c r="L60">
        <v>1191</v>
      </c>
      <c r="N60">
        <v>1013</v>
      </c>
      <c r="O60" t="s">
        <v>601</v>
      </c>
      <c r="P60" t="s">
        <v>601</v>
      </c>
      <c r="Q60">
        <v>1</v>
      </c>
      <c r="W60">
        <v>0</v>
      </c>
      <c r="X60">
        <v>476480486</v>
      </c>
      <c r="Y60">
        <f>((AT60*1.1)*1.15)</f>
        <v>104.995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83</v>
      </c>
      <c r="AU60" t="s">
        <v>639</v>
      </c>
      <c r="AV60">
        <v>1</v>
      </c>
      <c r="AW60">
        <v>2</v>
      </c>
      <c r="AX60">
        <v>50555107</v>
      </c>
      <c r="AY60">
        <v>1</v>
      </c>
      <c r="AZ60">
        <v>2048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ROUND(AT60*Source!I51*AH60*AL60,2)</f>
        <v>0</v>
      </c>
      <c r="CV60">
        <f>ROUND(Y60*Source!I51,9)</f>
        <v>33.3296128</v>
      </c>
      <c r="CW60">
        <v>0</v>
      </c>
      <c r="CX60">
        <f>ROUND(Y60*Source!I51,9)</f>
        <v>33.3296128</v>
      </c>
      <c r="CY60">
        <f>AD60</f>
        <v>0</v>
      </c>
      <c r="CZ60">
        <f>AH60</f>
        <v>0</v>
      </c>
      <c r="DA60">
        <f>AL60</f>
        <v>1</v>
      </c>
      <c r="DB60">
        <f>ROUND(((ROUND(AT60*CZ60,2)*1.1)*1.15),6)</f>
        <v>0</v>
      </c>
      <c r="DC60">
        <f>ROUND(((ROUND(AT60*AG60,2)*1.1)*1.15),6)</f>
        <v>0</v>
      </c>
      <c r="DD60" t="s">
        <v>3</v>
      </c>
      <c r="DE60" t="s">
        <v>3</v>
      </c>
      <c r="DF60">
        <f t="shared" si="27"/>
        <v>0</v>
      </c>
      <c r="DG60">
        <f>ROUND(ROUND(AF60,2)*CX60,2)</f>
        <v>0</v>
      </c>
      <c r="DH60">
        <f>ROUND(ROUND(AG60,2)*CX60,2)</f>
        <v>0</v>
      </c>
      <c r="DI60">
        <f t="shared" si="6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ROW(Source!A52)</f>
        <v>52</v>
      </c>
      <c r="B61">
        <v>50554564</v>
      </c>
      <c r="C61">
        <v>50555108</v>
      </c>
      <c r="D61">
        <v>46170161</v>
      </c>
      <c r="E61">
        <v>1</v>
      </c>
      <c r="F61">
        <v>1</v>
      </c>
      <c r="G61">
        <v>30570983</v>
      </c>
      <c r="H61">
        <v>2</v>
      </c>
      <c r="I61" t="s">
        <v>647</v>
      </c>
      <c r="J61" t="s">
        <v>648</v>
      </c>
      <c r="K61" t="s">
        <v>649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W61">
        <v>0</v>
      </c>
      <c r="X61">
        <v>1717935950</v>
      </c>
      <c r="Y61">
        <f t="shared" ref="Y61:Y70" si="30">(AT61*1.1)</f>
        <v>0.98230000000000006</v>
      </c>
      <c r="AA61">
        <v>0</v>
      </c>
      <c r="AB61">
        <v>145.59</v>
      </c>
      <c r="AC61">
        <v>14.54</v>
      </c>
      <c r="AD61">
        <v>0</v>
      </c>
      <c r="AE61">
        <v>0</v>
      </c>
      <c r="AF61">
        <v>145.59</v>
      </c>
      <c r="AG61">
        <v>14.54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0.89300000000000002</v>
      </c>
      <c r="AU61" t="s">
        <v>21</v>
      </c>
      <c r="AV61">
        <v>0</v>
      </c>
      <c r="AW61">
        <v>2</v>
      </c>
      <c r="AX61">
        <v>50555110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ROUND(Y61*Source!I52*DO61,9)</f>
        <v>0</v>
      </c>
      <c r="CX61">
        <f>ROUND(Y61*Source!I52,9)</f>
        <v>0.116166798</v>
      </c>
      <c r="CY61">
        <f>AB61</f>
        <v>145.59</v>
      </c>
      <c r="CZ61">
        <f>AF61</f>
        <v>145.59</v>
      </c>
      <c r="DA61">
        <f>AJ61</f>
        <v>1</v>
      </c>
      <c r="DB61">
        <f t="shared" ref="DB61:DB70" si="31">ROUND((ROUND(AT61*CZ61,2)*1.1),6)</f>
        <v>143.011</v>
      </c>
      <c r="DC61">
        <f t="shared" ref="DC61:DC70" si="32">ROUND((ROUND(AT61*AG61,2)*1.1),6)</f>
        <v>14.278</v>
      </c>
      <c r="DD61" t="s">
        <v>3</v>
      </c>
      <c r="DE61" t="s">
        <v>3</v>
      </c>
      <c r="DF61">
        <f t="shared" si="27"/>
        <v>0</v>
      </c>
      <c r="DG61">
        <f>ROUND(ROUND(AF61,2)*CX61,2)</f>
        <v>16.91</v>
      </c>
      <c r="DH61">
        <f>ROUND(ROUND(AG61,2)*CX61,2)</f>
        <v>1.69</v>
      </c>
      <c r="DI61">
        <f t="shared" si="6"/>
        <v>0</v>
      </c>
      <c r="DJ61">
        <f>DG61</f>
        <v>16.91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ROW(Source!A53)</f>
        <v>53</v>
      </c>
      <c r="B62">
        <v>50554565</v>
      </c>
      <c r="C62">
        <v>50555108</v>
      </c>
      <c r="D62">
        <v>46170161</v>
      </c>
      <c r="E62">
        <v>1</v>
      </c>
      <c r="F62">
        <v>1</v>
      </c>
      <c r="G62">
        <v>30570983</v>
      </c>
      <c r="H62">
        <v>2</v>
      </c>
      <c r="I62" t="s">
        <v>647</v>
      </c>
      <c r="J62" t="s">
        <v>648</v>
      </c>
      <c r="K62" t="s">
        <v>649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W62">
        <v>0</v>
      </c>
      <c r="X62">
        <v>1717935950</v>
      </c>
      <c r="Y62">
        <f t="shared" si="30"/>
        <v>0.98230000000000006</v>
      </c>
      <c r="AA62">
        <v>0</v>
      </c>
      <c r="AB62">
        <v>1761.21</v>
      </c>
      <c r="AC62">
        <v>502.61</v>
      </c>
      <c r="AD62">
        <v>0</v>
      </c>
      <c r="AE62">
        <v>0</v>
      </c>
      <c r="AF62">
        <v>145.59</v>
      </c>
      <c r="AG62">
        <v>14.54</v>
      </c>
      <c r="AH62">
        <v>0</v>
      </c>
      <c r="AI62">
        <v>1</v>
      </c>
      <c r="AJ62">
        <v>11.93</v>
      </c>
      <c r="AK62">
        <v>34.090000000000003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0.89300000000000002</v>
      </c>
      <c r="AU62" t="s">
        <v>21</v>
      </c>
      <c r="AV62">
        <v>0</v>
      </c>
      <c r="AW62">
        <v>2</v>
      </c>
      <c r="AX62">
        <v>50555110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ROUND(Y62*Source!I53*DO62,9)</f>
        <v>0</v>
      </c>
      <c r="CX62">
        <f>ROUND(Y62*Source!I53,9)</f>
        <v>0.116166798</v>
      </c>
      <c r="CY62">
        <f>AB62</f>
        <v>1761.21</v>
      </c>
      <c r="CZ62">
        <f>AF62</f>
        <v>145.59</v>
      </c>
      <c r="DA62">
        <f>AJ62</f>
        <v>11.93</v>
      </c>
      <c r="DB62">
        <f t="shared" si="31"/>
        <v>143.011</v>
      </c>
      <c r="DC62">
        <f t="shared" si="32"/>
        <v>14.278</v>
      </c>
      <c r="DD62" t="s">
        <v>3</v>
      </c>
      <c r="DE62" t="s">
        <v>3</v>
      </c>
      <c r="DF62">
        <f t="shared" si="27"/>
        <v>0</v>
      </c>
      <c r="DG62">
        <f>ROUND(ROUND(AF62*AJ62,2)*CX62,2)</f>
        <v>201.77</v>
      </c>
      <c r="DH62">
        <f>ROUND(ROUND(AG62*AK62,2)*CX62,2)</f>
        <v>57.58</v>
      </c>
      <c r="DI62">
        <f t="shared" si="6"/>
        <v>0</v>
      </c>
      <c r="DJ62">
        <f>DG62</f>
        <v>201.77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ROW(Source!A54)</f>
        <v>54</v>
      </c>
      <c r="B63">
        <v>50554564</v>
      </c>
      <c r="C63">
        <v>50555111</v>
      </c>
      <c r="D63">
        <v>40404405</v>
      </c>
      <c r="E63">
        <v>30570983</v>
      </c>
      <c r="F63">
        <v>1</v>
      </c>
      <c r="G63">
        <v>30570983</v>
      </c>
      <c r="H63">
        <v>1</v>
      </c>
      <c r="I63" t="s">
        <v>599</v>
      </c>
      <c r="J63" t="s">
        <v>3</v>
      </c>
      <c r="K63" t="s">
        <v>600</v>
      </c>
      <c r="L63">
        <v>1191</v>
      </c>
      <c r="N63">
        <v>1013</v>
      </c>
      <c r="O63" t="s">
        <v>601</v>
      </c>
      <c r="P63" t="s">
        <v>601</v>
      </c>
      <c r="Q63">
        <v>1</v>
      </c>
      <c r="W63">
        <v>0</v>
      </c>
      <c r="X63">
        <v>476480486</v>
      </c>
      <c r="Y63">
        <f t="shared" si="30"/>
        <v>117.74400000000001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107.04</v>
      </c>
      <c r="AU63" t="s">
        <v>21</v>
      </c>
      <c r="AV63">
        <v>1</v>
      </c>
      <c r="AW63">
        <v>2</v>
      </c>
      <c r="AX63">
        <v>50555113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ROUND(AT63*Source!I54*AH63*AL63,2)</f>
        <v>0</v>
      </c>
      <c r="CV63">
        <f>ROUND(Y63*Source!I54,9)</f>
        <v>1.5471561599999999</v>
      </c>
      <c r="CW63">
        <v>0</v>
      </c>
      <c r="CX63">
        <f>ROUND(Y63*Source!I54,9)</f>
        <v>1.5471561599999999</v>
      </c>
      <c r="CY63">
        <f>AD63</f>
        <v>0</v>
      </c>
      <c r="CZ63">
        <f>AH63</f>
        <v>0</v>
      </c>
      <c r="DA63">
        <f>AL63</f>
        <v>1</v>
      </c>
      <c r="DB63">
        <f t="shared" si="31"/>
        <v>0</v>
      </c>
      <c r="DC63">
        <f t="shared" si="32"/>
        <v>0</v>
      </c>
      <c r="DD63" t="s">
        <v>3</v>
      </c>
      <c r="DE63" t="s">
        <v>3</v>
      </c>
      <c r="DF63">
        <f t="shared" si="27"/>
        <v>0</v>
      </c>
      <c r="DG63">
        <f t="shared" ref="DG63:DG68" si="33">ROUND(ROUND(AF63,2)*CX63,2)</f>
        <v>0</v>
      </c>
      <c r="DH63">
        <f t="shared" ref="DH63:DH68" si="34">ROUND(ROUND(AG63,2)*CX63,2)</f>
        <v>0</v>
      </c>
      <c r="DI63">
        <f t="shared" si="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ROW(Source!A55)</f>
        <v>55</v>
      </c>
      <c r="B64">
        <v>50554565</v>
      </c>
      <c r="C64">
        <v>50555111</v>
      </c>
      <c r="D64">
        <v>40404405</v>
      </c>
      <c r="E64">
        <v>30570983</v>
      </c>
      <c r="F64">
        <v>1</v>
      </c>
      <c r="G64">
        <v>30570983</v>
      </c>
      <c r="H64">
        <v>1</v>
      </c>
      <c r="I64" t="s">
        <v>599</v>
      </c>
      <c r="J64" t="s">
        <v>3</v>
      </c>
      <c r="K64" t="s">
        <v>600</v>
      </c>
      <c r="L64">
        <v>1191</v>
      </c>
      <c r="N64">
        <v>1013</v>
      </c>
      <c r="O64" t="s">
        <v>601</v>
      </c>
      <c r="P64" t="s">
        <v>601</v>
      </c>
      <c r="Q64">
        <v>1</v>
      </c>
      <c r="W64">
        <v>0</v>
      </c>
      <c r="X64">
        <v>476480486</v>
      </c>
      <c r="Y64">
        <f t="shared" si="30"/>
        <v>117.74400000000001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107.04</v>
      </c>
      <c r="AU64" t="s">
        <v>21</v>
      </c>
      <c r="AV64">
        <v>1</v>
      </c>
      <c r="AW64">
        <v>2</v>
      </c>
      <c r="AX64">
        <v>50555113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ROUND(AT64*Source!I55*AH64*AL64,2)</f>
        <v>0</v>
      </c>
      <c r="CV64">
        <f>ROUND(Y64*Source!I55,9)</f>
        <v>1.5471561599999999</v>
      </c>
      <c r="CW64">
        <v>0</v>
      </c>
      <c r="CX64">
        <f>ROUND(Y64*Source!I55,9)</f>
        <v>1.5471561599999999</v>
      </c>
      <c r="CY64">
        <f>AD64</f>
        <v>0</v>
      </c>
      <c r="CZ64">
        <f>AH64</f>
        <v>0</v>
      </c>
      <c r="DA64">
        <f>AL64</f>
        <v>1</v>
      </c>
      <c r="DB64">
        <f t="shared" si="31"/>
        <v>0</v>
      </c>
      <c r="DC64">
        <f t="shared" si="32"/>
        <v>0</v>
      </c>
      <c r="DD64" t="s">
        <v>3</v>
      </c>
      <c r="DE64" t="s">
        <v>3</v>
      </c>
      <c r="DF64">
        <f t="shared" si="27"/>
        <v>0</v>
      </c>
      <c r="DG64">
        <f t="shared" si="33"/>
        <v>0</v>
      </c>
      <c r="DH64">
        <f t="shared" si="34"/>
        <v>0</v>
      </c>
      <c r="DI64">
        <f t="shared" si="6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ROW(Source!A58)</f>
        <v>58</v>
      </c>
      <c r="B65">
        <v>50554564</v>
      </c>
      <c r="C65">
        <v>50555115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599</v>
      </c>
      <c r="J65" t="s">
        <v>3</v>
      </c>
      <c r="K65" t="s">
        <v>600</v>
      </c>
      <c r="L65">
        <v>1191</v>
      </c>
      <c r="N65">
        <v>1013</v>
      </c>
      <c r="O65" t="s">
        <v>601</v>
      </c>
      <c r="P65" t="s">
        <v>601</v>
      </c>
      <c r="Q65">
        <v>1</v>
      </c>
      <c r="W65">
        <v>0</v>
      </c>
      <c r="X65">
        <v>476480486</v>
      </c>
      <c r="Y65">
        <f t="shared" si="30"/>
        <v>11.880000000000003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10.8</v>
      </c>
      <c r="AU65" t="s">
        <v>21</v>
      </c>
      <c r="AV65">
        <v>1</v>
      </c>
      <c r="AW65">
        <v>2</v>
      </c>
      <c r="AX65">
        <v>50555119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ROUND(AT65*Source!I58*AH65*AL65,2)</f>
        <v>0</v>
      </c>
      <c r="CV65">
        <f>ROUND(Y65*Source!I58,9)</f>
        <v>1.561032</v>
      </c>
      <c r="CW65">
        <v>0</v>
      </c>
      <c r="CX65">
        <f>ROUND(Y65*Source!I58,9)</f>
        <v>1.561032</v>
      </c>
      <c r="CY65">
        <f>AD65</f>
        <v>0</v>
      </c>
      <c r="CZ65">
        <f>AH65</f>
        <v>0</v>
      </c>
      <c r="DA65">
        <f>AL65</f>
        <v>1</v>
      </c>
      <c r="DB65">
        <f t="shared" si="31"/>
        <v>0</v>
      </c>
      <c r="DC65">
        <f t="shared" si="32"/>
        <v>0</v>
      </c>
      <c r="DD65" t="s">
        <v>3</v>
      </c>
      <c r="DE65" t="s">
        <v>3</v>
      </c>
      <c r="DF65">
        <f t="shared" si="27"/>
        <v>0</v>
      </c>
      <c r="DG65">
        <f t="shared" si="33"/>
        <v>0</v>
      </c>
      <c r="DH65">
        <f t="shared" si="34"/>
        <v>0</v>
      </c>
      <c r="DI65">
        <f t="shared" ref="DI65:DI128" si="35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ROW(Source!A58)</f>
        <v>58</v>
      </c>
      <c r="B66">
        <v>50554564</v>
      </c>
      <c r="C66">
        <v>50555115</v>
      </c>
      <c r="D66">
        <v>46170529</v>
      </c>
      <c r="E66">
        <v>1</v>
      </c>
      <c r="F66">
        <v>1</v>
      </c>
      <c r="G66">
        <v>30570983</v>
      </c>
      <c r="H66">
        <v>2</v>
      </c>
      <c r="I66" t="s">
        <v>624</v>
      </c>
      <c r="J66" t="s">
        <v>625</v>
      </c>
      <c r="K66" t="s">
        <v>626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W66">
        <v>0</v>
      </c>
      <c r="X66">
        <v>1840432778</v>
      </c>
      <c r="Y66">
        <f t="shared" si="30"/>
        <v>11.55</v>
      </c>
      <c r="AA66">
        <v>0</v>
      </c>
      <c r="AB66">
        <v>41.45</v>
      </c>
      <c r="AC66">
        <v>12.62</v>
      </c>
      <c r="AD66">
        <v>0</v>
      </c>
      <c r="AE66">
        <v>0</v>
      </c>
      <c r="AF66">
        <v>41.45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10.5</v>
      </c>
      <c r="AU66" t="s">
        <v>21</v>
      </c>
      <c r="AV66">
        <v>0</v>
      </c>
      <c r="AW66">
        <v>2</v>
      </c>
      <c r="AX66">
        <v>50555120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ROUND(Y66*Source!I58*DO66,9)</f>
        <v>0</v>
      </c>
      <c r="CX66">
        <f>ROUND(Y66*Source!I58,9)</f>
        <v>1.5176700000000001</v>
      </c>
      <c r="CY66">
        <f>AB66</f>
        <v>41.45</v>
      </c>
      <c r="CZ66">
        <f>AF66</f>
        <v>41.45</v>
      </c>
      <c r="DA66">
        <f>AJ66</f>
        <v>1</v>
      </c>
      <c r="DB66">
        <f t="shared" si="31"/>
        <v>478.75299999999999</v>
      </c>
      <c r="DC66">
        <f t="shared" si="32"/>
        <v>145.761</v>
      </c>
      <c r="DD66" t="s">
        <v>3</v>
      </c>
      <c r="DE66" t="s">
        <v>3</v>
      </c>
      <c r="DF66">
        <f t="shared" si="27"/>
        <v>0</v>
      </c>
      <c r="DG66">
        <f t="shared" si="33"/>
        <v>62.91</v>
      </c>
      <c r="DH66">
        <f t="shared" si="34"/>
        <v>19.149999999999999</v>
      </c>
      <c r="DI66">
        <f t="shared" si="35"/>
        <v>0</v>
      </c>
      <c r="DJ66">
        <f>DG66</f>
        <v>62.91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ROW(Source!A58)</f>
        <v>58</v>
      </c>
      <c r="B67">
        <v>50554564</v>
      </c>
      <c r="C67">
        <v>50555115</v>
      </c>
      <c r="D67">
        <v>46170907</v>
      </c>
      <c r="E67">
        <v>1</v>
      </c>
      <c r="F67">
        <v>1</v>
      </c>
      <c r="G67">
        <v>30570983</v>
      </c>
      <c r="H67">
        <v>2</v>
      </c>
      <c r="I67" t="s">
        <v>650</v>
      </c>
      <c r="J67" t="s">
        <v>651</v>
      </c>
      <c r="K67" t="s">
        <v>652</v>
      </c>
      <c r="L67">
        <v>1368</v>
      </c>
      <c r="N67">
        <v>1011</v>
      </c>
      <c r="O67" t="s">
        <v>605</v>
      </c>
      <c r="P67" t="s">
        <v>605</v>
      </c>
      <c r="Q67">
        <v>1</v>
      </c>
      <c r="W67">
        <v>0</v>
      </c>
      <c r="X67">
        <v>400603624</v>
      </c>
      <c r="Y67">
        <f t="shared" si="30"/>
        <v>11.55</v>
      </c>
      <c r="AA67">
        <v>0</v>
      </c>
      <c r="AB67">
        <v>0.2</v>
      </c>
      <c r="AC67">
        <v>0</v>
      </c>
      <c r="AD67">
        <v>0</v>
      </c>
      <c r="AE67">
        <v>0</v>
      </c>
      <c r="AF67">
        <v>0.2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10.5</v>
      </c>
      <c r="AU67" t="s">
        <v>21</v>
      </c>
      <c r="AV67">
        <v>0</v>
      </c>
      <c r="AW67">
        <v>2</v>
      </c>
      <c r="AX67">
        <v>50555121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ROUND(Y67*Source!I58*DO67,9)</f>
        <v>0</v>
      </c>
      <c r="CX67">
        <f>ROUND(Y67*Source!I58,9)</f>
        <v>1.5176700000000001</v>
      </c>
      <c r="CY67">
        <f>AB67</f>
        <v>0.2</v>
      </c>
      <c r="CZ67">
        <f>AF67</f>
        <v>0.2</v>
      </c>
      <c r="DA67">
        <f>AJ67</f>
        <v>1</v>
      </c>
      <c r="DB67">
        <f t="shared" si="31"/>
        <v>2.31</v>
      </c>
      <c r="DC67">
        <f t="shared" si="32"/>
        <v>0</v>
      </c>
      <c r="DD67" t="s">
        <v>3</v>
      </c>
      <c r="DE67" t="s">
        <v>3</v>
      </c>
      <c r="DF67">
        <f t="shared" si="27"/>
        <v>0</v>
      </c>
      <c r="DG67">
        <f t="shared" si="33"/>
        <v>0.3</v>
      </c>
      <c r="DH67">
        <f t="shared" si="34"/>
        <v>0</v>
      </c>
      <c r="DI67">
        <f t="shared" si="35"/>
        <v>0</v>
      </c>
      <c r="DJ67">
        <f>DG67</f>
        <v>0.3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ROW(Source!A59)</f>
        <v>59</v>
      </c>
      <c r="B68">
        <v>50554565</v>
      </c>
      <c r="C68">
        <v>50555115</v>
      </c>
      <c r="D68">
        <v>40404405</v>
      </c>
      <c r="E68">
        <v>30570983</v>
      </c>
      <c r="F68">
        <v>1</v>
      </c>
      <c r="G68">
        <v>30570983</v>
      </c>
      <c r="H68">
        <v>1</v>
      </c>
      <c r="I68" t="s">
        <v>599</v>
      </c>
      <c r="J68" t="s">
        <v>3</v>
      </c>
      <c r="K68" t="s">
        <v>600</v>
      </c>
      <c r="L68">
        <v>1191</v>
      </c>
      <c r="N68">
        <v>1013</v>
      </c>
      <c r="O68" t="s">
        <v>601</v>
      </c>
      <c r="P68" t="s">
        <v>601</v>
      </c>
      <c r="Q68">
        <v>1</v>
      </c>
      <c r="W68">
        <v>0</v>
      </c>
      <c r="X68">
        <v>476480486</v>
      </c>
      <c r="Y68">
        <f t="shared" si="30"/>
        <v>11.880000000000003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10.8</v>
      </c>
      <c r="AU68" t="s">
        <v>21</v>
      </c>
      <c r="AV68">
        <v>1</v>
      </c>
      <c r="AW68">
        <v>2</v>
      </c>
      <c r="AX68">
        <v>50555119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ROUND(AT68*Source!I59*AH68*AL68,2)</f>
        <v>0</v>
      </c>
      <c r="CV68">
        <f>ROUND(Y68*Source!I59,9)</f>
        <v>1.561032</v>
      </c>
      <c r="CW68">
        <v>0</v>
      </c>
      <c r="CX68">
        <f>ROUND(Y68*Source!I59,9)</f>
        <v>1.561032</v>
      </c>
      <c r="CY68">
        <f>AD68</f>
        <v>0</v>
      </c>
      <c r="CZ68">
        <f>AH68</f>
        <v>0</v>
      </c>
      <c r="DA68">
        <f>AL68</f>
        <v>1</v>
      </c>
      <c r="DB68">
        <f t="shared" si="31"/>
        <v>0</v>
      </c>
      <c r="DC68">
        <f t="shared" si="32"/>
        <v>0</v>
      </c>
      <c r="DD68" t="s">
        <v>3</v>
      </c>
      <c r="DE68" t="s">
        <v>3</v>
      </c>
      <c r="DF68">
        <f t="shared" si="27"/>
        <v>0</v>
      </c>
      <c r="DG68">
        <f t="shared" si="33"/>
        <v>0</v>
      </c>
      <c r="DH68">
        <f t="shared" si="34"/>
        <v>0</v>
      </c>
      <c r="DI68">
        <f t="shared" si="35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ROW(Source!A59)</f>
        <v>59</v>
      </c>
      <c r="B69">
        <v>50554565</v>
      </c>
      <c r="C69">
        <v>50555115</v>
      </c>
      <c r="D69">
        <v>46170529</v>
      </c>
      <c r="E69">
        <v>1</v>
      </c>
      <c r="F69">
        <v>1</v>
      </c>
      <c r="G69">
        <v>30570983</v>
      </c>
      <c r="H69">
        <v>2</v>
      </c>
      <c r="I69" t="s">
        <v>624</v>
      </c>
      <c r="J69" t="s">
        <v>625</v>
      </c>
      <c r="K69" t="s">
        <v>626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W69">
        <v>0</v>
      </c>
      <c r="X69">
        <v>1840432778</v>
      </c>
      <c r="Y69">
        <f t="shared" si="30"/>
        <v>11.55</v>
      </c>
      <c r="AA69">
        <v>0</v>
      </c>
      <c r="AB69">
        <v>756.43</v>
      </c>
      <c r="AC69">
        <v>450.44</v>
      </c>
      <c r="AD69">
        <v>0</v>
      </c>
      <c r="AE69">
        <v>0</v>
      </c>
      <c r="AF69">
        <v>41.45</v>
      </c>
      <c r="AG69">
        <v>12.62</v>
      </c>
      <c r="AH69">
        <v>0</v>
      </c>
      <c r="AI69">
        <v>1</v>
      </c>
      <c r="AJ69">
        <v>17.43</v>
      </c>
      <c r="AK69">
        <v>34.090000000000003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10.5</v>
      </c>
      <c r="AU69" t="s">
        <v>21</v>
      </c>
      <c r="AV69">
        <v>0</v>
      </c>
      <c r="AW69">
        <v>2</v>
      </c>
      <c r="AX69">
        <v>50555120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ROUND(Y69*Source!I59*DO69,9)</f>
        <v>0</v>
      </c>
      <c r="CX69">
        <f>ROUND(Y69*Source!I59,9)</f>
        <v>1.5176700000000001</v>
      </c>
      <c r="CY69">
        <f t="shared" ref="CY69:CY74" si="36">AB69</f>
        <v>756.43</v>
      </c>
      <c r="CZ69">
        <f t="shared" ref="CZ69:CZ74" si="37">AF69</f>
        <v>41.45</v>
      </c>
      <c r="DA69">
        <f t="shared" ref="DA69:DA74" si="38">AJ69</f>
        <v>17.43</v>
      </c>
      <c r="DB69">
        <f t="shared" si="31"/>
        <v>478.75299999999999</v>
      </c>
      <c r="DC69">
        <f t="shared" si="32"/>
        <v>145.761</v>
      </c>
      <c r="DD69" t="s">
        <v>3</v>
      </c>
      <c r="DE69" t="s">
        <v>3</v>
      </c>
      <c r="DF69">
        <f t="shared" si="27"/>
        <v>0</v>
      </c>
      <c r="DG69">
        <f>ROUND(ROUND(AF69*AJ69,2)*CX69,2)</f>
        <v>1096.47</v>
      </c>
      <c r="DH69">
        <f>ROUND(ROUND(AG69*AK69,2)*CX69,2)</f>
        <v>652.92999999999995</v>
      </c>
      <c r="DI69">
        <f t="shared" si="35"/>
        <v>0</v>
      </c>
      <c r="DJ69">
        <f t="shared" ref="DJ69:DJ74" si="39">DG69</f>
        <v>1096.47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ROW(Source!A59)</f>
        <v>59</v>
      </c>
      <c r="B70">
        <v>50554565</v>
      </c>
      <c r="C70">
        <v>50555115</v>
      </c>
      <c r="D70">
        <v>46170907</v>
      </c>
      <c r="E70">
        <v>1</v>
      </c>
      <c r="F70">
        <v>1</v>
      </c>
      <c r="G70">
        <v>30570983</v>
      </c>
      <c r="H70">
        <v>2</v>
      </c>
      <c r="I70" t="s">
        <v>650</v>
      </c>
      <c r="J70" t="s">
        <v>651</v>
      </c>
      <c r="K70" t="s">
        <v>652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W70">
        <v>0</v>
      </c>
      <c r="X70">
        <v>400603624</v>
      </c>
      <c r="Y70">
        <f t="shared" si="30"/>
        <v>11.55</v>
      </c>
      <c r="AA70">
        <v>0</v>
      </c>
      <c r="AB70">
        <v>1.73</v>
      </c>
      <c r="AC70">
        <v>0</v>
      </c>
      <c r="AD70">
        <v>0</v>
      </c>
      <c r="AE70">
        <v>0</v>
      </c>
      <c r="AF70">
        <v>0.2</v>
      </c>
      <c r="AG70">
        <v>0</v>
      </c>
      <c r="AH70">
        <v>0</v>
      </c>
      <c r="AI70">
        <v>1</v>
      </c>
      <c r="AJ70">
        <v>8.25</v>
      </c>
      <c r="AK70">
        <v>34.090000000000003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10.5</v>
      </c>
      <c r="AU70" t="s">
        <v>21</v>
      </c>
      <c r="AV70">
        <v>0</v>
      </c>
      <c r="AW70">
        <v>2</v>
      </c>
      <c r="AX70">
        <v>50555121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ROUND(Y70*Source!I59*DO70,9)</f>
        <v>0</v>
      </c>
      <c r="CX70">
        <f>ROUND(Y70*Source!I59,9)</f>
        <v>1.5176700000000001</v>
      </c>
      <c r="CY70">
        <f t="shared" si="36"/>
        <v>1.73</v>
      </c>
      <c r="CZ70">
        <f t="shared" si="37"/>
        <v>0.2</v>
      </c>
      <c r="DA70">
        <f t="shared" si="38"/>
        <v>8.25</v>
      </c>
      <c r="DB70">
        <f t="shared" si="31"/>
        <v>2.31</v>
      </c>
      <c r="DC70">
        <f t="shared" si="32"/>
        <v>0</v>
      </c>
      <c r="DD70" t="s">
        <v>3</v>
      </c>
      <c r="DE70" t="s">
        <v>3</v>
      </c>
      <c r="DF70">
        <f t="shared" si="27"/>
        <v>0</v>
      </c>
      <c r="DG70">
        <f>ROUND(ROUND(AF70*AJ70,2)*CX70,2)</f>
        <v>2.5</v>
      </c>
      <c r="DH70">
        <f>ROUND(ROUND(AG70*AK70,2)*CX70,2)</f>
        <v>0</v>
      </c>
      <c r="DI70">
        <f t="shared" si="35"/>
        <v>0</v>
      </c>
      <c r="DJ70">
        <f t="shared" si="39"/>
        <v>2.5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ROW(Source!A60)</f>
        <v>60</v>
      </c>
      <c r="B71">
        <v>50554564</v>
      </c>
      <c r="C71">
        <v>50555122</v>
      </c>
      <c r="D71">
        <v>40406154</v>
      </c>
      <c r="E71">
        <v>30570983</v>
      </c>
      <c r="F71">
        <v>1</v>
      </c>
      <c r="G71">
        <v>30570983</v>
      </c>
      <c r="H71">
        <v>2</v>
      </c>
      <c r="I71" t="s">
        <v>633</v>
      </c>
      <c r="J71" t="s">
        <v>3</v>
      </c>
      <c r="K71" t="s">
        <v>634</v>
      </c>
      <c r="L71">
        <v>1344</v>
      </c>
      <c r="N71">
        <v>1008</v>
      </c>
      <c r="O71" t="s">
        <v>635</v>
      </c>
      <c r="P71" t="s">
        <v>635</v>
      </c>
      <c r="Q71">
        <v>1</v>
      </c>
      <c r="W71">
        <v>0</v>
      </c>
      <c r="X71">
        <v>-1180195794</v>
      </c>
      <c r="Y71">
        <f>AT71</f>
        <v>49.19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49.19</v>
      </c>
      <c r="AU71" t="s">
        <v>3</v>
      </c>
      <c r="AV71">
        <v>0</v>
      </c>
      <c r="AW71">
        <v>2</v>
      </c>
      <c r="AX71">
        <v>50555124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ROUND(Y71*Source!I60*DO71,9)</f>
        <v>0</v>
      </c>
      <c r="CX71">
        <f>ROUND(Y71*Source!I60,9)</f>
        <v>21860.823039999999</v>
      </c>
      <c r="CY71">
        <f t="shared" si="36"/>
        <v>1</v>
      </c>
      <c r="CZ71">
        <f t="shared" si="37"/>
        <v>1</v>
      </c>
      <c r="DA71">
        <f t="shared" si="38"/>
        <v>1</v>
      </c>
      <c r="DB71">
        <f>ROUND(ROUND(AT71*CZ71,2),6)</f>
        <v>49.19</v>
      </c>
      <c r="DC71">
        <f>ROUND(ROUND(AT71*AG71,2),6)</f>
        <v>0</v>
      </c>
      <c r="DD71" t="s">
        <v>3</v>
      </c>
      <c r="DE71" t="s">
        <v>3</v>
      </c>
      <c r="DF71">
        <f t="shared" si="27"/>
        <v>0</v>
      </c>
      <c r="DG71">
        <f t="shared" ref="DG71:DG82" si="40">ROUND(ROUND(AF71,2)*CX71,2)</f>
        <v>21860.82</v>
      </c>
      <c r="DH71">
        <f t="shared" ref="DH71:DH82" si="41">ROUND(ROUND(AG71,2)*CX71,2)</f>
        <v>0</v>
      </c>
      <c r="DI71">
        <f t="shared" si="35"/>
        <v>0</v>
      </c>
      <c r="DJ71">
        <f t="shared" si="39"/>
        <v>21860.82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ROW(Source!A61)</f>
        <v>61</v>
      </c>
      <c r="B72">
        <v>50554565</v>
      </c>
      <c r="C72">
        <v>50555122</v>
      </c>
      <c r="D72">
        <v>40406154</v>
      </c>
      <c r="E72">
        <v>30570983</v>
      </c>
      <c r="F72">
        <v>1</v>
      </c>
      <c r="G72">
        <v>30570983</v>
      </c>
      <c r="H72">
        <v>2</v>
      </c>
      <c r="I72" t="s">
        <v>633</v>
      </c>
      <c r="J72" t="s">
        <v>3</v>
      </c>
      <c r="K72" t="s">
        <v>634</v>
      </c>
      <c r="L72">
        <v>1344</v>
      </c>
      <c r="N72">
        <v>1008</v>
      </c>
      <c r="O72" t="s">
        <v>635</v>
      </c>
      <c r="P72" t="s">
        <v>635</v>
      </c>
      <c r="Q72">
        <v>1</v>
      </c>
      <c r="W72">
        <v>0</v>
      </c>
      <c r="X72">
        <v>-1180195794</v>
      </c>
      <c r="Y72">
        <f>AT72</f>
        <v>49.19</v>
      </c>
      <c r="AA72">
        <v>0</v>
      </c>
      <c r="AB72">
        <v>1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49.19</v>
      </c>
      <c r="AU72" t="s">
        <v>3</v>
      </c>
      <c r="AV72">
        <v>0</v>
      </c>
      <c r="AW72">
        <v>2</v>
      </c>
      <c r="AX72">
        <v>50555124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ROUND(Y72*Source!I61*DO72,9)</f>
        <v>0</v>
      </c>
      <c r="CX72">
        <f>ROUND(Y72*Source!I61,9)</f>
        <v>21860.823039999999</v>
      </c>
      <c r="CY72">
        <f t="shared" si="36"/>
        <v>1</v>
      </c>
      <c r="CZ72">
        <f t="shared" si="37"/>
        <v>1</v>
      </c>
      <c r="DA72">
        <f t="shared" si="38"/>
        <v>1</v>
      </c>
      <c r="DB72">
        <f>ROUND(ROUND(AT72*CZ72,2),6)</f>
        <v>49.19</v>
      </c>
      <c r="DC72">
        <f>ROUND(ROUND(AT72*AG72,2),6)</f>
        <v>0</v>
      </c>
      <c r="DD72" t="s">
        <v>3</v>
      </c>
      <c r="DE72" t="s">
        <v>3</v>
      </c>
      <c r="DF72">
        <f t="shared" si="27"/>
        <v>0</v>
      </c>
      <c r="DG72">
        <f t="shared" si="40"/>
        <v>21860.82</v>
      </c>
      <c r="DH72">
        <f t="shared" si="41"/>
        <v>0</v>
      </c>
      <c r="DI72">
        <f t="shared" si="35"/>
        <v>0</v>
      </c>
      <c r="DJ72">
        <f t="shared" si="39"/>
        <v>21860.82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ROW(Source!A62)</f>
        <v>62</v>
      </c>
      <c r="B73">
        <v>50554564</v>
      </c>
      <c r="C73">
        <v>50555125</v>
      </c>
      <c r="D73">
        <v>40406154</v>
      </c>
      <c r="E73">
        <v>30570983</v>
      </c>
      <c r="F73">
        <v>1</v>
      </c>
      <c r="G73">
        <v>30570983</v>
      </c>
      <c r="H73">
        <v>2</v>
      </c>
      <c r="I73" t="s">
        <v>633</v>
      </c>
      <c r="J73" t="s">
        <v>3</v>
      </c>
      <c r="K73" t="s">
        <v>634</v>
      </c>
      <c r="L73">
        <v>1344</v>
      </c>
      <c r="N73">
        <v>1008</v>
      </c>
      <c r="O73" t="s">
        <v>635</v>
      </c>
      <c r="P73" t="s">
        <v>635</v>
      </c>
      <c r="Q73">
        <v>1</v>
      </c>
      <c r="W73">
        <v>0</v>
      </c>
      <c r="X73">
        <v>-1180195794</v>
      </c>
      <c r="Y73">
        <f>AT73</f>
        <v>12.61</v>
      </c>
      <c r="AA73">
        <v>0</v>
      </c>
      <c r="AB73">
        <v>1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12.61</v>
      </c>
      <c r="AU73" t="s">
        <v>3</v>
      </c>
      <c r="AV73">
        <v>0</v>
      </c>
      <c r="AW73">
        <v>2</v>
      </c>
      <c r="AX73">
        <v>50555127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ROUND(Y73*Source!I62*DO73,9)</f>
        <v>0</v>
      </c>
      <c r="CX73">
        <f>ROUND(Y73*Source!I62,9)</f>
        <v>5604.0857599999999</v>
      </c>
      <c r="CY73">
        <f t="shared" si="36"/>
        <v>1</v>
      </c>
      <c r="CZ73">
        <f t="shared" si="37"/>
        <v>1</v>
      </c>
      <c r="DA73">
        <f t="shared" si="38"/>
        <v>1</v>
      </c>
      <c r="DB73">
        <f>ROUND(ROUND(AT73*CZ73,2),6)</f>
        <v>12.61</v>
      </c>
      <c r="DC73">
        <f>ROUND(ROUND(AT73*AG73,2),6)</f>
        <v>0</v>
      </c>
      <c r="DD73" t="s">
        <v>3</v>
      </c>
      <c r="DE73" t="s">
        <v>3</v>
      </c>
      <c r="DF73">
        <f t="shared" si="27"/>
        <v>0</v>
      </c>
      <c r="DG73">
        <f t="shared" si="40"/>
        <v>5604.09</v>
      </c>
      <c r="DH73">
        <f t="shared" si="41"/>
        <v>0</v>
      </c>
      <c r="DI73">
        <f t="shared" si="35"/>
        <v>0</v>
      </c>
      <c r="DJ73">
        <f t="shared" si="39"/>
        <v>5604.09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ROW(Source!A63)</f>
        <v>63</v>
      </c>
      <c r="B74">
        <v>50554565</v>
      </c>
      <c r="C74">
        <v>50555125</v>
      </c>
      <c r="D74">
        <v>40406154</v>
      </c>
      <c r="E74">
        <v>30570983</v>
      </c>
      <c r="F74">
        <v>1</v>
      </c>
      <c r="G74">
        <v>30570983</v>
      </c>
      <c r="H74">
        <v>2</v>
      </c>
      <c r="I74" t="s">
        <v>633</v>
      </c>
      <c r="J74" t="s">
        <v>3</v>
      </c>
      <c r="K74" t="s">
        <v>634</v>
      </c>
      <c r="L74">
        <v>1344</v>
      </c>
      <c r="N74">
        <v>1008</v>
      </c>
      <c r="O74" t="s">
        <v>635</v>
      </c>
      <c r="P74" t="s">
        <v>635</v>
      </c>
      <c r="Q74">
        <v>1</v>
      </c>
      <c r="W74">
        <v>0</v>
      </c>
      <c r="X74">
        <v>-1180195794</v>
      </c>
      <c r="Y74">
        <f>AT74</f>
        <v>12.61</v>
      </c>
      <c r="AA74">
        <v>0</v>
      </c>
      <c r="AB74">
        <v>1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12.61</v>
      </c>
      <c r="AU74" t="s">
        <v>3</v>
      </c>
      <c r="AV74">
        <v>0</v>
      </c>
      <c r="AW74">
        <v>2</v>
      </c>
      <c r="AX74">
        <v>50555127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ROUND(Y74*Source!I63*DO74,9)</f>
        <v>0</v>
      </c>
      <c r="CX74">
        <f>ROUND(Y74*Source!I63,9)</f>
        <v>5604.0857599999999</v>
      </c>
      <c r="CY74">
        <f t="shared" si="36"/>
        <v>1</v>
      </c>
      <c r="CZ74">
        <f t="shared" si="37"/>
        <v>1</v>
      </c>
      <c r="DA74">
        <f t="shared" si="38"/>
        <v>1</v>
      </c>
      <c r="DB74">
        <f>ROUND(ROUND(AT74*CZ74,2),6)</f>
        <v>12.61</v>
      </c>
      <c r="DC74">
        <f>ROUND(ROUND(AT74*AG74,2),6)</f>
        <v>0</v>
      </c>
      <c r="DD74" t="s">
        <v>3</v>
      </c>
      <c r="DE74" t="s">
        <v>3</v>
      </c>
      <c r="DF74">
        <f t="shared" si="27"/>
        <v>0</v>
      </c>
      <c r="DG74">
        <f t="shared" si="40"/>
        <v>5604.09</v>
      </c>
      <c r="DH74">
        <f t="shared" si="41"/>
        <v>0</v>
      </c>
      <c r="DI74">
        <f t="shared" si="35"/>
        <v>0</v>
      </c>
      <c r="DJ74">
        <f t="shared" si="39"/>
        <v>5604.09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ROW(Source!A99)</f>
        <v>99</v>
      </c>
      <c r="B75">
        <v>50554564</v>
      </c>
      <c r="C75">
        <v>50555128</v>
      </c>
      <c r="D75">
        <v>40404405</v>
      </c>
      <c r="E75">
        <v>30570983</v>
      </c>
      <c r="F75">
        <v>1</v>
      </c>
      <c r="G75">
        <v>30570983</v>
      </c>
      <c r="H75">
        <v>1</v>
      </c>
      <c r="I75" t="s">
        <v>599</v>
      </c>
      <c r="J75" t="s">
        <v>3</v>
      </c>
      <c r="K75" t="s">
        <v>600</v>
      </c>
      <c r="L75">
        <v>1191</v>
      </c>
      <c r="N75">
        <v>1013</v>
      </c>
      <c r="O75" t="s">
        <v>601</v>
      </c>
      <c r="P75" t="s">
        <v>601</v>
      </c>
      <c r="Q75">
        <v>1</v>
      </c>
      <c r="W75">
        <v>0</v>
      </c>
      <c r="X75">
        <v>476480486</v>
      </c>
      <c r="Y75">
        <f>((AT75*1.1)*1.15)</f>
        <v>0.98670000000000002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0.78</v>
      </c>
      <c r="AU75" t="s">
        <v>639</v>
      </c>
      <c r="AV75">
        <v>1</v>
      </c>
      <c r="AW75">
        <v>2</v>
      </c>
      <c r="AX75">
        <v>50555136</v>
      </c>
      <c r="AY75">
        <v>1</v>
      </c>
      <c r="AZ75">
        <v>2048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ROUND(AT75*Source!I99*AH75*AL75,2)</f>
        <v>0</v>
      </c>
      <c r="CV75">
        <f>ROUND(Y75*Source!I99,9)</f>
        <v>125.2872192</v>
      </c>
      <c r="CW75">
        <v>0</v>
      </c>
      <c r="CX75">
        <f>ROUND(Y75*Source!I99,9)</f>
        <v>125.2872192</v>
      </c>
      <c r="CY75">
        <f>AD75</f>
        <v>0</v>
      </c>
      <c r="CZ75">
        <f>AH75</f>
        <v>0</v>
      </c>
      <c r="DA75">
        <f>AL75</f>
        <v>1</v>
      </c>
      <c r="DB75">
        <f>ROUND(((ROUND(AT75*CZ75,2)*1.1)*1.15),6)</f>
        <v>0</v>
      </c>
      <c r="DC75">
        <f>ROUND(((ROUND(AT75*AG75,2)*1.1)*1.15),6)</f>
        <v>0</v>
      </c>
      <c r="DD75" t="s">
        <v>3</v>
      </c>
      <c r="DE75" t="s">
        <v>3</v>
      </c>
      <c r="DF75">
        <f t="shared" si="27"/>
        <v>0</v>
      </c>
      <c r="DG75">
        <f t="shared" si="40"/>
        <v>0</v>
      </c>
      <c r="DH75">
        <f t="shared" si="41"/>
        <v>0</v>
      </c>
      <c r="DI75">
        <f t="shared" si="35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ROW(Source!A99)</f>
        <v>99</v>
      </c>
      <c r="B76">
        <v>50554564</v>
      </c>
      <c r="C76">
        <v>50555128</v>
      </c>
      <c r="D76">
        <v>46170532</v>
      </c>
      <c r="E76">
        <v>1</v>
      </c>
      <c r="F76">
        <v>1</v>
      </c>
      <c r="G76">
        <v>30570983</v>
      </c>
      <c r="H76">
        <v>2</v>
      </c>
      <c r="I76" t="s">
        <v>653</v>
      </c>
      <c r="J76" t="s">
        <v>654</v>
      </c>
      <c r="K76" t="s">
        <v>655</v>
      </c>
      <c r="L76">
        <v>1368</v>
      </c>
      <c r="N76">
        <v>1011</v>
      </c>
      <c r="O76" t="s">
        <v>605</v>
      </c>
      <c r="P76" t="s">
        <v>605</v>
      </c>
      <c r="Q76">
        <v>1</v>
      </c>
      <c r="W76">
        <v>0</v>
      </c>
      <c r="X76">
        <v>1204435003</v>
      </c>
      <c r="Y76">
        <f>((AT76*1.1)*1.25)</f>
        <v>0.2475</v>
      </c>
      <c r="AA76">
        <v>0</v>
      </c>
      <c r="AB76">
        <v>34.479999999999997</v>
      </c>
      <c r="AC76">
        <v>12.62</v>
      </c>
      <c r="AD76">
        <v>0</v>
      </c>
      <c r="AE76">
        <v>0</v>
      </c>
      <c r="AF76">
        <v>34.479999999999997</v>
      </c>
      <c r="AG76">
        <v>12.62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0.18</v>
      </c>
      <c r="AU76" t="s">
        <v>643</v>
      </c>
      <c r="AV76">
        <v>0</v>
      </c>
      <c r="AW76">
        <v>2</v>
      </c>
      <c r="AX76">
        <v>50555137</v>
      </c>
      <c r="AY76">
        <v>1</v>
      </c>
      <c r="AZ76">
        <v>2048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ROUND(Y76*Source!I99*DO76,9)</f>
        <v>0</v>
      </c>
      <c r="CX76">
        <f>ROUND(Y76*Source!I99,9)</f>
        <v>31.426559999999998</v>
      </c>
      <c r="CY76">
        <f>AB76</f>
        <v>34.479999999999997</v>
      </c>
      <c r="CZ76">
        <f>AF76</f>
        <v>34.479999999999997</v>
      </c>
      <c r="DA76">
        <f>AJ76</f>
        <v>1</v>
      </c>
      <c r="DB76">
        <f>ROUND(((ROUND(AT76*CZ76,2)*1.1)*1.25),6)</f>
        <v>8.5387500000000003</v>
      </c>
      <c r="DC76">
        <f>ROUND(((ROUND(AT76*AG76,2)*1.1)*1.25),6)</f>
        <v>3.1212499999999999</v>
      </c>
      <c r="DD76" t="s">
        <v>3</v>
      </c>
      <c r="DE76" t="s">
        <v>3</v>
      </c>
      <c r="DF76">
        <f t="shared" si="27"/>
        <v>0</v>
      </c>
      <c r="DG76">
        <f t="shared" si="40"/>
        <v>1083.5899999999999</v>
      </c>
      <c r="DH76">
        <f t="shared" si="41"/>
        <v>396.6</v>
      </c>
      <c r="DI76">
        <f t="shared" si="35"/>
        <v>0</v>
      </c>
      <c r="DJ76">
        <f>DG76</f>
        <v>1083.5899999999999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ROW(Source!A99)</f>
        <v>99</v>
      </c>
      <c r="B77">
        <v>50554564</v>
      </c>
      <c r="C77">
        <v>50555128</v>
      </c>
      <c r="D77">
        <v>46170907</v>
      </c>
      <c r="E77">
        <v>1</v>
      </c>
      <c r="F77">
        <v>1</v>
      </c>
      <c r="G77">
        <v>30570983</v>
      </c>
      <c r="H77">
        <v>2</v>
      </c>
      <c r="I77" t="s">
        <v>650</v>
      </c>
      <c r="J77" t="s">
        <v>651</v>
      </c>
      <c r="K77" t="s">
        <v>652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W77">
        <v>0</v>
      </c>
      <c r="X77">
        <v>400603624</v>
      </c>
      <c r="Y77">
        <f>((AT77*1.1)*1.25)</f>
        <v>0.495</v>
      </c>
      <c r="AA77">
        <v>0</v>
      </c>
      <c r="AB77">
        <v>0.2</v>
      </c>
      <c r="AC77">
        <v>0</v>
      </c>
      <c r="AD77">
        <v>0</v>
      </c>
      <c r="AE77">
        <v>0</v>
      </c>
      <c r="AF77">
        <v>0.2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0.36</v>
      </c>
      <c r="AU77" t="s">
        <v>643</v>
      </c>
      <c r="AV77">
        <v>0</v>
      </c>
      <c r="AW77">
        <v>2</v>
      </c>
      <c r="AX77">
        <v>50555138</v>
      </c>
      <c r="AY77">
        <v>1</v>
      </c>
      <c r="AZ77">
        <v>2048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ROUND(Y77*Source!I99*DO77,9)</f>
        <v>0</v>
      </c>
      <c r="CX77">
        <f>ROUND(Y77*Source!I99,9)</f>
        <v>62.853119999999997</v>
      </c>
      <c r="CY77">
        <f>AB77</f>
        <v>0.2</v>
      </c>
      <c r="CZ77">
        <f>AF77</f>
        <v>0.2</v>
      </c>
      <c r="DA77">
        <f>AJ77</f>
        <v>1</v>
      </c>
      <c r="DB77">
        <f>ROUND(((ROUND(AT77*CZ77,2)*1.1)*1.25),6)</f>
        <v>9.6250000000000002E-2</v>
      </c>
      <c r="DC77">
        <f>ROUND(((ROUND(AT77*AG77,2)*1.1)*1.25),6)</f>
        <v>0</v>
      </c>
      <c r="DD77" t="s">
        <v>3</v>
      </c>
      <c r="DE77" t="s">
        <v>3</v>
      </c>
      <c r="DF77">
        <f t="shared" si="27"/>
        <v>0</v>
      </c>
      <c r="DG77">
        <f t="shared" si="40"/>
        <v>12.57</v>
      </c>
      <c r="DH77">
        <f t="shared" si="41"/>
        <v>0</v>
      </c>
      <c r="DI77">
        <f t="shared" si="35"/>
        <v>0</v>
      </c>
      <c r="DJ77">
        <f>DG77</f>
        <v>12.57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ROW(Source!A99)</f>
        <v>99</v>
      </c>
      <c r="B78">
        <v>50554564</v>
      </c>
      <c r="C78">
        <v>50555128</v>
      </c>
      <c r="D78">
        <v>46170279</v>
      </c>
      <c r="E78">
        <v>1</v>
      </c>
      <c r="F78">
        <v>1</v>
      </c>
      <c r="G78">
        <v>30570983</v>
      </c>
      <c r="H78">
        <v>2</v>
      </c>
      <c r="I78" t="s">
        <v>656</v>
      </c>
      <c r="J78" t="s">
        <v>657</v>
      </c>
      <c r="K78" t="s">
        <v>658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W78">
        <v>0</v>
      </c>
      <c r="X78">
        <v>-1918384618</v>
      </c>
      <c r="Y78">
        <f>((AT78*1.1)*1.25)</f>
        <v>9.6250000000000016E-2</v>
      </c>
      <c r="AA78">
        <v>0</v>
      </c>
      <c r="AB78">
        <v>153.94999999999999</v>
      </c>
      <c r="AC78">
        <v>14.54</v>
      </c>
      <c r="AD78">
        <v>0</v>
      </c>
      <c r="AE78">
        <v>0</v>
      </c>
      <c r="AF78">
        <v>153.94999999999999</v>
      </c>
      <c r="AG78">
        <v>14.54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7.0000000000000007E-2</v>
      </c>
      <c r="AU78" t="s">
        <v>643</v>
      </c>
      <c r="AV78">
        <v>0</v>
      </c>
      <c r="AW78">
        <v>2</v>
      </c>
      <c r="AX78">
        <v>50555139</v>
      </c>
      <c r="AY78">
        <v>1</v>
      </c>
      <c r="AZ78">
        <v>2048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ROUND(Y78*Source!I99*DO78,9)</f>
        <v>0</v>
      </c>
      <c r="CX78">
        <f>ROUND(Y78*Source!I99,9)</f>
        <v>12.221439999999999</v>
      </c>
      <c r="CY78">
        <f>AB78</f>
        <v>153.94999999999999</v>
      </c>
      <c r="CZ78">
        <f>AF78</f>
        <v>153.94999999999999</v>
      </c>
      <c r="DA78">
        <f>AJ78</f>
        <v>1</v>
      </c>
      <c r="DB78">
        <f>ROUND(((ROUND(AT78*CZ78,2)*1.1)*1.25),6)</f>
        <v>14.8225</v>
      </c>
      <c r="DC78">
        <f>ROUND(((ROUND(AT78*AG78,2)*1.1)*1.25),6)</f>
        <v>1.4025000000000001</v>
      </c>
      <c r="DD78" t="s">
        <v>3</v>
      </c>
      <c r="DE78" t="s">
        <v>3</v>
      </c>
      <c r="DF78">
        <f t="shared" si="27"/>
        <v>0</v>
      </c>
      <c r="DG78">
        <f t="shared" si="40"/>
        <v>1881.49</v>
      </c>
      <c r="DH78">
        <f t="shared" si="41"/>
        <v>177.7</v>
      </c>
      <c r="DI78">
        <f t="shared" si="35"/>
        <v>0</v>
      </c>
      <c r="DJ78">
        <f>DG78</f>
        <v>1881.49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ROW(Source!A99)</f>
        <v>99</v>
      </c>
      <c r="B79">
        <v>50554564</v>
      </c>
      <c r="C79">
        <v>50555128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633</v>
      </c>
      <c r="J79" t="s">
        <v>3</v>
      </c>
      <c r="K79" t="s">
        <v>634</v>
      </c>
      <c r="L79">
        <v>1344</v>
      </c>
      <c r="N79">
        <v>1008</v>
      </c>
      <c r="O79" t="s">
        <v>635</v>
      </c>
      <c r="P79" t="s">
        <v>635</v>
      </c>
      <c r="Q79">
        <v>1</v>
      </c>
      <c r="W79">
        <v>0</v>
      </c>
      <c r="X79">
        <v>-1180195794</v>
      </c>
      <c r="Y79">
        <f>((AT79*1.1)*1.25)</f>
        <v>4.1250000000000002E-2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0.03</v>
      </c>
      <c r="AU79" t="s">
        <v>643</v>
      </c>
      <c r="AV79">
        <v>0</v>
      </c>
      <c r="AW79">
        <v>2</v>
      </c>
      <c r="AX79">
        <v>50555140</v>
      </c>
      <c r="AY79">
        <v>1</v>
      </c>
      <c r="AZ79">
        <v>2048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ROUND(Y79*Source!I99*DO79,9)</f>
        <v>0</v>
      </c>
      <c r="CX79">
        <f>ROUND(Y79*Source!I99,9)</f>
        <v>5.2377599999999997</v>
      </c>
      <c r="CY79">
        <f>AB79</f>
        <v>1</v>
      </c>
      <c r="CZ79">
        <f>AF79</f>
        <v>1</v>
      </c>
      <c r="DA79">
        <f>AJ79</f>
        <v>1</v>
      </c>
      <c r="DB79">
        <f>ROUND(((ROUND(AT79*CZ79,2)*1.1)*1.25),6)</f>
        <v>4.1250000000000002E-2</v>
      </c>
      <c r="DC79">
        <f>ROUND(((ROUND(AT79*AG79,2)*1.1)*1.25),6)</f>
        <v>0</v>
      </c>
      <c r="DD79" t="s">
        <v>3</v>
      </c>
      <c r="DE79" t="s">
        <v>3</v>
      </c>
      <c r="DF79">
        <f t="shared" si="27"/>
        <v>0</v>
      </c>
      <c r="DG79">
        <f t="shared" si="40"/>
        <v>5.24</v>
      </c>
      <c r="DH79">
        <f t="shared" si="41"/>
        <v>0</v>
      </c>
      <c r="DI79">
        <f t="shared" si="35"/>
        <v>0</v>
      </c>
      <c r="DJ79">
        <f>DG79</f>
        <v>5.24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ROW(Source!A99)</f>
        <v>99</v>
      </c>
      <c r="B80">
        <v>50554564</v>
      </c>
      <c r="C80">
        <v>50555128</v>
      </c>
      <c r="D80">
        <v>31110605</v>
      </c>
      <c r="E80">
        <v>1</v>
      </c>
      <c r="F80">
        <v>1</v>
      </c>
      <c r="G80">
        <v>30570983</v>
      </c>
      <c r="H80">
        <v>3</v>
      </c>
      <c r="I80" t="s">
        <v>659</v>
      </c>
      <c r="J80" t="s">
        <v>660</v>
      </c>
      <c r="K80" t="s">
        <v>661</v>
      </c>
      <c r="L80">
        <v>1339</v>
      </c>
      <c r="N80">
        <v>1007</v>
      </c>
      <c r="O80" t="s">
        <v>97</v>
      </c>
      <c r="P80" t="s">
        <v>97</v>
      </c>
      <c r="Q80">
        <v>1</v>
      </c>
      <c r="W80">
        <v>0</v>
      </c>
      <c r="X80">
        <v>1942501623</v>
      </c>
      <c r="Y80">
        <f>AT80</f>
        <v>0.15</v>
      </c>
      <c r="AA80">
        <v>7.07</v>
      </c>
      <c r="AB80">
        <v>0</v>
      </c>
      <c r="AC80">
        <v>0</v>
      </c>
      <c r="AD80">
        <v>0</v>
      </c>
      <c r="AE80">
        <v>7.07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0.15</v>
      </c>
      <c r="AU80" t="s">
        <v>3</v>
      </c>
      <c r="AV80">
        <v>0</v>
      </c>
      <c r="AW80">
        <v>2</v>
      </c>
      <c r="AX80">
        <v>50555141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ROUND(Y80*Source!I99,9)</f>
        <v>19.046399999999998</v>
      </c>
      <c r="CY80">
        <f>AA80</f>
        <v>7.07</v>
      </c>
      <c r="CZ80">
        <f>AE80</f>
        <v>7.07</v>
      </c>
      <c r="DA80">
        <f>AI80</f>
        <v>1</v>
      </c>
      <c r="DB80">
        <f>ROUND(ROUND(AT80*CZ80,2),6)</f>
        <v>1.06</v>
      </c>
      <c r="DC80">
        <f>ROUND(ROUND(AT80*AG80,2),6)</f>
        <v>0</v>
      </c>
      <c r="DD80" t="s">
        <v>3</v>
      </c>
      <c r="DE80" t="s">
        <v>3</v>
      </c>
      <c r="DF80">
        <f t="shared" si="27"/>
        <v>134.66</v>
      </c>
      <c r="DG80">
        <f t="shared" si="40"/>
        <v>0</v>
      </c>
      <c r="DH80">
        <f t="shared" si="41"/>
        <v>0</v>
      </c>
      <c r="DI80">
        <f t="shared" si="35"/>
        <v>0</v>
      </c>
      <c r="DJ80">
        <f>DF80</f>
        <v>134.66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ROW(Source!A99)</f>
        <v>99</v>
      </c>
      <c r="B81">
        <v>50554564</v>
      </c>
      <c r="C81">
        <v>50555128</v>
      </c>
      <c r="D81">
        <v>46136338</v>
      </c>
      <c r="E81">
        <v>1</v>
      </c>
      <c r="F81">
        <v>1</v>
      </c>
      <c r="G81">
        <v>30570983</v>
      </c>
      <c r="H81">
        <v>3</v>
      </c>
      <c r="I81" t="s">
        <v>95</v>
      </c>
      <c r="J81" t="s">
        <v>98</v>
      </c>
      <c r="K81" t="s">
        <v>96</v>
      </c>
      <c r="L81">
        <v>1339</v>
      </c>
      <c r="N81">
        <v>1007</v>
      </c>
      <c r="O81" t="s">
        <v>97</v>
      </c>
      <c r="P81" t="s">
        <v>97</v>
      </c>
      <c r="Q81">
        <v>1</v>
      </c>
      <c r="W81">
        <v>0</v>
      </c>
      <c r="X81">
        <v>-731903097</v>
      </c>
      <c r="Y81">
        <f>AT81</f>
        <v>1.1000000000000001</v>
      </c>
      <c r="AA81">
        <v>104.99</v>
      </c>
      <c r="AB81">
        <v>0</v>
      </c>
      <c r="AC81">
        <v>0</v>
      </c>
      <c r="AD81">
        <v>0</v>
      </c>
      <c r="AE81">
        <v>104.99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1.1000000000000001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ROUND(Y81*Source!I99,9)</f>
        <v>139.67359999999999</v>
      </c>
      <c r="CY81">
        <f>AA81</f>
        <v>104.99</v>
      </c>
      <c r="CZ81">
        <f>AE81</f>
        <v>104.99</v>
      </c>
      <c r="DA81">
        <f>AI81</f>
        <v>1</v>
      </c>
      <c r="DB81">
        <f>ROUND(ROUND(AT81*CZ81,2),6)</f>
        <v>115.49</v>
      </c>
      <c r="DC81">
        <f>ROUND(ROUND(AT81*AG81,2),6)</f>
        <v>0</v>
      </c>
      <c r="DD81" t="s">
        <v>3</v>
      </c>
      <c r="DE81" t="s">
        <v>3</v>
      </c>
      <c r="DF81">
        <f t="shared" ref="DF81:DF86" si="42">ROUND(ROUND(AE81,2)*CX81,2)</f>
        <v>14664.33</v>
      </c>
      <c r="DG81">
        <f t="shared" si="40"/>
        <v>0</v>
      </c>
      <c r="DH81">
        <f t="shared" si="41"/>
        <v>0</v>
      </c>
      <c r="DI81">
        <f t="shared" si="35"/>
        <v>0</v>
      </c>
      <c r="DJ81">
        <f>DF81</f>
        <v>14664.33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ROW(Source!A100)</f>
        <v>100</v>
      </c>
      <c r="B82">
        <v>50554565</v>
      </c>
      <c r="C82">
        <v>50555128</v>
      </c>
      <c r="D82">
        <v>40404405</v>
      </c>
      <c r="E82">
        <v>30570983</v>
      </c>
      <c r="F82">
        <v>1</v>
      </c>
      <c r="G82">
        <v>30570983</v>
      </c>
      <c r="H82">
        <v>1</v>
      </c>
      <c r="I82" t="s">
        <v>599</v>
      </c>
      <c r="J82" t="s">
        <v>3</v>
      </c>
      <c r="K82" t="s">
        <v>600</v>
      </c>
      <c r="L82">
        <v>1191</v>
      </c>
      <c r="N82">
        <v>1013</v>
      </c>
      <c r="O82" t="s">
        <v>601</v>
      </c>
      <c r="P82" t="s">
        <v>601</v>
      </c>
      <c r="Q82">
        <v>1</v>
      </c>
      <c r="W82">
        <v>0</v>
      </c>
      <c r="X82">
        <v>476480486</v>
      </c>
      <c r="Y82">
        <f>((AT82*1.1)*1.15)</f>
        <v>0.98670000000000002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0.78</v>
      </c>
      <c r="AU82" t="s">
        <v>639</v>
      </c>
      <c r="AV82">
        <v>1</v>
      </c>
      <c r="AW82">
        <v>2</v>
      </c>
      <c r="AX82">
        <v>50555136</v>
      </c>
      <c r="AY82">
        <v>1</v>
      </c>
      <c r="AZ82">
        <v>2048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ROUND(AT82*Source!I100*AH82*AL82,2)</f>
        <v>0</v>
      </c>
      <c r="CV82">
        <f>ROUND(Y82*Source!I100,9)</f>
        <v>125.2872192</v>
      </c>
      <c r="CW82">
        <v>0</v>
      </c>
      <c r="CX82">
        <f>ROUND(Y82*Source!I100,9)</f>
        <v>125.2872192</v>
      </c>
      <c r="CY82">
        <f>AD82</f>
        <v>0</v>
      </c>
      <c r="CZ82">
        <f>AH82</f>
        <v>0</v>
      </c>
      <c r="DA82">
        <f>AL82</f>
        <v>1</v>
      </c>
      <c r="DB82">
        <f>ROUND(((ROUND(AT82*CZ82,2)*1.1)*1.15),6)</f>
        <v>0</v>
      </c>
      <c r="DC82">
        <f>ROUND(((ROUND(AT82*AG82,2)*1.1)*1.15),6)</f>
        <v>0</v>
      </c>
      <c r="DD82" t="s">
        <v>3</v>
      </c>
      <c r="DE82" t="s">
        <v>3</v>
      </c>
      <c r="DF82">
        <f t="shared" si="42"/>
        <v>0</v>
      </c>
      <c r="DG82">
        <f t="shared" si="40"/>
        <v>0</v>
      </c>
      <c r="DH82">
        <f t="shared" si="41"/>
        <v>0</v>
      </c>
      <c r="DI82">
        <f t="shared" si="35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ROW(Source!A100)</f>
        <v>100</v>
      </c>
      <c r="B83">
        <v>50554565</v>
      </c>
      <c r="C83">
        <v>50555128</v>
      </c>
      <c r="D83">
        <v>46170532</v>
      </c>
      <c r="E83">
        <v>1</v>
      </c>
      <c r="F83">
        <v>1</v>
      </c>
      <c r="G83">
        <v>30570983</v>
      </c>
      <c r="H83">
        <v>2</v>
      </c>
      <c r="I83" t="s">
        <v>653</v>
      </c>
      <c r="J83" t="s">
        <v>654</v>
      </c>
      <c r="K83" t="s">
        <v>655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W83">
        <v>0</v>
      </c>
      <c r="X83">
        <v>1204435003</v>
      </c>
      <c r="Y83">
        <f>((AT83*1.1)*1.25)</f>
        <v>0.2475</v>
      </c>
      <c r="AA83">
        <v>0</v>
      </c>
      <c r="AB83">
        <v>682.66</v>
      </c>
      <c r="AC83">
        <v>450.44</v>
      </c>
      <c r="AD83">
        <v>0</v>
      </c>
      <c r="AE83">
        <v>0</v>
      </c>
      <c r="AF83">
        <v>34.479999999999997</v>
      </c>
      <c r="AG83">
        <v>12.62</v>
      </c>
      <c r="AH83">
        <v>0</v>
      </c>
      <c r="AI83">
        <v>1</v>
      </c>
      <c r="AJ83">
        <v>18.91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0.18</v>
      </c>
      <c r="AU83" t="s">
        <v>643</v>
      </c>
      <c r="AV83">
        <v>0</v>
      </c>
      <c r="AW83">
        <v>2</v>
      </c>
      <c r="AX83">
        <v>50555137</v>
      </c>
      <c r="AY83">
        <v>1</v>
      </c>
      <c r="AZ83">
        <v>2048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ROUND(Y83*Source!I100*DO83,9)</f>
        <v>0</v>
      </c>
      <c r="CX83">
        <f>ROUND(Y83*Source!I100,9)</f>
        <v>31.426559999999998</v>
      </c>
      <c r="CY83">
        <f>AB83</f>
        <v>682.66</v>
      </c>
      <c r="CZ83">
        <f>AF83</f>
        <v>34.479999999999997</v>
      </c>
      <c r="DA83">
        <f>AJ83</f>
        <v>18.91</v>
      </c>
      <c r="DB83">
        <f>ROUND(((ROUND(AT83*CZ83,2)*1.1)*1.25),6)</f>
        <v>8.5387500000000003</v>
      </c>
      <c r="DC83">
        <f>ROUND(((ROUND(AT83*AG83,2)*1.1)*1.25),6)</f>
        <v>3.1212499999999999</v>
      </c>
      <c r="DD83" t="s">
        <v>3</v>
      </c>
      <c r="DE83" t="s">
        <v>3</v>
      </c>
      <c r="DF83">
        <f t="shared" si="42"/>
        <v>0</v>
      </c>
      <c r="DG83">
        <f>ROUND(ROUND(AF83*AJ83,2)*CX83,2)</f>
        <v>20490.75</v>
      </c>
      <c r="DH83">
        <f>ROUND(ROUND(AG83*AK83,2)*CX83,2)</f>
        <v>13520.33</v>
      </c>
      <c r="DI83">
        <f t="shared" si="35"/>
        <v>0</v>
      </c>
      <c r="DJ83">
        <f>DG83</f>
        <v>20490.75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ROW(Source!A100)</f>
        <v>100</v>
      </c>
      <c r="B84">
        <v>50554565</v>
      </c>
      <c r="C84">
        <v>50555128</v>
      </c>
      <c r="D84">
        <v>46170907</v>
      </c>
      <c r="E84">
        <v>1</v>
      </c>
      <c r="F84">
        <v>1</v>
      </c>
      <c r="G84">
        <v>30570983</v>
      </c>
      <c r="H84">
        <v>2</v>
      </c>
      <c r="I84" t="s">
        <v>650</v>
      </c>
      <c r="J84" t="s">
        <v>651</v>
      </c>
      <c r="K84" t="s">
        <v>652</v>
      </c>
      <c r="L84">
        <v>1368</v>
      </c>
      <c r="N84">
        <v>1011</v>
      </c>
      <c r="O84" t="s">
        <v>605</v>
      </c>
      <c r="P84" t="s">
        <v>605</v>
      </c>
      <c r="Q84">
        <v>1</v>
      </c>
      <c r="W84">
        <v>0</v>
      </c>
      <c r="X84">
        <v>400603624</v>
      </c>
      <c r="Y84">
        <f>((AT84*1.1)*1.25)</f>
        <v>0.495</v>
      </c>
      <c r="AA84">
        <v>0</v>
      </c>
      <c r="AB84">
        <v>1.73</v>
      </c>
      <c r="AC84">
        <v>0</v>
      </c>
      <c r="AD84">
        <v>0</v>
      </c>
      <c r="AE84">
        <v>0</v>
      </c>
      <c r="AF84">
        <v>0.2</v>
      </c>
      <c r="AG84">
        <v>0</v>
      </c>
      <c r="AH84">
        <v>0</v>
      </c>
      <c r="AI84">
        <v>1</v>
      </c>
      <c r="AJ84">
        <v>8.25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0.36</v>
      </c>
      <c r="AU84" t="s">
        <v>643</v>
      </c>
      <c r="AV84">
        <v>0</v>
      </c>
      <c r="AW84">
        <v>2</v>
      </c>
      <c r="AX84">
        <v>50555138</v>
      </c>
      <c r="AY84">
        <v>1</v>
      </c>
      <c r="AZ84">
        <v>2048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ROUND(Y84*Source!I100*DO84,9)</f>
        <v>0</v>
      </c>
      <c r="CX84">
        <f>ROUND(Y84*Source!I100,9)</f>
        <v>62.853119999999997</v>
      </c>
      <c r="CY84">
        <f>AB84</f>
        <v>1.73</v>
      </c>
      <c r="CZ84">
        <f>AF84</f>
        <v>0.2</v>
      </c>
      <c r="DA84">
        <f>AJ84</f>
        <v>8.25</v>
      </c>
      <c r="DB84">
        <f>ROUND(((ROUND(AT84*CZ84,2)*1.1)*1.25),6)</f>
        <v>9.6250000000000002E-2</v>
      </c>
      <c r="DC84">
        <f>ROUND(((ROUND(AT84*AG84,2)*1.1)*1.25),6)</f>
        <v>0</v>
      </c>
      <c r="DD84" t="s">
        <v>3</v>
      </c>
      <c r="DE84" t="s">
        <v>3</v>
      </c>
      <c r="DF84">
        <f t="shared" si="42"/>
        <v>0</v>
      </c>
      <c r="DG84">
        <f>ROUND(ROUND(AF84*AJ84,2)*CX84,2)</f>
        <v>103.71</v>
      </c>
      <c r="DH84">
        <f>ROUND(ROUND(AG84*AK84,2)*CX84,2)</f>
        <v>0</v>
      </c>
      <c r="DI84">
        <f t="shared" si="35"/>
        <v>0</v>
      </c>
      <c r="DJ84">
        <f>DG84</f>
        <v>103.71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ROW(Source!A100)</f>
        <v>100</v>
      </c>
      <c r="B85">
        <v>50554565</v>
      </c>
      <c r="C85">
        <v>50555128</v>
      </c>
      <c r="D85">
        <v>46170279</v>
      </c>
      <c r="E85">
        <v>1</v>
      </c>
      <c r="F85">
        <v>1</v>
      </c>
      <c r="G85">
        <v>30570983</v>
      </c>
      <c r="H85">
        <v>2</v>
      </c>
      <c r="I85" t="s">
        <v>656</v>
      </c>
      <c r="J85" t="s">
        <v>657</v>
      </c>
      <c r="K85" t="s">
        <v>658</v>
      </c>
      <c r="L85">
        <v>1368</v>
      </c>
      <c r="N85">
        <v>1011</v>
      </c>
      <c r="O85" t="s">
        <v>605</v>
      </c>
      <c r="P85" t="s">
        <v>605</v>
      </c>
      <c r="Q85">
        <v>1</v>
      </c>
      <c r="W85">
        <v>0</v>
      </c>
      <c r="X85">
        <v>-1918384618</v>
      </c>
      <c r="Y85">
        <f>((AT85*1.1)*1.25)</f>
        <v>9.6250000000000016E-2</v>
      </c>
      <c r="AA85">
        <v>0</v>
      </c>
      <c r="AB85">
        <v>1964.85</v>
      </c>
      <c r="AC85">
        <v>518.97</v>
      </c>
      <c r="AD85">
        <v>0</v>
      </c>
      <c r="AE85">
        <v>0</v>
      </c>
      <c r="AF85">
        <v>153.94999999999999</v>
      </c>
      <c r="AG85">
        <v>14.54</v>
      </c>
      <c r="AH85">
        <v>0</v>
      </c>
      <c r="AI85">
        <v>1</v>
      </c>
      <c r="AJ85">
        <v>12.19</v>
      </c>
      <c r="AK85">
        <v>34.090000000000003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7.0000000000000007E-2</v>
      </c>
      <c r="AU85" t="s">
        <v>643</v>
      </c>
      <c r="AV85">
        <v>0</v>
      </c>
      <c r="AW85">
        <v>2</v>
      </c>
      <c r="AX85">
        <v>50555139</v>
      </c>
      <c r="AY85">
        <v>1</v>
      </c>
      <c r="AZ85">
        <v>2048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ROUND(Y85*Source!I100*DO85,9)</f>
        <v>0</v>
      </c>
      <c r="CX85">
        <f>ROUND(Y85*Source!I100,9)</f>
        <v>12.221439999999999</v>
      </c>
      <c r="CY85">
        <f>AB85</f>
        <v>1964.85</v>
      </c>
      <c r="CZ85">
        <f>AF85</f>
        <v>153.94999999999999</v>
      </c>
      <c r="DA85">
        <f>AJ85</f>
        <v>12.19</v>
      </c>
      <c r="DB85">
        <f>ROUND(((ROUND(AT85*CZ85,2)*1.1)*1.25),6)</f>
        <v>14.8225</v>
      </c>
      <c r="DC85">
        <f>ROUND(((ROUND(AT85*AG85,2)*1.1)*1.25),6)</f>
        <v>1.4025000000000001</v>
      </c>
      <c r="DD85" t="s">
        <v>3</v>
      </c>
      <c r="DE85" t="s">
        <v>3</v>
      </c>
      <c r="DF85">
        <f t="shared" si="42"/>
        <v>0</v>
      </c>
      <c r="DG85">
        <f>ROUND(ROUND(AF85*AJ85,2)*CX85,2)</f>
        <v>22935.37</v>
      </c>
      <c r="DH85">
        <f>ROUND(ROUND(AG85*AK85,2)*CX85,2)</f>
        <v>6057.8</v>
      </c>
      <c r="DI85">
        <f t="shared" si="35"/>
        <v>0</v>
      </c>
      <c r="DJ85">
        <f>DG85</f>
        <v>22935.37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ROW(Source!A100)</f>
        <v>100</v>
      </c>
      <c r="B86">
        <v>50554565</v>
      </c>
      <c r="C86">
        <v>50555128</v>
      </c>
      <c r="D86">
        <v>40406154</v>
      </c>
      <c r="E86">
        <v>30570983</v>
      </c>
      <c r="F86">
        <v>1</v>
      </c>
      <c r="G86">
        <v>30570983</v>
      </c>
      <c r="H86">
        <v>2</v>
      </c>
      <c r="I86" t="s">
        <v>633</v>
      </c>
      <c r="J86" t="s">
        <v>3</v>
      </c>
      <c r="K86" t="s">
        <v>634</v>
      </c>
      <c r="L86">
        <v>1344</v>
      </c>
      <c r="N86">
        <v>1008</v>
      </c>
      <c r="O86" t="s">
        <v>635</v>
      </c>
      <c r="P86" t="s">
        <v>635</v>
      </c>
      <c r="Q86">
        <v>1</v>
      </c>
      <c r="W86">
        <v>0</v>
      </c>
      <c r="X86">
        <v>-1180195794</v>
      </c>
      <c r="Y86">
        <f>((AT86*1.1)*1.25)</f>
        <v>4.1250000000000002E-2</v>
      </c>
      <c r="AA86">
        <v>0</v>
      </c>
      <c r="AB86">
        <v>1.05</v>
      </c>
      <c r="AC86">
        <v>0</v>
      </c>
      <c r="AD86">
        <v>0</v>
      </c>
      <c r="AE86">
        <v>0</v>
      </c>
      <c r="AF86">
        <v>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0.03</v>
      </c>
      <c r="AU86" t="s">
        <v>643</v>
      </c>
      <c r="AV86">
        <v>0</v>
      </c>
      <c r="AW86">
        <v>2</v>
      </c>
      <c r="AX86">
        <v>50555140</v>
      </c>
      <c r="AY86">
        <v>1</v>
      </c>
      <c r="AZ86">
        <v>2048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ROUND(Y86*Source!I100*DO86,9)</f>
        <v>0</v>
      </c>
      <c r="CX86">
        <f>ROUND(Y86*Source!I100,9)</f>
        <v>5.2377599999999997</v>
      </c>
      <c r="CY86">
        <f>AB86</f>
        <v>1.05</v>
      </c>
      <c r="CZ86">
        <f>AF86</f>
        <v>1</v>
      </c>
      <c r="DA86">
        <f>AJ86</f>
        <v>1</v>
      </c>
      <c r="DB86">
        <f>ROUND(((ROUND(AT86*CZ86,2)*1.1)*1.25),6)</f>
        <v>4.1250000000000002E-2</v>
      </c>
      <c r="DC86">
        <f>ROUND(((ROUND(AT86*AG86,2)*1.1)*1.25),6)</f>
        <v>0</v>
      </c>
      <c r="DD86" t="s">
        <v>3</v>
      </c>
      <c r="DE86" t="s">
        <v>3</v>
      </c>
      <c r="DF86">
        <f t="shared" si="42"/>
        <v>0</v>
      </c>
      <c r="DG86">
        <f t="shared" ref="DG86:DG96" si="43">ROUND(ROUND(AF86,2)*CX86,2)</f>
        <v>5.24</v>
      </c>
      <c r="DH86">
        <f t="shared" ref="DH86:DH96" si="44">ROUND(ROUND(AG86,2)*CX86,2)</f>
        <v>0</v>
      </c>
      <c r="DI86">
        <f t="shared" si="35"/>
        <v>0</v>
      </c>
      <c r="DJ86">
        <f>DG86</f>
        <v>5.24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ROW(Source!A100)</f>
        <v>100</v>
      </c>
      <c r="B87">
        <v>50554565</v>
      </c>
      <c r="C87">
        <v>50555128</v>
      </c>
      <c r="D87">
        <v>31110605</v>
      </c>
      <c r="E87">
        <v>1</v>
      </c>
      <c r="F87">
        <v>1</v>
      </c>
      <c r="G87">
        <v>30570983</v>
      </c>
      <c r="H87">
        <v>3</v>
      </c>
      <c r="I87" t="s">
        <v>659</v>
      </c>
      <c r="J87" t="s">
        <v>660</v>
      </c>
      <c r="K87" t="s">
        <v>661</v>
      </c>
      <c r="L87">
        <v>1339</v>
      </c>
      <c r="N87">
        <v>1007</v>
      </c>
      <c r="O87" t="s">
        <v>97</v>
      </c>
      <c r="P87" t="s">
        <v>97</v>
      </c>
      <c r="Q87">
        <v>1</v>
      </c>
      <c r="W87">
        <v>0</v>
      </c>
      <c r="X87">
        <v>1942501623</v>
      </c>
      <c r="Y87">
        <f>AT87</f>
        <v>0.15</v>
      </c>
      <c r="AA87">
        <v>42.55</v>
      </c>
      <c r="AB87">
        <v>0</v>
      </c>
      <c r="AC87">
        <v>0</v>
      </c>
      <c r="AD87">
        <v>0</v>
      </c>
      <c r="AE87">
        <v>7.07</v>
      </c>
      <c r="AF87">
        <v>0</v>
      </c>
      <c r="AG87">
        <v>0</v>
      </c>
      <c r="AH87">
        <v>0</v>
      </c>
      <c r="AI87">
        <v>6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0.15</v>
      </c>
      <c r="AU87" t="s">
        <v>3</v>
      </c>
      <c r="AV87">
        <v>0</v>
      </c>
      <c r="AW87">
        <v>2</v>
      </c>
      <c r="AX87">
        <v>50555141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ROUND(Y87*Source!I100,9)</f>
        <v>19.046399999999998</v>
      </c>
      <c r="CY87">
        <f>AA87</f>
        <v>42.55</v>
      </c>
      <c r="CZ87">
        <f>AE87</f>
        <v>7.07</v>
      </c>
      <c r="DA87">
        <f>AI87</f>
        <v>6</v>
      </c>
      <c r="DB87">
        <f>ROUND(ROUND(AT87*CZ87,2),6)</f>
        <v>1.06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807.95</v>
      </c>
      <c r="DG87">
        <f t="shared" si="43"/>
        <v>0</v>
      </c>
      <c r="DH87">
        <f t="shared" si="44"/>
        <v>0</v>
      </c>
      <c r="DI87">
        <f t="shared" si="35"/>
        <v>0</v>
      </c>
      <c r="DJ87">
        <f>DF87</f>
        <v>807.95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ROW(Source!A100)</f>
        <v>100</v>
      </c>
      <c r="B88">
        <v>50554565</v>
      </c>
      <c r="C88">
        <v>50555128</v>
      </c>
      <c r="D88">
        <v>46136338</v>
      </c>
      <c r="E88">
        <v>1</v>
      </c>
      <c r="F88">
        <v>1</v>
      </c>
      <c r="G88">
        <v>30570983</v>
      </c>
      <c r="H88">
        <v>3</v>
      </c>
      <c r="I88" t="s">
        <v>95</v>
      </c>
      <c r="J88" t="s">
        <v>98</v>
      </c>
      <c r="K88" t="s">
        <v>96</v>
      </c>
      <c r="L88">
        <v>1339</v>
      </c>
      <c r="N88">
        <v>1007</v>
      </c>
      <c r="O88" t="s">
        <v>97</v>
      </c>
      <c r="P88" t="s">
        <v>97</v>
      </c>
      <c r="Q88">
        <v>1</v>
      </c>
      <c r="W88">
        <v>0</v>
      </c>
      <c r="X88">
        <v>-731903097</v>
      </c>
      <c r="Y88">
        <f>AT88</f>
        <v>1.1000000000000001</v>
      </c>
      <c r="AA88">
        <v>809.8</v>
      </c>
      <c r="AB88">
        <v>0</v>
      </c>
      <c r="AC88">
        <v>0</v>
      </c>
      <c r="AD88">
        <v>0</v>
      </c>
      <c r="AE88">
        <v>104.99</v>
      </c>
      <c r="AF88">
        <v>0</v>
      </c>
      <c r="AG88">
        <v>0</v>
      </c>
      <c r="AH88">
        <v>0</v>
      </c>
      <c r="AI88">
        <v>7.69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1.1000000000000001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ROUND(Y88*Source!I100,9)</f>
        <v>139.67359999999999</v>
      </c>
      <c r="CY88">
        <f>AA88</f>
        <v>809.8</v>
      </c>
      <c r="CZ88">
        <f>AE88</f>
        <v>104.99</v>
      </c>
      <c r="DA88">
        <f>AI88</f>
        <v>7.69</v>
      </c>
      <c r="DB88">
        <f>ROUND(ROUND(AT88*CZ88,2),6)</f>
        <v>115.49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112768.27</v>
      </c>
      <c r="DG88">
        <f t="shared" si="43"/>
        <v>0</v>
      </c>
      <c r="DH88">
        <f t="shared" si="44"/>
        <v>0</v>
      </c>
      <c r="DI88">
        <f t="shared" si="35"/>
        <v>0</v>
      </c>
      <c r="DJ88">
        <f>DF88</f>
        <v>112768.27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ROW(Source!A103)</f>
        <v>103</v>
      </c>
      <c r="B89">
        <v>50554564</v>
      </c>
      <c r="C89">
        <v>50555144</v>
      </c>
      <c r="D89">
        <v>40404405</v>
      </c>
      <c r="E89">
        <v>30570983</v>
      </c>
      <c r="F89">
        <v>1</v>
      </c>
      <c r="G89">
        <v>30570983</v>
      </c>
      <c r="H89">
        <v>1</v>
      </c>
      <c r="I89" t="s">
        <v>599</v>
      </c>
      <c r="J89" t="s">
        <v>3</v>
      </c>
      <c r="K89" t="s">
        <v>600</v>
      </c>
      <c r="L89">
        <v>1191</v>
      </c>
      <c r="N89">
        <v>1013</v>
      </c>
      <c r="O89" t="s">
        <v>601</v>
      </c>
      <c r="P89" t="s">
        <v>601</v>
      </c>
      <c r="Q89">
        <v>1</v>
      </c>
      <c r="W89">
        <v>0</v>
      </c>
      <c r="X89">
        <v>476480486</v>
      </c>
      <c r="Y89">
        <f>((AT89*1.1)*1.15)</f>
        <v>1.07525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0.85</v>
      </c>
      <c r="AU89" t="s">
        <v>639</v>
      </c>
      <c r="AV89">
        <v>1</v>
      </c>
      <c r="AW89">
        <v>2</v>
      </c>
      <c r="AX89">
        <v>50555152</v>
      </c>
      <c r="AY89">
        <v>1</v>
      </c>
      <c r="AZ89">
        <v>2048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ROUND(AT89*Source!I103*AH89*AL89,2)</f>
        <v>0</v>
      </c>
      <c r="CV89">
        <f>ROUND(Y89*Source!I103,9)</f>
        <v>136.53094400000001</v>
      </c>
      <c r="CW89">
        <v>0</v>
      </c>
      <c r="CX89">
        <f>ROUND(Y89*Source!I103,9)</f>
        <v>136.53094400000001</v>
      </c>
      <c r="CY89">
        <f>AD89</f>
        <v>0</v>
      </c>
      <c r="CZ89">
        <f>AH89</f>
        <v>0</v>
      </c>
      <c r="DA89">
        <f>AL89</f>
        <v>1</v>
      </c>
      <c r="DB89">
        <f>ROUND(((ROUND(AT89*CZ89,2)*1.1)*1.15),6)</f>
        <v>0</v>
      </c>
      <c r="DC89">
        <f>ROUND(((ROUND(AT89*AG89,2)*1.1)*1.15),6)</f>
        <v>0</v>
      </c>
      <c r="DD89" t="s">
        <v>3</v>
      </c>
      <c r="DE89" t="s">
        <v>3</v>
      </c>
      <c r="DF89">
        <f t="shared" ref="DF89:DF100" si="45">ROUND(ROUND(AE89,2)*CX89,2)</f>
        <v>0</v>
      </c>
      <c r="DG89">
        <f t="shared" si="43"/>
        <v>0</v>
      </c>
      <c r="DH89">
        <f t="shared" si="44"/>
        <v>0</v>
      </c>
      <c r="DI89">
        <f t="shared" si="3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ROW(Source!A103)</f>
        <v>103</v>
      </c>
      <c r="B90">
        <v>50554564</v>
      </c>
      <c r="C90">
        <v>50555144</v>
      </c>
      <c r="D90">
        <v>46170532</v>
      </c>
      <c r="E90">
        <v>1</v>
      </c>
      <c r="F90">
        <v>1</v>
      </c>
      <c r="G90">
        <v>30570983</v>
      </c>
      <c r="H90">
        <v>2</v>
      </c>
      <c r="I90" t="s">
        <v>653</v>
      </c>
      <c r="J90" t="s">
        <v>654</v>
      </c>
      <c r="K90" t="s">
        <v>655</v>
      </c>
      <c r="L90">
        <v>1368</v>
      </c>
      <c r="N90">
        <v>1011</v>
      </c>
      <c r="O90" t="s">
        <v>605</v>
      </c>
      <c r="P90" t="s">
        <v>605</v>
      </c>
      <c r="Q90">
        <v>1</v>
      </c>
      <c r="W90">
        <v>0</v>
      </c>
      <c r="X90">
        <v>1204435003</v>
      </c>
      <c r="Y90">
        <f>((AT90*1.1)*1.25)</f>
        <v>0.27500000000000002</v>
      </c>
      <c r="AA90">
        <v>0</v>
      </c>
      <c r="AB90">
        <v>34.479999999999997</v>
      </c>
      <c r="AC90">
        <v>12.62</v>
      </c>
      <c r="AD90">
        <v>0</v>
      </c>
      <c r="AE90">
        <v>0</v>
      </c>
      <c r="AF90">
        <v>34.479999999999997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0.2</v>
      </c>
      <c r="AU90" t="s">
        <v>643</v>
      </c>
      <c r="AV90">
        <v>0</v>
      </c>
      <c r="AW90">
        <v>2</v>
      </c>
      <c r="AX90">
        <v>50555153</v>
      </c>
      <c r="AY90">
        <v>1</v>
      </c>
      <c r="AZ90">
        <v>2048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ROUND(Y90*Source!I103*DO90,9)</f>
        <v>0</v>
      </c>
      <c r="CX90">
        <f>ROUND(Y90*Source!I103,9)</f>
        <v>34.918399999999998</v>
      </c>
      <c r="CY90">
        <f>AB90</f>
        <v>34.479999999999997</v>
      </c>
      <c r="CZ90">
        <f>AF90</f>
        <v>34.479999999999997</v>
      </c>
      <c r="DA90">
        <f>AJ90</f>
        <v>1</v>
      </c>
      <c r="DB90">
        <f>ROUND(((ROUND(AT90*CZ90,2)*1.1)*1.25),6)</f>
        <v>9.4875000000000007</v>
      </c>
      <c r="DC90">
        <f>ROUND(((ROUND(AT90*AG90,2)*1.1)*1.25),6)</f>
        <v>3.4649999999999999</v>
      </c>
      <c r="DD90" t="s">
        <v>3</v>
      </c>
      <c r="DE90" t="s">
        <v>3</v>
      </c>
      <c r="DF90">
        <f t="shared" si="45"/>
        <v>0</v>
      </c>
      <c r="DG90">
        <f t="shared" si="43"/>
        <v>1203.99</v>
      </c>
      <c r="DH90">
        <f t="shared" si="44"/>
        <v>440.67</v>
      </c>
      <c r="DI90">
        <f t="shared" si="35"/>
        <v>0</v>
      </c>
      <c r="DJ90">
        <f>DG90</f>
        <v>1203.99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ROW(Source!A103)</f>
        <v>103</v>
      </c>
      <c r="B91">
        <v>50554564</v>
      </c>
      <c r="C91">
        <v>50555144</v>
      </c>
      <c r="D91">
        <v>46170907</v>
      </c>
      <c r="E91">
        <v>1</v>
      </c>
      <c r="F91">
        <v>1</v>
      </c>
      <c r="G91">
        <v>30570983</v>
      </c>
      <c r="H91">
        <v>2</v>
      </c>
      <c r="I91" t="s">
        <v>650</v>
      </c>
      <c r="J91" t="s">
        <v>651</v>
      </c>
      <c r="K91" t="s">
        <v>652</v>
      </c>
      <c r="L91">
        <v>1368</v>
      </c>
      <c r="N91">
        <v>1011</v>
      </c>
      <c r="O91" t="s">
        <v>605</v>
      </c>
      <c r="P91" t="s">
        <v>605</v>
      </c>
      <c r="Q91">
        <v>1</v>
      </c>
      <c r="W91">
        <v>0</v>
      </c>
      <c r="X91">
        <v>400603624</v>
      </c>
      <c r="Y91">
        <f>((AT91*1.1)*1.25)</f>
        <v>0.55000000000000004</v>
      </c>
      <c r="AA91">
        <v>0</v>
      </c>
      <c r="AB91">
        <v>0.2</v>
      </c>
      <c r="AC91">
        <v>0</v>
      </c>
      <c r="AD91">
        <v>0</v>
      </c>
      <c r="AE91">
        <v>0</v>
      </c>
      <c r="AF91">
        <v>0.2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0.4</v>
      </c>
      <c r="AU91" t="s">
        <v>643</v>
      </c>
      <c r="AV91">
        <v>0</v>
      </c>
      <c r="AW91">
        <v>2</v>
      </c>
      <c r="AX91">
        <v>50555154</v>
      </c>
      <c r="AY91">
        <v>1</v>
      </c>
      <c r="AZ91">
        <v>2048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ROUND(Y91*Source!I103*DO91,9)</f>
        <v>0</v>
      </c>
      <c r="CX91">
        <f>ROUND(Y91*Source!I103,9)</f>
        <v>69.836799999999997</v>
      </c>
      <c r="CY91">
        <f>AB91</f>
        <v>0.2</v>
      </c>
      <c r="CZ91">
        <f>AF91</f>
        <v>0.2</v>
      </c>
      <c r="DA91">
        <f>AJ91</f>
        <v>1</v>
      </c>
      <c r="DB91">
        <f>ROUND(((ROUND(AT91*CZ91,2)*1.1)*1.25),6)</f>
        <v>0.11</v>
      </c>
      <c r="DC91">
        <f>ROUND(((ROUND(AT91*AG91,2)*1.1)*1.25),6)</f>
        <v>0</v>
      </c>
      <c r="DD91" t="s">
        <v>3</v>
      </c>
      <c r="DE91" t="s">
        <v>3</v>
      </c>
      <c r="DF91">
        <f t="shared" si="45"/>
        <v>0</v>
      </c>
      <c r="DG91">
        <f t="shared" si="43"/>
        <v>13.97</v>
      </c>
      <c r="DH91">
        <f t="shared" si="44"/>
        <v>0</v>
      </c>
      <c r="DI91">
        <f t="shared" si="35"/>
        <v>0</v>
      </c>
      <c r="DJ91">
        <f>DG91</f>
        <v>13.97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ROW(Source!A103)</f>
        <v>103</v>
      </c>
      <c r="B92">
        <v>50554564</v>
      </c>
      <c r="C92">
        <v>50555144</v>
      </c>
      <c r="D92">
        <v>46170279</v>
      </c>
      <c r="E92">
        <v>1</v>
      </c>
      <c r="F92">
        <v>1</v>
      </c>
      <c r="G92">
        <v>30570983</v>
      </c>
      <c r="H92">
        <v>2</v>
      </c>
      <c r="I92" t="s">
        <v>656</v>
      </c>
      <c r="J92" t="s">
        <v>657</v>
      </c>
      <c r="K92" t="s">
        <v>658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W92">
        <v>0</v>
      </c>
      <c r="X92">
        <v>-1918384618</v>
      </c>
      <c r="Y92">
        <f>((AT92*1.1)*1.25)</f>
        <v>9.6250000000000016E-2</v>
      </c>
      <c r="AA92">
        <v>0</v>
      </c>
      <c r="AB92">
        <v>153.94999999999999</v>
      </c>
      <c r="AC92">
        <v>14.54</v>
      </c>
      <c r="AD92">
        <v>0</v>
      </c>
      <c r="AE92">
        <v>0</v>
      </c>
      <c r="AF92">
        <v>153.94999999999999</v>
      </c>
      <c r="AG92">
        <v>14.54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7.0000000000000007E-2</v>
      </c>
      <c r="AU92" t="s">
        <v>643</v>
      </c>
      <c r="AV92">
        <v>0</v>
      </c>
      <c r="AW92">
        <v>2</v>
      </c>
      <c r="AX92">
        <v>50555155</v>
      </c>
      <c r="AY92">
        <v>1</v>
      </c>
      <c r="AZ92">
        <v>2048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ROUND(Y92*Source!I103*DO92,9)</f>
        <v>0</v>
      </c>
      <c r="CX92">
        <f>ROUND(Y92*Source!I103,9)</f>
        <v>12.221439999999999</v>
      </c>
      <c r="CY92">
        <f>AB92</f>
        <v>153.94999999999999</v>
      </c>
      <c r="CZ92">
        <f>AF92</f>
        <v>153.94999999999999</v>
      </c>
      <c r="DA92">
        <f>AJ92</f>
        <v>1</v>
      </c>
      <c r="DB92">
        <f>ROUND(((ROUND(AT92*CZ92,2)*1.1)*1.25),6)</f>
        <v>14.8225</v>
      </c>
      <c r="DC92">
        <f>ROUND(((ROUND(AT92*AG92,2)*1.1)*1.25),6)</f>
        <v>1.4025000000000001</v>
      </c>
      <c r="DD92" t="s">
        <v>3</v>
      </c>
      <c r="DE92" t="s">
        <v>3</v>
      </c>
      <c r="DF92">
        <f t="shared" si="45"/>
        <v>0</v>
      </c>
      <c r="DG92">
        <f t="shared" si="43"/>
        <v>1881.49</v>
      </c>
      <c r="DH92">
        <f t="shared" si="44"/>
        <v>177.7</v>
      </c>
      <c r="DI92">
        <f t="shared" si="35"/>
        <v>0</v>
      </c>
      <c r="DJ92">
        <f>DG92</f>
        <v>1881.49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ROW(Source!A103)</f>
        <v>103</v>
      </c>
      <c r="B93">
        <v>50554564</v>
      </c>
      <c r="C93">
        <v>50555144</v>
      </c>
      <c r="D93">
        <v>40406154</v>
      </c>
      <c r="E93">
        <v>30570983</v>
      </c>
      <c r="F93">
        <v>1</v>
      </c>
      <c r="G93">
        <v>30570983</v>
      </c>
      <c r="H93">
        <v>2</v>
      </c>
      <c r="I93" t="s">
        <v>633</v>
      </c>
      <c r="J93" t="s">
        <v>3</v>
      </c>
      <c r="K93" t="s">
        <v>634</v>
      </c>
      <c r="L93">
        <v>1344</v>
      </c>
      <c r="N93">
        <v>1008</v>
      </c>
      <c r="O93" t="s">
        <v>635</v>
      </c>
      <c r="P93" t="s">
        <v>635</v>
      </c>
      <c r="Q93">
        <v>1</v>
      </c>
      <c r="W93">
        <v>0</v>
      </c>
      <c r="X93">
        <v>-1180195794</v>
      </c>
      <c r="Y93">
        <f>((AT93*1.1)*1.25)</f>
        <v>2.7500000000000004E-2</v>
      </c>
      <c r="AA93">
        <v>0</v>
      </c>
      <c r="AB93">
        <v>1</v>
      </c>
      <c r="AC93">
        <v>0</v>
      </c>
      <c r="AD93">
        <v>0</v>
      </c>
      <c r="AE93">
        <v>0</v>
      </c>
      <c r="AF93">
        <v>1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0.02</v>
      </c>
      <c r="AU93" t="s">
        <v>643</v>
      </c>
      <c r="AV93">
        <v>0</v>
      </c>
      <c r="AW93">
        <v>2</v>
      </c>
      <c r="AX93">
        <v>50555156</v>
      </c>
      <c r="AY93">
        <v>1</v>
      </c>
      <c r="AZ93">
        <v>2048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ROUND(Y93*Source!I103*DO93,9)</f>
        <v>0</v>
      </c>
      <c r="CX93">
        <f>ROUND(Y93*Source!I103,9)</f>
        <v>3.4918399999999998</v>
      </c>
      <c r="CY93">
        <f>AB93</f>
        <v>1</v>
      </c>
      <c r="CZ93">
        <f>AF93</f>
        <v>1</v>
      </c>
      <c r="DA93">
        <f>AJ93</f>
        <v>1</v>
      </c>
      <c r="DB93">
        <f>ROUND(((ROUND(AT93*CZ93,2)*1.1)*1.25),6)</f>
        <v>2.75E-2</v>
      </c>
      <c r="DC93">
        <f>ROUND(((ROUND(AT93*AG93,2)*1.1)*1.25),6)</f>
        <v>0</v>
      </c>
      <c r="DD93" t="s">
        <v>3</v>
      </c>
      <c r="DE93" t="s">
        <v>3</v>
      </c>
      <c r="DF93">
        <f t="shared" si="45"/>
        <v>0</v>
      </c>
      <c r="DG93">
        <f t="shared" si="43"/>
        <v>3.49</v>
      </c>
      <c r="DH93">
        <f t="shared" si="44"/>
        <v>0</v>
      </c>
      <c r="DI93">
        <f t="shared" si="35"/>
        <v>0</v>
      </c>
      <c r="DJ93">
        <f>DG93</f>
        <v>3.49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ROW(Source!A103)</f>
        <v>103</v>
      </c>
      <c r="B94">
        <v>50554564</v>
      </c>
      <c r="C94">
        <v>50555144</v>
      </c>
      <c r="D94">
        <v>31110605</v>
      </c>
      <c r="E94">
        <v>1</v>
      </c>
      <c r="F94">
        <v>1</v>
      </c>
      <c r="G94">
        <v>30570983</v>
      </c>
      <c r="H94">
        <v>3</v>
      </c>
      <c r="I94" t="s">
        <v>659</v>
      </c>
      <c r="J94" t="s">
        <v>660</v>
      </c>
      <c r="K94" t="s">
        <v>661</v>
      </c>
      <c r="L94">
        <v>1339</v>
      </c>
      <c r="N94">
        <v>1007</v>
      </c>
      <c r="O94" t="s">
        <v>97</v>
      </c>
      <c r="P94" t="s">
        <v>97</v>
      </c>
      <c r="Q94">
        <v>1</v>
      </c>
      <c r="W94">
        <v>0</v>
      </c>
      <c r="X94">
        <v>1942501623</v>
      </c>
      <c r="Y94">
        <f>AT94</f>
        <v>0.15</v>
      </c>
      <c r="AA94">
        <v>7.07</v>
      </c>
      <c r="AB94">
        <v>0</v>
      </c>
      <c r="AC94">
        <v>0</v>
      </c>
      <c r="AD94">
        <v>0</v>
      </c>
      <c r="AE94">
        <v>7.07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0.15</v>
      </c>
      <c r="AU94" t="s">
        <v>3</v>
      </c>
      <c r="AV94">
        <v>0</v>
      </c>
      <c r="AW94">
        <v>2</v>
      </c>
      <c r="AX94">
        <v>50555157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ROUND(Y94*Source!I103,9)</f>
        <v>19.046399999999998</v>
      </c>
      <c r="CY94">
        <f>AA94</f>
        <v>7.07</v>
      </c>
      <c r="CZ94">
        <f>AE94</f>
        <v>7.07</v>
      </c>
      <c r="DA94">
        <f>AI94</f>
        <v>1</v>
      </c>
      <c r="DB94">
        <f>ROUND(ROUND(AT94*CZ94,2),6)</f>
        <v>1.06</v>
      </c>
      <c r="DC94">
        <f>ROUND(ROUND(AT94*AG94,2),6)</f>
        <v>0</v>
      </c>
      <c r="DD94" t="s">
        <v>3</v>
      </c>
      <c r="DE94" t="s">
        <v>3</v>
      </c>
      <c r="DF94">
        <f t="shared" si="45"/>
        <v>134.66</v>
      </c>
      <c r="DG94">
        <f t="shared" si="43"/>
        <v>0</v>
      </c>
      <c r="DH94">
        <f t="shared" si="44"/>
        <v>0</v>
      </c>
      <c r="DI94">
        <f t="shared" si="35"/>
        <v>0</v>
      </c>
      <c r="DJ94">
        <f>DF94</f>
        <v>134.66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ROW(Source!A103)</f>
        <v>103</v>
      </c>
      <c r="B95">
        <v>50554564</v>
      </c>
      <c r="C95">
        <v>50555144</v>
      </c>
      <c r="D95">
        <v>46136749</v>
      </c>
      <c r="E95">
        <v>1</v>
      </c>
      <c r="F95">
        <v>1</v>
      </c>
      <c r="G95">
        <v>30570983</v>
      </c>
      <c r="H95">
        <v>3</v>
      </c>
      <c r="I95" t="s">
        <v>186</v>
      </c>
      <c r="J95" t="s">
        <v>188</v>
      </c>
      <c r="K95" t="s">
        <v>187</v>
      </c>
      <c r="L95">
        <v>1339</v>
      </c>
      <c r="N95">
        <v>1007</v>
      </c>
      <c r="O95" t="s">
        <v>97</v>
      </c>
      <c r="P95" t="s">
        <v>97</v>
      </c>
      <c r="Q95">
        <v>1</v>
      </c>
      <c r="W95">
        <v>0</v>
      </c>
      <c r="X95">
        <v>-1708342623</v>
      </c>
      <c r="Y95">
        <f>AT95</f>
        <v>1.1499999999999999</v>
      </c>
      <c r="AA95">
        <v>214.13</v>
      </c>
      <c r="AB95">
        <v>0</v>
      </c>
      <c r="AC95">
        <v>0</v>
      </c>
      <c r="AD95">
        <v>0</v>
      </c>
      <c r="AE95">
        <v>214.13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1.1499999999999999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ROUND(Y95*Source!I103,9)</f>
        <v>146.0224</v>
      </c>
      <c r="CY95">
        <f>AA95</f>
        <v>214.13</v>
      </c>
      <c r="CZ95">
        <f>AE95</f>
        <v>214.13</v>
      </c>
      <c r="DA95">
        <f>AI95</f>
        <v>1</v>
      </c>
      <c r="DB95">
        <f>ROUND(ROUND(AT95*CZ95,2),6)</f>
        <v>246.25</v>
      </c>
      <c r="DC95">
        <f>ROUND(ROUND(AT95*AG95,2),6)</f>
        <v>0</v>
      </c>
      <c r="DD95" t="s">
        <v>3</v>
      </c>
      <c r="DE95" t="s">
        <v>3</v>
      </c>
      <c r="DF95">
        <f t="shared" si="45"/>
        <v>31267.78</v>
      </c>
      <c r="DG95">
        <f t="shared" si="43"/>
        <v>0</v>
      </c>
      <c r="DH95">
        <f t="shared" si="44"/>
        <v>0</v>
      </c>
      <c r="DI95">
        <f t="shared" si="35"/>
        <v>0</v>
      </c>
      <c r="DJ95">
        <f>DF95</f>
        <v>31267.78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ROW(Source!A104)</f>
        <v>104</v>
      </c>
      <c r="B96">
        <v>50554565</v>
      </c>
      <c r="C96">
        <v>50555144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599</v>
      </c>
      <c r="J96" t="s">
        <v>3</v>
      </c>
      <c r="K96" t="s">
        <v>600</v>
      </c>
      <c r="L96">
        <v>1191</v>
      </c>
      <c r="N96">
        <v>1013</v>
      </c>
      <c r="O96" t="s">
        <v>601</v>
      </c>
      <c r="P96" t="s">
        <v>601</v>
      </c>
      <c r="Q96">
        <v>1</v>
      </c>
      <c r="W96">
        <v>0</v>
      </c>
      <c r="X96">
        <v>476480486</v>
      </c>
      <c r="Y96">
        <f>((AT96*1.1)*1.15)</f>
        <v>1.07525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0.85</v>
      </c>
      <c r="AU96" t="s">
        <v>639</v>
      </c>
      <c r="AV96">
        <v>1</v>
      </c>
      <c r="AW96">
        <v>2</v>
      </c>
      <c r="AX96">
        <v>50555152</v>
      </c>
      <c r="AY96">
        <v>1</v>
      </c>
      <c r="AZ96">
        <v>2048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ROUND(AT96*Source!I104*AH96*AL96,2)</f>
        <v>0</v>
      </c>
      <c r="CV96">
        <f>ROUND(Y96*Source!I104,9)</f>
        <v>136.53094400000001</v>
      </c>
      <c r="CW96">
        <v>0</v>
      </c>
      <c r="CX96">
        <f>ROUND(Y96*Source!I104,9)</f>
        <v>136.53094400000001</v>
      </c>
      <c r="CY96">
        <f>AD96</f>
        <v>0</v>
      </c>
      <c r="CZ96">
        <f>AH96</f>
        <v>0</v>
      </c>
      <c r="DA96">
        <f>AL96</f>
        <v>1</v>
      </c>
      <c r="DB96">
        <f>ROUND(((ROUND(AT96*CZ96,2)*1.1)*1.15),6)</f>
        <v>0</v>
      </c>
      <c r="DC96">
        <f>ROUND(((ROUND(AT96*AG96,2)*1.1)*1.15),6)</f>
        <v>0</v>
      </c>
      <c r="DD96" t="s">
        <v>3</v>
      </c>
      <c r="DE96" t="s">
        <v>3</v>
      </c>
      <c r="DF96">
        <f t="shared" si="45"/>
        <v>0</v>
      </c>
      <c r="DG96">
        <f t="shared" si="43"/>
        <v>0</v>
      </c>
      <c r="DH96">
        <f t="shared" si="44"/>
        <v>0</v>
      </c>
      <c r="DI96">
        <f t="shared" si="35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ROW(Source!A104)</f>
        <v>104</v>
      </c>
      <c r="B97">
        <v>50554565</v>
      </c>
      <c r="C97">
        <v>50555144</v>
      </c>
      <c r="D97">
        <v>46170532</v>
      </c>
      <c r="E97">
        <v>1</v>
      </c>
      <c r="F97">
        <v>1</v>
      </c>
      <c r="G97">
        <v>30570983</v>
      </c>
      <c r="H97">
        <v>2</v>
      </c>
      <c r="I97" t="s">
        <v>653</v>
      </c>
      <c r="J97" t="s">
        <v>654</v>
      </c>
      <c r="K97" t="s">
        <v>655</v>
      </c>
      <c r="L97">
        <v>1368</v>
      </c>
      <c r="N97">
        <v>1011</v>
      </c>
      <c r="O97" t="s">
        <v>605</v>
      </c>
      <c r="P97" t="s">
        <v>605</v>
      </c>
      <c r="Q97">
        <v>1</v>
      </c>
      <c r="W97">
        <v>0</v>
      </c>
      <c r="X97">
        <v>1204435003</v>
      </c>
      <c r="Y97">
        <f>((AT97*1.1)*1.25)</f>
        <v>0.27500000000000002</v>
      </c>
      <c r="AA97">
        <v>0</v>
      </c>
      <c r="AB97">
        <v>682.66</v>
      </c>
      <c r="AC97">
        <v>450.44</v>
      </c>
      <c r="AD97">
        <v>0</v>
      </c>
      <c r="AE97">
        <v>0</v>
      </c>
      <c r="AF97">
        <v>34.479999999999997</v>
      </c>
      <c r="AG97">
        <v>12.62</v>
      </c>
      <c r="AH97">
        <v>0</v>
      </c>
      <c r="AI97">
        <v>1</v>
      </c>
      <c r="AJ97">
        <v>18.91</v>
      </c>
      <c r="AK97">
        <v>34.090000000000003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0.2</v>
      </c>
      <c r="AU97" t="s">
        <v>643</v>
      </c>
      <c r="AV97">
        <v>0</v>
      </c>
      <c r="AW97">
        <v>2</v>
      </c>
      <c r="AX97">
        <v>50555153</v>
      </c>
      <c r="AY97">
        <v>1</v>
      </c>
      <c r="AZ97">
        <v>2048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ROUND(Y97*Source!I104*DO97,9)</f>
        <v>0</v>
      </c>
      <c r="CX97">
        <f>ROUND(Y97*Source!I104,9)</f>
        <v>34.918399999999998</v>
      </c>
      <c r="CY97">
        <f>AB97</f>
        <v>682.66</v>
      </c>
      <c r="CZ97">
        <f>AF97</f>
        <v>34.479999999999997</v>
      </c>
      <c r="DA97">
        <f>AJ97</f>
        <v>18.91</v>
      </c>
      <c r="DB97">
        <f>ROUND(((ROUND(AT97*CZ97,2)*1.1)*1.25),6)</f>
        <v>9.4875000000000007</v>
      </c>
      <c r="DC97">
        <f>ROUND(((ROUND(AT97*AG97,2)*1.1)*1.25),6)</f>
        <v>3.4649999999999999</v>
      </c>
      <c r="DD97" t="s">
        <v>3</v>
      </c>
      <c r="DE97" t="s">
        <v>3</v>
      </c>
      <c r="DF97">
        <f t="shared" si="45"/>
        <v>0</v>
      </c>
      <c r="DG97">
        <f>ROUND(ROUND(AF97*AJ97,2)*CX97,2)</f>
        <v>22767.5</v>
      </c>
      <c r="DH97">
        <f>ROUND(ROUND(AG97*AK97,2)*CX97,2)</f>
        <v>15022.59</v>
      </c>
      <c r="DI97">
        <f t="shared" si="35"/>
        <v>0</v>
      </c>
      <c r="DJ97">
        <f>DG97</f>
        <v>22767.5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ROW(Source!A104)</f>
        <v>104</v>
      </c>
      <c r="B98">
        <v>50554565</v>
      </c>
      <c r="C98">
        <v>50555144</v>
      </c>
      <c r="D98">
        <v>46170907</v>
      </c>
      <c r="E98">
        <v>1</v>
      </c>
      <c r="F98">
        <v>1</v>
      </c>
      <c r="G98">
        <v>30570983</v>
      </c>
      <c r="H98">
        <v>2</v>
      </c>
      <c r="I98" t="s">
        <v>650</v>
      </c>
      <c r="J98" t="s">
        <v>651</v>
      </c>
      <c r="K98" t="s">
        <v>652</v>
      </c>
      <c r="L98">
        <v>1368</v>
      </c>
      <c r="N98">
        <v>1011</v>
      </c>
      <c r="O98" t="s">
        <v>605</v>
      </c>
      <c r="P98" t="s">
        <v>605</v>
      </c>
      <c r="Q98">
        <v>1</v>
      </c>
      <c r="W98">
        <v>0</v>
      </c>
      <c r="X98">
        <v>400603624</v>
      </c>
      <c r="Y98">
        <f>((AT98*1.1)*1.25)</f>
        <v>0.55000000000000004</v>
      </c>
      <c r="AA98">
        <v>0</v>
      </c>
      <c r="AB98">
        <v>1.73</v>
      </c>
      <c r="AC98">
        <v>0</v>
      </c>
      <c r="AD98">
        <v>0</v>
      </c>
      <c r="AE98">
        <v>0</v>
      </c>
      <c r="AF98">
        <v>0.2</v>
      </c>
      <c r="AG98">
        <v>0</v>
      </c>
      <c r="AH98">
        <v>0</v>
      </c>
      <c r="AI98">
        <v>1</v>
      </c>
      <c r="AJ98">
        <v>8.25</v>
      </c>
      <c r="AK98">
        <v>34.090000000000003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0.4</v>
      </c>
      <c r="AU98" t="s">
        <v>643</v>
      </c>
      <c r="AV98">
        <v>0</v>
      </c>
      <c r="AW98">
        <v>2</v>
      </c>
      <c r="AX98">
        <v>50555154</v>
      </c>
      <c r="AY98">
        <v>1</v>
      </c>
      <c r="AZ98">
        <v>2048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ROUND(Y98*Source!I104*DO98,9)</f>
        <v>0</v>
      </c>
      <c r="CX98">
        <f>ROUND(Y98*Source!I104,9)</f>
        <v>69.836799999999997</v>
      </c>
      <c r="CY98">
        <f>AB98</f>
        <v>1.73</v>
      </c>
      <c r="CZ98">
        <f>AF98</f>
        <v>0.2</v>
      </c>
      <c r="DA98">
        <f>AJ98</f>
        <v>8.25</v>
      </c>
      <c r="DB98">
        <f>ROUND(((ROUND(AT98*CZ98,2)*1.1)*1.25),6)</f>
        <v>0.11</v>
      </c>
      <c r="DC98">
        <f>ROUND(((ROUND(AT98*AG98,2)*1.1)*1.25),6)</f>
        <v>0</v>
      </c>
      <c r="DD98" t="s">
        <v>3</v>
      </c>
      <c r="DE98" t="s">
        <v>3</v>
      </c>
      <c r="DF98">
        <f t="shared" si="45"/>
        <v>0</v>
      </c>
      <c r="DG98">
        <f>ROUND(ROUND(AF98*AJ98,2)*CX98,2)</f>
        <v>115.23</v>
      </c>
      <c r="DH98">
        <f>ROUND(ROUND(AG98*AK98,2)*CX98,2)</f>
        <v>0</v>
      </c>
      <c r="DI98">
        <f t="shared" si="35"/>
        <v>0</v>
      </c>
      <c r="DJ98">
        <f>DG98</f>
        <v>115.23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ROW(Source!A104)</f>
        <v>104</v>
      </c>
      <c r="B99">
        <v>50554565</v>
      </c>
      <c r="C99">
        <v>50555144</v>
      </c>
      <c r="D99">
        <v>46170279</v>
      </c>
      <c r="E99">
        <v>1</v>
      </c>
      <c r="F99">
        <v>1</v>
      </c>
      <c r="G99">
        <v>30570983</v>
      </c>
      <c r="H99">
        <v>2</v>
      </c>
      <c r="I99" t="s">
        <v>656</v>
      </c>
      <c r="J99" t="s">
        <v>657</v>
      </c>
      <c r="K99" t="s">
        <v>658</v>
      </c>
      <c r="L99">
        <v>1368</v>
      </c>
      <c r="N99">
        <v>1011</v>
      </c>
      <c r="O99" t="s">
        <v>605</v>
      </c>
      <c r="P99" t="s">
        <v>605</v>
      </c>
      <c r="Q99">
        <v>1</v>
      </c>
      <c r="W99">
        <v>0</v>
      </c>
      <c r="X99">
        <v>-1918384618</v>
      </c>
      <c r="Y99">
        <f>((AT99*1.1)*1.25)</f>
        <v>9.6250000000000016E-2</v>
      </c>
      <c r="AA99">
        <v>0</v>
      </c>
      <c r="AB99">
        <v>1964.85</v>
      </c>
      <c r="AC99">
        <v>518.97</v>
      </c>
      <c r="AD99">
        <v>0</v>
      </c>
      <c r="AE99">
        <v>0</v>
      </c>
      <c r="AF99">
        <v>153.94999999999999</v>
      </c>
      <c r="AG99">
        <v>14.54</v>
      </c>
      <c r="AH99">
        <v>0</v>
      </c>
      <c r="AI99">
        <v>1</v>
      </c>
      <c r="AJ99">
        <v>12.19</v>
      </c>
      <c r="AK99">
        <v>34.090000000000003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7.0000000000000007E-2</v>
      </c>
      <c r="AU99" t="s">
        <v>643</v>
      </c>
      <c r="AV99">
        <v>0</v>
      </c>
      <c r="AW99">
        <v>2</v>
      </c>
      <c r="AX99">
        <v>50555155</v>
      </c>
      <c r="AY99">
        <v>1</v>
      </c>
      <c r="AZ99">
        <v>2048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ROUND(Y99*Source!I104*DO99,9)</f>
        <v>0</v>
      </c>
      <c r="CX99">
        <f>ROUND(Y99*Source!I104,9)</f>
        <v>12.221439999999999</v>
      </c>
      <c r="CY99">
        <f>AB99</f>
        <v>1964.85</v>
      </c>
      <c r="CZ99">
        <f>AF99</f>
        <v>153.94999999999999</v>
      </c>
      <c r="DA99">
        <f>AJ99</f>
        <v>12.19</v>
      </c>
      <c r="DB99">
        <f>ROUND(((ROUND(AT99*CZ99,2)*1.1)*1.25),6)</f>
        <v>14.8225</v>
      </c>
      <c r="DC99">
        <f>ROUND(((ROUND(AT99*AG99,2)*1.1)*1.25),6)</f>
        <v>1.4025000000000001</v>
      </c>
      <c r="DD99" t="s">
        <v>3</v>
      </c>
      <c r="DE99" t="s">
        <v>3</v>
      </c>
      <c r="DF99">
        <f t="shared" si="45"/>
        <v>0</v>
      </c>
      <c r="DG99">
        <f>ROUND(ROUND(AF99*AJ99,2)*CX99,2)</f>
        <v>22935.37</v>
      </c>
      <c r="DH99">
        <f>ROUND(ROUND(AG99*AK99,2)*CX99,2)</f>
        <v>6057.8</v>
      </c>
      <c r="DI99">
        <f t="shared" si="35"/>
        <v>0</v>
      </c>
      <c r="DJ99">
        <f>DG99</f>
        <v>22935.37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ROW(Source!A104)</f>
        <v>104</v>
      </c>
      <c r="B100">
        <v>50554565</v>
      </c>
      <c r="C100">
        <v>50555144</v>
      </c>
      <c r="D100">
        <v>40406154</v>
      </c>
      <c r="E100">
        <v>30570983</v>
      </c>
      <c r="F100">
        <v>1</v>
      </c>
      <c r="G100">
        <v>30570983</v>
      </c>
      <c r="H100">
        <v>2</v>
      </c>
      <c r="I100" t="s">
        <v>633</v>
      </c>
      <c r="J100" t="s">
        <v>3</v>
      </c>
      <c r="K100" t="s">
        <v>634</v>
      </c>
      <c r="L100">
        <v>1344</v>
      </c>
      <c r="N100">
        <v>1008</v>
      </c>
      <c r="O100" t="s">
        <v>635</v>
      </c>
      <c r="P100" t="s">
        <v>635</v>
      </c>
      <c r="Q100">
        <v>1</v>
      </c>
      <c r="W100">
        <v>0</v>
      </c>
      <c r="X100">
        <v>-1180195794</v>
      </c>
      <c r="Y100">
        <f>((AT100*1.1)*1.25)</f>
        <v>2.7500000000000004E-2</v>
      </c>
      <c r="AA100">
        <v>0</v>
      </c>
      <c r="AB100">
        <v>1.05</v>
      </c>
      <c r="AC100">
        <v>0</v>
      </c>
      <c r="AD100">
        <v>0</v>
      </c>
      <c r="AE100">
        <v>0</v>
      </c>
      <c r="AF100">
        <v>1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0.02</v>
      </c>
      <c r="AU100" t="s">
        <v>643</v>
      </c>
      <c r="AV100">
        <v>0</v>
      </c>
      <c r="AW100">
        <v>2</v>
      </c>
      <c r="AX100">
        <v>50555156</v>
      </c>
      <c r="AY100">
        <v>1</v>
      </c>
      <c r="AZ100">
        <v>2048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ROUND(Y100*Source!I104*DO100,9)</f>
        <v>0</v>
      </c>
      <c r="CX100">
        <f>ROUND(Y100*Source!I104,9)</f>
        <v>3.4918399999999998</v>
      </c>
      <c r="CY100">
        <f>AB100</f>
        <v>1.05</v>
      </c>
      <c r="CZ100">
        <f>AF100</f>
        <v>1</v>
      </c>
      <c r="DA100">
        <f>AJ100</f>
        <v>1</v>
      </c>
      <c r="DB100">
        <f>ROUND(((ROUND(AT100*CZ100,2)*1.1)*1.25),6)</f>
        <v>2.75E-2</v>
      </c>
      <c r="DC100">
        <f>ROUND(((ROUND(AT100*AG100,2)*1.1)*1.25),6)</f>
        <v>0</v>
      </c>
      <c r="DD100" t="s">
        <v>3</v>
      </c>
      <c r="DE100" t="s">
        <v>3</v>
      </c>
      <c r="DF100">
        <f t="shared" si="45"/>
        <v>0</v>
      </c>
      <c r="DG100">
        <f t="shared" ref="DG100:DG109" si="46">ROUND(ROUND(AF100,2)*CX100,2)</f>
        <v>3.49</v>
      </c>
      <c r="DH100">
        <f t="shared" ref="DH100:DH109" si="47">ROUND(ROUND(AG100,2)*CX100,2)</f>
        <v>0</v>
      </c>
      <c r="DI100">
        <f t="shared" si="35"/>
        <v>0</v>
      </c>
      <c r="DJ100">
        <f>DG100</f>
        <v>3.49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ROW(Source!A104)</f>
        <v>104</v>
      </c>
      <c r="B101">
        <v>50554565</v>
      </c>
      <c r="C101">
        <v>50555144</v>
      </c>
      <c r="D101">
        <v>31110605</v>
      </c>
      <c r="E101">
        <v>1</v>
      </c>
      <c r="F101">
        <v>1</v>
      </c>
      <c r="G101">
        <v>30570983</v>
      </c>
      <c r="H101">
        <v>3</v>
      </c>
      <c r="I101" t="s">
        <v>659</v>
      </c>
      <c r="J101" t="s">
        <v>660</v>
      </c>
      <c r="K101" t="s">
        <v>661</v>
      </c>
      <c r="L101">
        <v>1339</v>
      </c>
      <c r="N101">
        <v>1007</v>
      </c>
      <c r="O101" t="s">
        <v>97</v>
      </c>
      <c r="P101" t="s">
        <v>97</v>
      </c>
      <c r="Q101">
        <v>1</v>
      </c>
      <c r="W101">
        <v>0</v>
      </c>
      <c r="X101">
        <v>1942501623</v>
      </c>
      <c r="Y101">
        <f>AT101</f>
        <v>0.15</v>
      </c>
      <c r="AA101">
        <v>42.55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0.15</v>
      </c>
      <c r="AU101" t="s">
        <v>3</v>
      </c>
      <c r="AV101">
        <v>0</v>
      </c>
      <c r="AW101">
        <v>2</v>
      </c>
      <c r="AX101">
        <v>50555157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ROUND(Y101*Source!I104,9)</f>
        <v>19.046399999999998</v>
      </c>
      <c r="CY101">
        <f>AA101</f>
        <v>42.55</v>
      </c>
      <c r="CZ101">
        <f>AE101</f>
        <v>7.07</v>
      </c>
      <c r="DA101">
        <f>AI101</f>
        <v>6</v>
      </c>
      <c r="DB101">
        <f>ROUND(ROUND(AT101*CZ101,2),6)</f>
        <v>1.06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807.95</v>
      </c>
      <c r="DG101">
        <f t="shared" si="46"/>
        <v>0</v>
      </c>
      <c r="DH101">
        <f t="shared" si="47"/>
        <v>0</v>
      </c>
      <c r="DI101">
        <f t="shared" si="35"/>
        <v>0</v>
      </c>
      <c r="DJ101">
        <f>DF101</f>
        <v>807.95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ROW(Source!A104)</f>
        <v>104</v>
      </c>
      <c r="B102">
        <v>50554565</v>
      </c>
      <c r="C102">
        <v>50555144</v>
      </c>
      <c r="D102">
        <v>46136749</v>
      </c>
      <c r="E102">
        <v>1</v>
      </c>
      <c r="F102">
        <v>1</v>
      </c>
      <c r="G102">
        <v>30570983</v>
      </c>
      <c r="H102">
        <v>3</v>
      </c>
      <c r="I102" t="s">
        <v>186</v>
      </c>
      <c r="J102" t="s">
        <v>188</v>
      </c>
      <c r="K102" t="s">
        <v>187</v>
      </c>
      <c r="L102">
        <v>1339</v>
      </c>
      <c r="N102">
        <v>1007</v>
      </c>
      <c r="O102" t="s">
        <v>97</v>
      </c>
      <c r="P102" t="s">
        <v>97</v>
      </c>
      <c r="Q102">
        <v>1</v>
      </c>
      <c r="W102">
        <v>0</v>
      </c>
      <c r="X102">
        <v>-1708342623</v>
      </c>
      <c r="Y102">
        <f>AT102</f>
        <v>1.1499999999999999</v>
      </c>
      <c r="AA102">
        <v>3341.86</v>
      </c>
      <c r="AB102">
        <v>0</v>
      </c>
      <c r="AC102">
        <v>0</v>
      </c>
      <c r="AD102">
        <v>0</v>
      </c>
      <c r="AE102">
        <v>214.13</v>
      </c>
      <c r="AF102">
        <v>0</v>
      </c>
      <c r="AG102">
        <v>0</v>
      </c>
      <c r="AH102">
        <v>0</v>
      </c>
      <c r="AI102">
        <v>15.56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1.1499999999999999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ROUND(Y102*Source!I104,9)</f>
        <v>146.0224</v>
      </c>
      <c r="CY102">
        <f>AA102</f>
        <v>3341.86</v>
      </c>
      <c r="CZ102">
        <f>AE102</f>
        <v>214.13</v>
      </c>
      <c r="DA102">
        <f>AI102</f>
        <v>15.56</v>
      </c>
      <c r="DB102">
        <f>ROUND(ROUND(AT102*CZ102,2),6)</f>
        <v>246.25</v>
      </c>
      <c r="DC102">
        <f>ROUND(ROUND(AT102*AG102,2),6)</f>
        <v>0</v>
      </c>
      <c r="DD102" t="s">
        <v>3</v>
      </c>
      <c r="DE102" t="s">
        <v>3</v>
      </c>
      <c r="DF102">
        <f>ROUND(ROUND(AE102*AI102,2)*CX102,2)</f>
        <v>486526.19</v>
      </c>
      <c r="DG102">
        <f t="shared" si="46"/>
        <v>0</v>
      </c>
      <c r="DH102">
        <f t="shared" si="47"/>
        <v>0</v>
      </c>
      <c r="DI102">
        <f t="shared" si="35"/>
        <v>0</v>
      </c>
      <c r="DJ102">
        <f>DF102</f>
        <v>486526.19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ROW(Source!A107)</f>
        <v>107</v>
      </c>
      <c r="B103">
        <v>50554564</v>
      </c>
      <c r="C103">
        <v>50555160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599</v>
      </c>
      <c r="J103" t="s">
        <v>3</v>
      </c>
      <c r="K103" t="s">
        <v>600</v>
      </c>
      <c r="L103">
        <v>1191</v>
      </c>
      <c r="N103">
        <v>1013</v>
      </c>
      <c r="O103" t="s">
        <v>601</v>
      </c>
      <c r="P103" t="s">
        <v>601</v>
      </c>
      <c r="Q103">
        <v>1</v>
      </c>
      <c r="W103">
        <v>0</v>
      </c>
      <c r="X103">
        <v>476480486</v>
      </c>
      <c r="Y103">
        <f>((AT103*1.1)*1.15)</f>
        <v>170.77499999999998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135</v>
      </c>
      <c r="AU103" t="s">
        <v>639</v>
      </c>
      <c r="AV103">
        <v>1</v>
      </c>
      <c r="AW103">
        <v>2</v>
      </c>
      <c r="AX103">
        <v>50555167</v>
      </c>
      <c r="AY103">
        <v>1</v>
      </c>
      <c r="AZ103">
        <v>2048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ROUND(AT103*Source!I107*AH103*AL103,2)</f>
        <v>0</v>
      </c>
      <c r="CV103">
        <f>ROUND(Y103*Source!I107,9)</f>
        <v>54.210816000000001</v>
      </c>
      <c r="CW103">
        <v>0</v>
      </c>
      <c r="CX103">
        <f>ROUND(Y103*Source!I107,9)</f>
        <v>54.210816000000001</v>
      </c>
      <c r="CY103">
        <f>AD103</f>
        <v>0</v>
      </c>
      <c r="CZ103">
        <f>AH103</f>
        <v>0</v>
      </c>
      <c r="DA103">
        <f>AL103</f>
        <v>1</v>
      </c>
      <c r="DB103">
        <f>ROUND(((ROUND(AT103*CZ103,2)*1.1)*1.15),6)</f>
        <v>0</v>
      </c>
      <c r="DC103">
        <f>ROUND(((ROUND(AT103*AG103,2)*1.1)*1.15),6)</f>
        <v>0</v>
      </c>
      <c r="DD103" t="s">
        <v>3</v>
      </c>
      <c r="DE103" t="s">
        <v>3</v>
      </c>
      <c r="DF103">
        <f t="shared" ref="DF103:DF111" si="48">ROUND(ROUND(AE103,2)*CX103,2)</f>
        <v>0</v>
      </c>
      <c r="DG103">
        <f t="shared" si="46"/>
        <v>0</v>
      </c>
      <c r="DH103">
        <f t="shared" si="47"/>
        <v>0</v>
      </c>
      <c r="DI103">
        <f t="shared" si="35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ROW(Source!A107)</f>
        <v>107</v>
      </c>
      <c r="B104">
        <v>50554564</v>
      </c>
      <c r="C104">
        <v>50555160</v>
      </c>
      <c r="D104">
        <v>46170869</v>
      </c>
      <c r="E104">
        <v>1</v>
      </c>
      <c r="F104">
        <v>1</v>
      </c>
      <c r="G104">
        <v>30570983</v>
      </c>
      <c r="H104">
        <v>2</v>
      </c>
      <c r="I104" t="s">
        <v>662</v>
      </c>
      <c r="J104" t="s">
        <v>663</v>
      </c>
      <c r="K104" t="s">
        <v>664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W104">
        <v>0</v>
      </c>
      <c r="X104">
        <v>-1515284237</v>
      </c>
      <c r="Y104">
        <f>((AT104*1.1)*1.25)</f>
        <v>0.16500000000000001</v>
      </c>
      <c r="AA104">
        <v>0</v>
      </c>
      <c r="AB104">
        <v>119.07</v>
      </c>
      <c r="AC104">
        <v>12.62</v>
      </c>
      <c r="AD104">
        <v>0</v>
      </c>
      <c r="AE104">
        <v>0</v>
      </c>
      <c r="AF104">
        <v>119.07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0.12</v>
      </c>
      <c r="AU104" t="s">
        <v>643</v>
      </c>
      <c r="AV104">
        <v>0</v>
      </c>
      <c r="AW104">
        <v>2</v>
      </c>
      <c r="AX104">
        <v>50555168</v>
      </c>
      <c r="AY104">
        <v>1</v>
      </c>
      <c r="AZ104">
        <v>2048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ROUND(Y104*Source!I107*DO104,9)</f>
        <v>0</v>
      </c>
      <c r="CX104">
        <f>ROUND(Y104*Source!I107,9)</f>
        <v>5.2377600000000003E-2</v>
      </c>
      <c r="CY104">
        <f>AB104</f>
        <v>119.07</v>
      </c>
      <c r="CZ104">
        <f>AF104</f>
        <v>119.07</v>
      </c>
      <c r="DA104">
        <f>AJ104</f>
        <v>1</v>
      </c>
      <c r="DB104">
        <f>ROUND(((ROUND(AT104*CZ104,2)*1.1)*1.25),6)</f>
        <v>19.64875</v>
      </c>
      <c r="DC104">
        <f>ROUND(((ROUND(AT104*AG104,2)*1.1)*1.25),6)</f>
        <v>2.0762499999999999</v>
      </c>
      <c r="DD104" t="s">
        <v>3</v>
      </c>
      <c r="DE104" t="s">
        <v>3</v>
      </c>
      <c r="DF104">
        <f t="shared" si="48"/>
        <v>0</v>
      </c>
      <c r="DG104">
        <f t="shared" si="46"/>
        <v>6.24</v>
      </c>
      <c r="DH104">
        <f t="shared" si="47"/>
        <v>0.66</v>
      </c>
      <c r="DI104">
        <f t="shared" si="35"/>
        <v>0</v>
      </c>
      <c r="DJ104">
        <f>DG104</f>
        <v>6.24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ROW(Source!A107)</f>
        <v>107</v>
      </c>
      <c r="B105">
        <v>50554564</v>
      </c>
      <c r="C105">
        <v>50555160</v>
      </c>
      <c r="D105">
        <v>46170448</v>
      </c>
      <c r="E105">
        <v>1</v>
      </c>
      <c r="F105">
        <v>1</v>
      </c>
      <c r="G105">
        <v>30570983</v>
      </c>
      <c r="H105">
        <v>2</v>
      </c>
      <c r="I105" t="s">
        <v>665</v>
      </c>
      <c r="J105" t="s">
        <v>666</v>
      </c>
      <c r="K105" t="s">
        <v>667</v>
      </c>
      <c r="L105">
        <v>1368</v>
      </c>
      <c r="N105">
        <v>1011</v>
      </c>
      <c r="O105" t="s">
        <v>605</v>
      </c>
      <c r="P105" t="s">
        <v>605</v>
      </c>
      <c r="Q105">
        <v>1</v>
      </c>
      <c r="W105">
        <v>0</v>
      </c>
      <c r="X105">
        <v>1976627719</v>
      </c>
      <c r="Y105">
        <f>((AT105*1.1)*1.25)</f>
        <v>8.1537500000000005</v>
      </c>
      <c r="AA105">
        <v>0</v>
      </c>
      <c r="AB105">
        <v>0.23</v>
      </c>
      <c r="AC105">
        <v>0</v>
      </c>
      <c r="AD105">
        <v>0</v>
      </c>
      <c r="AE105">
        <v>0</v>
      </c>
      <c r="AF105">
        <v>0.23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5.93</v>
      </c>
      <c r="AU105" t="s">
        <v>643</v>
      </c>
      <c r="AV105">
        <v>0</v>
      </c>
      <c r="AW105">
        <v>2</v>
      </c>
      <c r="AX105">
        <v>50555169</v>
      </c>
      <c r="AY105">
        <v>1</v>
      </c>
      <c r="AZ105">
        <v>2048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ROUND(Y105*Source!I107*DO105,9)</f>
        <v>0</v>
      </c>
      <c r="CX105">
        <f>ROUND(Y105*Source!I107,9)</f>
        <v>2.5883264000000001</v>
      </c>
      <c r="CY105">
        <f>AB105</f>
        <v>0.23</v>
      </c>
      <c r="CZ105">
        <f>AF105</f>
        <v>0.23</v>
      </c>
      <c r="DA105">
        <f>AJ105</f>
        <v>1</v>
      </c>
      <c r="DB105">
        <f>ROUND(((ROUND(AT105*CZ105,2)*1.1)*1.25),6)</f>
        <v>1.87</v>
      </c>
      <c r="DC105">
        <f>ROUND(((ROUND(AT105*AG105,2)*1.1)*1.25),6)</f>
        <v>0</v>
      </c>
      <c r="DD105" t="s">
        <v>3</v>
      </c>
      <c r="DE105" t="s">
        <v>3</v>
      </c>
      <c r="DF105">
        <f t="shared" si="48"/>
        <v>0</v>
      </c>
      <c r="DG105">
        <f t="shared" si="46"/>
        <v>0.6</v>
      </c>
      <c r="DH105">
        <f t="shared" si="47"/>
        <v>0</v>
      </c>
      <c r="DI105">
        <f t="shared" si="35"/>
        <v>0</v>
      </c>
      <c r="DJ105">
        <f>DG105</f>
        <v>0.6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ROW(Source!A107)</f>
        <v>107</v>
      </c>
      <c r="B106">
        <v>50554564</v>
      </c>
      <c r="C106">
        <v>50555160</v>
      </c>
      <c r="D106">
        <v>31110605</v>
      </c>
      <c r="E106">
        <v>1</v>
      </c>
      <c r="F106">
        <v>1</v>
      </c>
      <c r="G106">
        <v>30570983</v>
      </c>
      <c r="H106">
        <v>3</v>
      </c>
      <c r="I106" t="s">
        <v>659</v>
      </c>
      <c r="J106" t="s">
        <v>660</v>
      </c>
      <c r="K106" t="s">
        <v>661</v>
      </c>
      <c r="L106">
        <v>1339</v>
      </c>
      <c r="N106">
        <v>1007</v>
      </c>
      <c r="O106" t="s">
        <v>97</v>
      </c>
      <c r="P106" t="s">
        <v>97</v>
      </c>
      <c r="Q106">
        <v>1</v>
      </c>
      <c r="W106">
        <v>0</v>
      </c>
      <c r="X106">
        <v>1942501623</v>
      </c>
      <c r="Y106">
        <f>AT106</f>
        <v>1.75</v>
      </c>
      <c r="AA106">
        <v>7.07</v>
      </c>
      <c r="AB106">
        <v>0</v>
      </c>
      <c r="AC106">
        <v>0</v>
      </c>
      <c r="AD106">
        <v>0</v>
      </c>
      <c r="AE106">
        <v>7.07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1.75</v>
      </c>
      <c r="AU106" t="s">
        <v>3</v>
      </c>
      <c r="AV106">
        <v>0</v>
      </c>
      <c r="AW106">
        <v>2</v>
      </c>
      <c r="AX106">
        <v>50555170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ROUND(Y106*Source!I107,9)</f>
        <v>0.55552000000000001</v>
      </c>
      <c r="CY106">
        <f>AA106</f>
        <v>7.07</v>
      </c>
      <c r="CZ106">
        <f>AE106</f>
        <v>7.07</v>
      </c>
      <c r="DA106">
        <f>AI106</f>
        <v>1</v>
      </c>
      <c r="DB106">
        <f>ROUND(ROUND(AT106*CZ106,2),6)</f>
        <v>12.37</v>
      </c>
      <c r="DC106">
        <f>ROUND(ROUND(AT106*AG106,2),6)</f>
        <v>0</v>
      </c>
      <c r="DD106" t="s">
        <v>3</v>
      </c>
      <c r="DE106" t="s">
        <v>3</v>
      </c>
      <c r="DF106">
        <f t="shared" si="48"/>
        <v>3.93</v>
      </c>
      <c r="DG106">
        <f t="shared" si="46"/>
        <v>0</v>
      </c>
      <c r="DH106">
        <f t="shared" si="47"/>
        <v>0</v>
      </c>
      <c r="DI106">
        <f t="shared" si="35"/>
        <v>0</v>
      </c>
      <c r="DJ106">
        <f>DF106</f>
        <v>3.93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ROW(Source!A107)</f>
        <v>107</v>
      </c>
      <c r="B107">
        <v>50554564</v>
      </c>
      <c r="C107">
        <v>50555160</v>
      </c>
      <c r="D107">
        <v>31111088</v>
      </c>
      <c r="E107">
        <v>1</v>
      </c>
      <c r="F107">
        <v>1</v>
      </c>
      <c r="G107">
        <v>30570983</v>
      </c>
      <c r="H107">
        <v>3</v>
      </c>
      <c r="I107" t="s">
        <v>668</v>
      </c>
      <c r="J107" t="s">
        <v>669</v>
      </c>
      <c r="K107" t="s">
        <v>670</v>
      </c>
      <c r="L107">
        <v>1327</v>
      </c>
      <c r="N107">
        <v>1005</v>
      </c>
      <c r="O107" t="s">
        <v>209</v>
      </c>
      <c r="P107" t="s">
        <v>209</v>
      </c>
      <c r="Q107">
        <v>1</v>
      </c>
      <c r="W107">
        <v>0</v>
      </c>
      <c r="X107">
        <v>390251752</v>
      </c>
      <c r="Y107">
        <f>AT107</f>
        <v>250</v>
      </c>
      <c r="AA107">
        <v>7.39</v>
      </c>
      <c r="AB107">
        <v>0</v>
      </c>
      <c r="AC107">
        <v>0</v>
      </c>
      <c r="AD107">
        <v>0</v>
      </c>
      <c r="AE107">
        <v>7.39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250</v>
      </c>
      <c r="AU107" t="s">
        <v>3</v>
      </c>
      <c r="AV107">
        <v>0</v>
      </c>
      <c r="AW107">
        <v>2</v>
      </c>
      <c r="AX107">
        <v>50555171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ROUND(Y107*Source!I107,9)</f>
        <v>79.36</v>
      </c>
      <c r="CY107">
        <f>AA107</f>
        <v>7.39</v>
      </c>
      <c r="CZ107">
        <f>AE107</f>
        <v>7.39</v>
      </c>
      <c r="DA107">
        <f>AI107</f>
        <v>1</v>
      </c>
      <c r="DB107">
        <f>ROUND(ROUND(AT107*CZ107,2),6)</f>
        <v>1847.5</v>
      </c>
      <c r="DC107">
        <f>ROUND(ROUND(AT107*AG107,2),6)</f>
        <v>0</v>
      </c>
      <c r="DD107" t="s">
        <v>3</v>
      </c>
      <c r="DE107" t="s">
        <v>3</v>
      </c>
      <c r="DF107">
        <f t="shared" si="48"/>
        <v>586.47</v>
      </c>
      <c r="DG107">
        <f t="shared" si="46"/>
        <v>0</v>
      </c>
      <c r="DH107">
        <f t="shared" si="47"/>
        <v>0</v>
      </c>
      <c r="DI107">
        <f t="shared" si="35"/>
        <v>0</v>
      </c>
      <c r="DJ107">
        <f>DF107</f>
        <v>586.47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ROW(Source!A107)</f>
        <v>107</v>
      </c>
      <c r="B108">
        <v>50554564</v>
      </c>
      <c r="C108">
        <v>50555160</v>
      </c>
      <c r="D108">
        <v>46138548</v>
      </c>
      <c r="E108">
        <v>1</v>
      </c>
      <c r="F108">
        <v>1</v>
      </c>
      <c r="G108">
        <v>30570983</v>
      </c>
      <c r="H108">
        <v>3</v>
      </c>
      <c r="I108" t="s">
        <v>197</v>
      </c>
      <c r="J108" t="s">
        <v>199</v>
      </c>
      <c r="K108" t="s">
        <v>198</v>
      </c>
      <c r="L108">
        <v>1339</v>
      </c>
      <c r="N108">
        <v>1007</v>
      </c>
      <c r="O108" t="s">
        <v>97</v>
      </c>
      <c r="P108" t="s">
        <v>97</v>
      </c>
      <c r="Q108">
        <v>1</v>
      </c>
      <c r="W108">
        <v>0</v>
      </c>
      <c r="X108">
        <v>-1410308529</v>
      </c>
      <c r="Y108">
        <f>AT108</f>
        <v>101.996374</v>
      </c>
      <c r="AA108">
        <v>604.5</v>
      </c>
      <c r="AB108">
        <v>0</v>
      </c>
      <c r="AC108">
        <v>0</v>
      </c>
      <c r="AD108">
        <v>0</v>
      </c>
      <c r="AE108">
        <v>604.5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101.996374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ROUND(Y108*Source!I107,9)</f>
        <v>32.377728963000003</v>
      </c>
      <c r="CY108">
        <f>AA108</f>
        <v>604.5</v>
      </c>
      <c r="CZ108">
        <f>AE108</f>
        <v>604.5</v>
      </c>
      <c r="DA108">
        <f>AI108</f>
        <v>1</v>
      </c>
      <c r="DB108">
        <f>ROUND(ROUND(AT108*CZ108,2),6)</f>
        <v>61656.81</v>
      </c>
      <c r="DC108">
        <f>ROUND(ROUND(AT108*AG108,2),6)</f>
        <v>0</v>
      </c>
      <c r="DD108" t="s">
        <v>3</v>
      </c>
      <c r="DE108" t="s">
        <v>3</v>
      </c>
      <c r="DF108">
        <f t="shared" si="48"/>
        <v>19572.34</v>
      </c>
      <c r="DG108">
        <f t="shared" si="46"/>
        <v>0</v>
      </c>
      <c r="DH108">
        <f t="shared" si="47"/>
        <v>0</v>
      </c>
      <c r="DI108">
        <f t="shared" si="35"/>
        <v>0</v>
      </c>
      <c r="DJ108">
        <f>DF108</f>
        <v>19572.34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ROW(Source!A108)</f>
        <v>108</v>
      </c>
      <c r="B109">
        <v>50554565</v>
      </c>
      <c r="C109">
        <v>50555160</v>
      </c>
      <c r="D109">
        <v>40404405</v>
      </c>
      <c r="E109">
        <v>30570983</v>
      </c>
      <c r="F109">
        <v>1</v>
      </c>
      <c r="G109">
        <v>30570983</v>
      </c>
      <c r="H109">
        <v>1</v>
      </c>
      <c r="I109" t="s">
        <v>599</v>
      </c>
      <c r="J109" t="s">
        <v>3</v>
      </c>
      <c r="K109" t="s">
        <v>600</v>
      </c>
      <c r="L109">
        <v>1191</v>
      </c>
      <c r="N109">
        <v>1013</v>
      </c>
      <c r="O109" t="s">
        <v>601</v>
      </c>
      <c r="P109" t="s">
        <v>601</v>
      </c>
      <c r="Q109">
        <v>1</v>
      </c>
      <c r="W109">
        <v>0</v>
      </c>
      <c r="X109">
        <v>476480486</v>
      </c>
      <c r="Y109">
        <f>((AT109*1.1)*1.15)</f>
        <v>170.77499999999998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135</v>
      </c>
      <c r="AU109" t="s">
        <v>639</v>
      </c>
      <c r="AV109">
        <v>1</v>
      </c>
      <c r="AW109">
        <v>2</v>
      </c>
      <c r="AX109">
        <v>50555167</v>
      </c>
      <c r="AY109">
        <v>1</v>
      </c>
      <c r="AZ109">
        <v>2048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ROUND(AT109*Source!I108*AH109*AL109,2)</f>
        <v>0</v>
      </c>
      <c r="CV109">
        <f>ROUND(Y109*Source!I108,9)</f>
        <v>54.210816000000001</v>
      </c>
      <c r="CW109">
        <v>0</v>
      </c>
      <c r="CX109">
        <f>ROUND(Y109*Source!I108,9)</f>
        <v>54.210816000000001</v>
      </c>
      <c r="CY109">
        <f>AD109</f>
        <v>0</v>
      </c>
      <c r="CZ109">
        <f>AH109</f>
        <v>0</v>
      </c>
      <c r="DA109">
        <f>AL109</f>
        <v>1</v>
      </c>
      <c r="DB109">
        <f>ROUND(((ROUND(AT109*CZ109,2)*1.1)*1.15),6)</f>
        <v>0</v>
      </c>
      <c r="DC109">
        <f>ROUND(((ROUND(AT109*AG109,2)*1.1)*1.15),6)</f>
        <v>0</v>
      </c>
      <c r="DD109" t="s">
        <v>3</v>
      </c>
      <c r="DE109" t="s">
        <v>3</v>
      </c>
      <c r="DF109">
        <f t="shared" si="48"/>
        <v>0</v>
      </c>
      <c r="DG109">
        <f t="shared" si="46"/>
        <v>0</v>
      </c>
      <c r="DH109">
        <f t="shared" si="47"/>
        <v>0</v>
      </c>
      <c r="DI109">
        <f t="shared" si="35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ROW(Source!A108)</f>
        <v>108</v>
      </c>
      <c r="B110">
        <v>50554565</v>
      </c>
      <c r="C110">
        <v>50555160</v>
      </c>
      <c r="D110">
        <v>46170869</v>
      </c>
      <c r="E110">
        <v>1</v>
      </c>
      <c r="F110">
        <v>1</v>
      </c>
      <c r="G110">
        <v>30570983</v>
      </c>
      <c r="H110">
        <v>2</v>
      </c>
      <c r="I110" t="s">
        <v>662</v>
      </c>
      <c r="J110" t="s">
        <v>663</v>
      </c>
      <c r="K110" t="s">
        <v>664</v>
      </c>
      <c r="L110">
        <v>1368</v>
      </c>
      <c r="N110">
        <v>1011</v>
      </c>
      <c r="O110" t="s">
        <v>605</v>
      </c>
      <c r="P110" t="s">
        <v>605</v>
      </c>
      <c r="Q110">
        <v>1</v>
      </c>
      <c r="W110">
        <v>0</v>
      </c>
      <c r="X110">
        <v>-1515284237</v>
      </c>
      <c r="Y110">
        <f>((AT110*1.1)*1.25)</f>
        <v>0.16500000000000001</v>
      </c>
      <c r="AA110">
        <v>0</v>
      </c>
      <c r="AB110">
        <v>1421.2</v>
      </c>
      <c r="AC110">
        <v>450.44</v>
      </c>
      <c r="AD110">
        <v>0</v>
      </c>
      <c r="AE110">
        <v>0</v>
      </c>
      <c r="AF110">
        <v>119.07</v>
      </c>
      <c r="AG110">
        <v>12.62</v>
      </c>
      <c r="AH110">
        <v>0</v>
      </c>
      <c r="AI110">
        <v>1</v>
      </c>
      <c r="AJ110">
        <v>11.4</v>
      </c>
      <c r="AK110">
        <v>34.090000000000003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0.12</v>
      </c>
      <c r="AU110" t="s">
        <v>643</v>
      </c>
      <c r="AV110">
        <v>0</v>
      </c>
      <c r="AW110">
        <v>2</v>
      </c>
      <c r="AX110">
        <v>50555168</v>
      </c>
      <c r="AY110">
        <v>1</v>
      </c>
      <c r="AZ110">
        <v>2048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ROUND(Y110*Source!I108*DO110,9)</f>
        <v>0</v>
      </c>
      <c r="CX110">
        <f>ROUND(Y110*Source!I108,9)</f>
        <v>5.2377600000000003E-2</v>
      </c>
      <c r="CY110">
        <f>AB110</f>
        <v>1421.2</v>
      </c>
      <c r="CZ110">
        <f>AF110</f>
        <v>119.07</v>
      </c>
      <c r="DA110">
        <f>AJ110</f>
        <v>11.4</v>
      </c>
      <c r="DB110">
        <f>ROUND(((ROUND(AT110*CZ110,2)*1.1)*1.25),6)</f>
        <v>19.64875</v>
      </c>
      <c r="DC110">
        <f>ROUND(((ROUND(AT110*AG110,2)*1.1)*1.25),6)</f>
        <v>2.0762499999999999</v>
      </c>
      <c r="DD110" t="s">
        <v>3</v>
      </c>
      <c r="DE110" t="s">
        <v>3</v>
      </c>
      <c r="DF110">
        <f t="shared" si="48"/>
        <v>0</v>
      </c>
      <c r="DG110">
        <f>ROUND(ROUND(AF110*AJ110,2)*CX110,2)</f>
        <v>71.099999999999994</v>
      </c>
      <c r="DH110">
        <f>ROUND(ROUND(AG110*AK110,2)*CX110,2)</f>
        <v>22.53</v>
      </c>
      <c r="DI110">
        <f t="shared" si="35"/>
        <v>0</v>
      </c>
      <c r="DJ110">
        <f>DG110</f>
        <v>71.099999999999994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ROW(Source!A108)</f>
        <v>108</v>
      </c>
      <c r="B111">
        <v>50554565</v>
      </c>
      <c r="C111">
        <v>50555160</v>
      </c>
      <c r="D111">
        <v>46170448</v>
      </c>
      <c r="E111">
        <v>1</v>
      </c>
      <c r="F111">
        <v>1</v>
      </c>
      <c r="G111">
        <v>30570983</v>
      </c>
      <c r="H111">
        <v>2</v>
      </c>
      <c r="I111" t="s">
        <v>665</v>
      </c>
      <c r="J111" t="s">
        <v>666</v>
      </c>
      <c r="K111" t="s">
        <v>667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W111">
        <v>0</v>
      </c>
      <c r="X111">
        <v>1976627719</v>
      </c>
      <c r="Y111">
        <f>((AT111*1.1)*1.25)</f>
        <v>8.1537500000000005</v>
      </c>
      <c r="AA111">
        <v>0</v>
      </c>
      <c r="AB111">
        <v>2.36</v>
      </c>
      <c r="AC111">
        <v>0</v>
      </c>
      <c r="AD111">
        <v>0</v>
      </c>
      <c r="AE111">
        <v>0</v>
      </c>
      <c r="AF111">
        <v>0.23</v>
      </c>
      <c r="AG111">
        <v>0</v>
      </c>
      <c r="AH111">
        <v>0</v>
      </c>
      <c r="AI111">
        <v>1</v>
      </c>
      <c r="AJ111">
        <v>9.7799999999999994</v>
      </c>
      <c r="AK111">
        <v>34.090000000000003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5.93</v>
      </c>
      <c r="AU111" t="s">
        <v>643</v>
      </c>
      <c r="AV111">
        <v>0</v>
      </c>
      <c r="AW111">
        <v>2</v>
      </c>
      <c r="AX111">
        <v>50555169</v>
      </c>
      <c r="AY111">
        <v>1</v>
      </c>
      <c r="AZ111">
        <v>2048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ROUND(Y111*Source!I108*DO111,9)</f>
        <v>0</v>
      </c>
      <c r="CX111">
        <f>ROUND(Y111*Source!I108,9)</f>
        <v>2.5883264000000001</v>
      </c>
      <c r="CY111">
        <f>AB111</f>
        <v>2.36</v>
      </c>
      <c r="CZ111">
        <f>AF111</f>
        <v>0.23</v>
      </c>
      <c r="DA111">
        <f>AJ111</f>
        <v>9.7799999999999994</v>
      </c>
      <c r="DB111">
        <f>ROUND(((ROUND(AT111*CZ111,2)*1.1)*1.25),6)</f>
        <v>1.87</v>
      </c>
      <c r="DC111">
        <f>ROUND(((ROUND(AT111*AG111,2)*1.1)*1.25),6)</f>
        <v>0</v>
      </c>
      <c r="DD111" t="s">
        <v>3</v>
      </c>
      <c r="DE111" t="s">
        <v>3</v>
      </c>
      <c r="DF111">
        <f t="shared" si="48"/>
        <v>0</v>
      </c>
      <c r="DG111">
        <f>ROUND(ROUND(AF111*AJ111,2)*CX111,2)</f>
        <v>5.82</v>
      </c>
      <c r="DH111">
        <f>ROUND(ROUND(AG111*AK111,2)*CX111,2)</f>
        <v>0</v>
      </c>
      <c r="DI111">
        <f t="shared" si="35"/>
        <v>0</v>
      </c>
      <c r="DJ111">
        <f>DG111</f>
        <v>5.82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ROW(Source!A108)</f>
        <v>108</v>
      </c>
      <c r="B112">
        <v>50554565</v>
      </c>
      <c r="C112">
        <v>50555160</v>
      </c>
      <c r="D112">
        <v>31110605</v>
      </c>
      <c r="E112">
        <v>1</v>
      </c>
      <c r="F112">
        <v>1</v>
      </c>
      <c r="G112">
        <v>30570983</v>
      </c>
      <c r="H112">
        <v>3</v>
      </c>
      <c r="I112" t="s">
        <v>659</v>
      </c>
      <c r="J112" t="s">
        <v>660</v>
      </c>
      <c r="K112" t="s">
        <v>661</v>
      </c>
      <c r="L112">
        <v>1339</v>
      </c>
      <c r="N112">
        <v>1007</v>
      </c>
      <c r="O112" t="s">
        <v>97</v>
      </c>
      <c r="P112" t="s">
        <v>97</v>
      </c>
      <c r="Q112">
        <v>1</v>
      </c>
      <c r="W112">
        <v>0</v>
      </c>
      <c r="X112">
        <v>1942501623</v>
      </c>
      <c r="Y112">
        <f>AT112</f>
        <v>1.75</v>
      </c>
      <c r="AA112">
        <v>43.35</v>
      </c>
      <c r="AB112">
        <v>0</v>
      </c>
      <c r="AC112">
        <v>0</v>
      </c>
      <c r="AD112">
        <v>0</v>
      </c>
      <c r="AE112">
        <v>7.07</v>
      </c>
      <c r="AF112">
        <v>0</v>
      </c>
      <c r="AG112">
        <v>0</v>
      </c>
      <c r="AH112">
        <v>0</v>
      </c>
      <c r="AI112">
        <v>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1.75</v>
      </c>
      <c r="AU112" t="s">
        <v>3</v>
      </c>
      <c r="AV112">
        <v>0</v>
      </c>
      <c r="AW112">
        <v>2</v>
      </c>
      <c r="AX112">
        <v>50555170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ROUND(Y112*Source!I108,9)</f>
        <v>0.55552000000000001</v>
      </c>
      <c r="CY112">
        <f>AA112</f>
        <v>43.35</v>
      </c>
      <c r="CZ112">
        <f>AE112</f>
        <v>7.07</v>
      </c>
      <c r="DA112">
        <f>AI112</f>
        <v>6</v>
      </c>
      <c r="DB112">
        <f>ROUND(ROUND(AT112*CZ112,2),6)</f>
        <v>12.37</v>
      </c>
      <c r="DC112">
        <f>ROUND(ROUND(AT112*AG112,2),6)</f>
        <v>0</v>
      </c>
      <c r="DD112" t="s">
        <v>3</v>
      </c>
      <c r="DE112" t="s">
        <v>3</v>
      </c>
      <c r="DF112">
        <f>ROUND(ROUND(AE112*AI112,2)*CX112,2)</f>
        <v>23.57</v>
      </c>
      <c r="DG112">
        <f t="shared" ref="DG112:DG131" si="49">ROUND(ROUND(AF112,2)*CX112,2)</f>
        <v>0</v>
      </c>
      <c r="DH112">
        <f t="shared" ref="DH112:DH131" si="50">ROUND(ROUND(AG112,2)*CX112,2)</f>
        <v>0</v>
      </c>
      <c r="DI112">
        <f t="shared" si="35"/>
        <v>0</v>
      </c>
      <c r="DJ112">
        <f>DF112</f>
        <v>23.57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ROW(Source!A108)</f>
        <v>108</v>
      </c>
      <c r="B113">
        <v>50554565</v>
      </c>
      <c r="C113">
        <v>50555160</v>
      </c>
      <c r="D113">
        <v>31111088</v>
      </c>
      <c r="E113">
        <v>1</v>
      </c>
      <c r="F113">
        <v>1</v>
      </c>
      <c r="G113">
        <v>30570983</v>
      </c>
      <c r="H113">
        <v>3</v>
      </c>
      <c r="I113" t="s">
        <v>668</v>
      </c>
      <c r="J113" t="s">
        <v>669</v>
      </c>
      <c r="K113" t="s">
        <v>670</v>
      </c>
      <c r="L113">
        <v>1327</v>
      </c>
      <c r="N113">
        <v>1005</v>
      </c>
      <c r="O113" t="s">
        <v>209</v>
      </c>
      <c r="P113" t="s">
        <v>209</v>
      </c>
      <c r="Q113">
        <v>1</v>
      </c>
      <c r="W113">
        <v>0</v>
      </c>
      <c r="X113">
        <v>390251752</v>
      </c>
      <c r="Y113">
        <f>AT113</f>
        <v>250</v>
      </c>
      <c r="AA113">
        <v>49.24</v>
      </c>
      <c r="AB113">
        <v>0</v>
      </c>
      <c r="AC113">
        <v>0</v>
      </c>
      <c r="AD113">
        <v>0</v>
      </c>
      <c r="AE113">
        <v>7.39</v>
      </c>
      <c r="AF113">
        <v>0</v>
      </c>
      <c r="AG113">
        <v>0</v>
      </c>
      <c r="AH113">
        <v>0</v>
      </c>
      <c r="AI113">
        <v>6.52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250</v>
      </c>
      <c r="AU113" t="s">
        <v>3</v>
      </c>
      <c r="AV113">
        <v>0</v>
      </c>
      <c r="AW113">
        <v>2</v>
      </c>
      <c r="AX113">
        <v>50555171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ROUND(Y113*Source!I108,9)</f>
        <v>79.36</v>
      </c>
      <c r="CY113">
        <f>AA113</f>
        <v>49.24</v>
      </c>
      <c r="CZ113">
        <f>AE113</f>
        <v>7.39</v>
      </c>
      <c r="DA113">
        <f>AI113</f>
        <v>6.52</v>
      </c>
      <c r="DB113">
        <f>ROUND(ROUND(AT113*CZ113,2),6)</f>
        <v>1847.5</v>
      </c>
      <c r="DC113">
        <f>ROUND(ROUND(AT113*AG113,2),6)</f>
        <v>0</v>
      </c>
      <c r="DD113" t="s">
        <v>3</v>
      </c>
      <c r="DE113" t="s">
        <v>3</v>
      </c>
      <c r="DF113">
        <f>ROUND(ROUND(AE113*AI113,2)*CX113,2)</f>
        <v>3823.56</v>
      </c>
      <c r="DG113">
        <f t="shared" si="49"/>
        <v>0</v>
      </c>
      <c r="DH113">
        <f t="shared" si="50"/>
        <v>0</v>
      </c>
      <c r="DI113">
        <f t="shared" si="35"/>
        <v>0</v>
      </c>
      <c r="DJ113">
        <f>DF113</f>
        <v>3823.56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ROW(Source!A108)</f>
        <v>108</v>
      </c>
      <c r="B114">
        <v>50554565</v>
      </c>
      <c r="C114">
        <v>50555160</v>
      </c>
      <c r="D114">
        <v>46138548</v>
      </c>
      <c r="E114">
        <v>1</v>
      </c>
      <c r="F114">
        <v>1</v>
      </c>
      <c r="G114">
        <v>30570983</v>
      </c>
      <c r="H114">
        <v>3</v>
      </c>
      <c r="I114" t="s">
        <v>197</v>
      </c>
      <c r="J114" t="s">
        <v>199</v>
      </c>
      <c r="K114" t="s">
        <v>198</v>
      </c>
      <c r="L114">
        <v>1339</v>
      </c>
      <c r="N114">
        <v>1007</v>
      </c>
      <c r="O114" t="s">
        <v>97</v>
      </c>
      <c r="P114" t="s">
        <v>97</v>
      </c>
      <c r="Q114">
        <v>1</v>
      </c>
      <c r="W114">
        <v>0</v>
      </c>
      <c r="X114">
        <v>-1410308529</v>
      </c>
      <c r="Y114">
        <f>AT114</f>
        <v>101.996374</v>
      </c>
      <c r="AA114">
        <v>5245.11</v>
      </c>
      <c r="AB114">
        <v>0</v>
      </c>
      <c r="AC114">
        <v>0</v>
      </c>
      <c r="AD114">
        <v>0</v>
      </c>
      <c r="AE114">
        <v>604.5</v>
      </c>
      <c r="AF114">
        <v>0</v>
      </c>
      <c r="AG114">
        <v>0</v>
      </c>
      <c r="AH114">
        <v>0</v>
      </c>
      <c r="AI114">
        <v>8.49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101.996374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ROUND(Y114*Source!I108,9)</f>
        <v>32.377728963000003</v>
      </c>
      <c r="CY114">
        <f>AA114</f>
        <v>5245.11</v>
      </c>
      <c r="CZ114">
        <f>AE114</f>
        <v>604.5</v>
      </c>
      <c r="DA114">
        <f>AI114</f>
        <v>8.49</v>
      </c>
      <c r="DB114">
        <f>ROUND(ROUND(AT114*CZ114,2),6)</f>
        <v>61656.81</v>
      </c>
      <c r="DC114">
        <f>ROUND(ROUND(AT114*AG114,2),6)</f>
        <v>0</v>
      </c>
      <c r="DD114" t="s">
        <v>3</v>
      </c>
      <c r="DE114" t="s">
        <v>3</v>
      </c>
      <c r="DF114">
        <f>ROUND(ROUND(AE114*AI114,2)*CX114,2)</f>
        <v>166169.29999999999</v>
      </c>
      <c r="DG114">
        <f t="shared" si="49"/>
        <v>0</v>
      </c>
      <c r="DH114">
        <f t="shared" si="50"/>
        <v>0</v>
      </c>
      <c r="DI114">
        <f t="shared" si="35"/>
        <v>0</v>
      </c>
      <c r="DJ114">
        <f>DF114</f>
        <v>166169.29999999999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ROW(Source!A111)</f>
        <v>111</v>
      </c>
      <c r="B115">
        <v>50554564</v>
      </c>
      <c r="C115">
        <v>50555174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599</v>
      </c>
      <c r="J115" t="s">
        <v>3</v>
      </c>
      <c r="K115" t="s">
        <v>600</v>
      </c>
      <c r="L115">
        <v>1191</v>
      </c>
      <c r="N115">
        <v>1013</v>
      </c>
      <c r="O115" t="s">
        <v>601</v>
      </c>
      <c r="P115" t="s">
        <v>601</v>
      </c>
      <c r="Q115">
        <v>1</v>
      </c>
      <c r="W115">
        <v>0</v>
      </c>
      <c r="X115">
        <v>476480486</v>
      </c>
      <c r="Y115">
        <f>((AT115*1.1)*1.15)</f>
        <v>25.426500000000001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20.100000000000001</v>
      </c>
      <c r="AU115" t="s">
        <v>639</v>
      </c>
      <c r="AV115">
        <v>1</v>
      </c>
      <c r="AW115">
        <v>2</v>
      </c>
      <c r="AX115">
        <v>50555180</v>
      </c>
      <c r="AY115">
        <v>1</v>
      </c>
      <c r="AZ115">
        <v>2048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ROUND(AT115*Source!I111*AH115*AL115,2)</f>
        <v>0</v>
      </c>
      <c r="CV115">
        <f>ROUND(Y115*Source!I111,9)</f>
        <v>80.713881599999993</v>
      </c>
      <c r="CW115">
        <v>0</v>
      </c>
      <c r="CX115">
        <f>ROUND(Y115*Source!I111,9)</f>
        <v>80.713881599999993</v>
      </c>
      <c r="CY115">
        <f>AD115</f>
        <v>0</v>
      </c>
      <c r="CZ115">
        <f>AH115</f>
        <v>0</v>
      </c>
      <c r="DA115">
        <f>AL115</f>
        <v>1</v>
      </c>
      <c r="DB115">
        <f>ROUND(((ROUND(AT115*CZ115,2)*1.1)*1.15),6)</f>
        <v>0</v>
      </c>
      <c r="DC115">
        <f>ROUND(((ROUND(AT115*AG115,2)*1.1)*1.15),6)</f>
        <v>0</v>
      </c>
      <c r="DD115" t="s">
        <v>3</v>
      </c>
      <c r="DE115" t="s">
        <v>3</v>
      </c>
      <c r="DF115">
        <f t="shared" ref="DF115:DF121" si="51">ROUND(ROUND(AE115,2)*CX115,2)</f>
        <v>0</v>
      </c>
      <c r="DG115">
        <f t="shared" si="49"/>
        <v>0</v>
      </c>
      <c r="DH115">
        <f t="shared" si="50"/>
        <v>0</v>
      </c>
      <c r="DI115">
        <f t="shared" si="35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ROW(Source!A111)</f>
        <v>111</v>
      </c>
      <c r="B116">
        <v>50554564</v>
      </c>
      <c r="C116">
        <v>50555174</v>
      </c>
      <c r="D116">
        <v>40406154</v>
      </c>
      <c r="E116">
        <v>30570983</v>
      </c>
      <c r="F116">
        <v>1</v>
      </c>
      <c r="G116">
        <v>30570983</v>
      </c>
      <c r="H116">
        <v>2</v>
      </c>
      <c r="I116" t="s">
        <v>633</v>
      </c>
      <c r="J116" t="s">
        <v>3</v>
      </c>
      <c r="K116" t="s">
        <v>634</v>
      </c>
      <c r="L116">
        <v>1344</v>
      </c>
      <c r="N116">
        <v>1008</v>
      </c>
      <c r="O116" t="s">
        <v>635</v>
      </c>
      <c r="P116" t="s">
        <v>635</v>
      </c>
      <c r="Q116">
        <v>1</v>
      </c>
      <c r="W116">
        <v>0</v>
      </c>
      <c r="X116">
        <v>-1180195794</v>
      </c>
      <c r="Y116">
        <f>((AT116*1.1)*1.25)</f>
        <v>261.18124999999998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1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189.95</v>
      </c>
      <c r="AU116" t="s">
        <v>643</v>
      </c>
      <c r="AV116">
        <v>0</v>
      </c>
      <c r="AW116">
        <v>2</v>
      </c>
      <c r="AX116">
        <v>50555181</v>
      </c>
      <c r="AY116">
        <v>1</v>
      </c>
      <c r="AZ116">
        <v>2048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ROUND(Y116*Source!I111*DO116,9)</f>
        <v>0</v>
      </c>
      <c r="CX116">
        <f>ROUND(Y116*Source!I111,9)</f>
        <v>829.09375999999997</v>
      </c>
      <c r="CY116">
        <f>AB116</f>
        <v>1</v>
      </c>
      <c r="CZ116">
        <f>AF116</f>
        <v>1</v>
      </c>
      <c r="DA116">
        <f>AJ116</f>
        <v>1</v>
      </c>
      <c r="DB116">
        <f>ROUND(((ROUND(AT116*CZ116,2)*1.1)*1.25),6)</f>
        <v>261.18124999999998</v>
      </c>
      <c r="DC116">
        <f>ROUND(((ROUND(AT116*AG116,2)*1.1)*1.25),6)</f>
        <v>0</v>
      </c>
      <c r="DD116" t="s">
        <v>3</v>
      </c>
      <c r="DE116" t="s">
        <v>3</v>
      </c>
      <c r="DF116">
        <f t="shared" si="51"/>
        <v>0</v>
      </c>
      <c r="DG116">
        <f t="shared" si="49"/>
        <v>829.09</v>
      </c>
      <c r="DH116">
        <f t="shared" si="50"/>
        <v>0</v>
      </c>
      <c r="DI116">
        <f t="shared" si="35"/>
        <v>0</v>
      </c>
      <c r="DJ116">
        <f>DG116</f>
        <v>829.09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ROW(Source!A111)</f>
        <v>111</v>
      </c>
      <c r="B117">
        <v>50554564</v>
      </c>
      <c r="C117">
        <v>50555174</v>
      </c>
      <c r="D117">
        <v>46136036</v>
      </c>
      <c r="E117">
        <v>1</v>
      </c>
      <c r="F117">
        <v>1</v>
      </c>
      <c r="G117">
        <v>30570983</v>
      </c>
      <c r="H117">
        <v>3</v>
      </c>
      <c r="I117" t="s">
        <v>208</v>
      </c>
      <c r="J117" t="s">
        <v>210</v>
      </c>
      <c r="K117" t="s">
        <v>1065</v>
      </c>
      <c r="L117">
        <v>1327</v>
      </c>
      <c r="N117">
        <v>1005</v>
      </c>
      <c r="O117" t="s">
        <v>209</v>
      </c>
      <c r="P117" t="s">
        <v>209</v>
      </c>
      <c r="Q117">
        <v>1</v>
      </c>
      <c r="W117">
        <v>0</v>
      </c>
      <c r="X117">
        <v>-1349340805</v>
      </c>
      <c r="Y117">
        <f>AT117</f>
        <v>220</v>
      </c>
      <c r="AA117">
        <v>15.56</v>
      </c>
      <c r="AB117">
        <v>0</v>
      </c>
      <c r="AC117">
        <v>0</v>
      </c>
      <c r="AD117">
        <v>0</v>
      </c>
      <c r="AE117">
        <v>15.56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220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ROUND(Y117*Source!I111,9)</f>
        <v>698.36800000000005</v>
      </c>
      <c r="CY117">
        <f>AA117</f>
        <v>15.56</v>
      </c>
      <c r="CZ117">
        <f>AE117</f>
        <v>15.56</v>
      </c>
      <c r="DA117">
        <f>AI117</f>
        <v>1</v>
      </c>
      <c r="DB117">
        <f>ROUND(ROUND(AT117*CZ117,2),6)</f>
        <v>3423.2</v>
      </c>
      <c r="DC117">
        <f>ROUND(ROUND(AT117*AG117,2),6)</f>
        <v>0</v>
      </c>
      <c r="DD117" t="s">
        <v>3</v>
      </c>
      <c r="DE117" t="s">
        <v>3</v>
      </c>
      <c r="DF117">
        <f t="shared" si="51"/>
        <v>10866.61</v>
      </c>
      <c r="DG117">
        <f t="shared" si="49"/>
        <v>0</v>
      </c>
      <c r="DH117">
        <f t="shared" si="50"/>
        <v>0</v>
      </c>
      <c r="DI117">
        <f t="shared" si="35"/>
        <v>0</v>
      </c>
      <c r="DJ117">
        <f>DF117</f>
        <v>10866.61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ROW(Source!A111)</f>
        <v>111</v>
      </c>
      <c r="B118">
        <v>50554564</v>
      </c>
      <c r="C118">
        <v>50555174</v>
      </c>
      <c r="D118">
        <v>42931691</v>
      </c>
      <c r="E118">
        <v>1</v>
      </c>
      <c r="F118">
        <v>1</v>
      </c>
      <c r="G118">
        <v>30570983</v>
      </c>
      <c r="H118">
        <v>3</v>
      </c>
      <c r="I118" t="s">
        <v>212</v>
      </c>
      <c r="J118" t="s">
        <v>213</v>
      </c>
      <c r="K118" t="s">
        <v>1066</v>
      </c>
      <c r="L118">
        <v>1348</v>
      </c>
      <c r="N118">
        <v>1009</v>
      </c>
      <c r="O118" t="s">
        <v>52</v>
      </c>
      <c r="P118" t="s">
        <v>52</v>
      </c>
      <c r="Q118">
        <v>1000</v>
      </c>
      <c r="W118">
        <v>0</v>
      </c>
      <c r="X118">
        <v>-1166280034</v>
      </c>
      <c r="Y118">
        <f>AT118</f>
        <v>0.41636800000000002</v>
      </c>
      <c r="AA118">
        <v>11626.84</v>
      </c>
      <c r="AB118">
        <v>0</v>
      </c>
      <c r="AC118">
        <v>0</v>
      </c>
      <c r="AD118">
        <v>0</v>
      </c>
      <c r="AE118">
        <v>11626.84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0.41636800000000002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ROUND(Y118*Source!I111,9)</f>
        <v>1.3217185789999999</v>
      </c>
      <c r="CY118">
        <f>AA118</f>
        <v>11626.84</v>
      </c>
      <c r="CZ118">
        <f>AE118</f>
        <v>11626.84</v>
      </c>
      <c r="DA118">
        <f>AI118</f>
        <v>1</v>
      </c>
      <c r="DB118">
        <f>ROUND(ROUND(AT118*CZ118,2),6)</f>
        <v>4841.04</v>
      </c>
      <c r="DC118">
        <f>ROUND(ROUND(AT118*AG118,2),6)</f>
        <v>0</v>
      </c>
      <c r="DD118" t="s">
        <v>3</v>
      </c>
      <c r="DE118" t="s">
        <v>3</v>
      </c>
      <c r="DF118">
        <f t="shared" si="51"/>
        <v>15367.41</v>
      </c>
      <c r="DG118">
        <f t="shared" si="49"/>
        <v>0</v>
      </c>
      <c r="DH118">
        <f t="shared" si="50"/>
        <v>0</v>
      </c>
      <c r="DI118">
        <f t="shared" si="35"/>
        <v>0</v>
      </c>
      <c r="DJ118">
        <f>DF118</f>
        <v>15367.41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ROW(Source!A111)</f>
        <v>111</v>
      </c>
      <c r="B119">
        <v>50554564</v>
      </c>
      <c r="C119">
        <v>50555174</v>
      </c>
      <c r="D119">
        <v>42938370</v>
      </c>
      <c r="E119">
        <v>30570983</v>
      </c>
      <c r="F119">
        <v>1</v>
      </c>
      <c r="G119">
        <v>30570983</v>
      </c>
      <c r="H119">
        <v>3</v>
      </c>
      <c r="I119" t="s">
        <v>671</v>
      </c>
      <c r="J119" t="s">
        <v>3</v>
      </c>
      <c r="K119" t="s">
        <v>672</v>
      </c>
      <c r="L119">
        <v>1344</v>
      </c>
      <c r="N119">
        <v>1008</v>
      </c>
      <c r="O119" t="s">
        <v>635</v>
      </c>
      <c r="P119" t="s">
        <v>635</v>
      </c>
      <c r="Q119">
        <v>1</v>
      </c>
      <c r="W119">
        <v>0</v>
      </c>
      <c r="X119">
        <v>-94250534</v>
      </c>
      <c r="Y119">
        <f>AT119</f>
        <v>85.77</v>
      </c>
      <c r="AA119">
        <v>1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85.77</v>
      </c>
      <c r="AU119" t="s">
        <v>3</v>
      </c>
      <c r="AV119">
        <v>0</v>
      </c>
      <c r="AW119">
        <v>2</v>
      </c>
      <c r="AX119">
        <v>50555185</v>
      </c>
      <c r="AY119">
        <v>1</v>
      </c>
      <c r="AZ119">
        <v>0</v>
      </c>
      <c r="BA119">
        <v>120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ROUND(Y119*Source!I111,9)</f>
        <v>272.26828799999998</v>
      </c>
      <c r="CY119">
        <f>AA119</f>
        <v>1</v>
      </c>
      <c r="CZ119">
        <f>AE119</f>
        <v>1</v>
      </c>
      <c r="DA119">
        <f>AI119</f>
        <v>1</v>
      </c>
      <c r="DB119">
        <f>ROUND(ROUND(AT119*CZ119,2),6)</f>
        <v>85.77</v>
      </c>
      <c r="DC119">
        <f>ROUND(ROUND(AT119*AG119,2),6)</f>
        <v>0</v>
      </c>
      <c r="DD119" t="s">
        <v>3</v>
      </c>
      <c r="DE119" t="s">
        <v>3</v>
      </c>
      <c r="DF119">
        <f t="shared" si="51"/>
        <v>272.27</v>
      </c>
      <c r="DG119">
        <f t="shared" si="49"/>
        <v>0</v>
      </c>
      <c r="DH119">
        <f t="shared" si="50"/>
        <v>0</v>
      </c>
      <c r="DI119">
        <f t="shared" si="35"/>
        <v>0</v>
      </c>
      <c r="DJ119">
        <f>DF119</f>
        <v>272.27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ROW(Source!A112)</f>
        <v>112</v>
      </c>
      <c r="B120">
        <v>50554565</v>
      </c>
      <c r="C120">
        <v>50555174</v>
      </c>
      <c r="D120">
        <v>40404405</v>
      </c>
      <c r="E120">
        <v>30570983</v>
      </c>
      <c r="F120">
        <v>1</v>
      </c>
      <c r="G120">
        <v>30570983</v>
      </c>
      <c r="H120">
        <v>1</v>
      </c>
      <c r="I120" t="s">
        <v>599</v>
      </c>
      <c r="J120" t="s">
        <v>3</v>
      </c>
      <c r="K120" t="s">
        <v>600</v>
      </c>
      <c r="L120">
        <v>1191</v>
      </c>
      <c r="N120">
        <v>1013</v>
      </c>
      <c r="O120" t="s">
        <v>601</v>
      </c>
      <c r="P120" t="s">
        <v>601</v>
      </c>
      <c r="Q120">
        <v>1</v>
      </c>
      <c r="W120">
        <v>0</v>
      </c>
      <c r="X120">
        <v>476480486</v>
      </c>
      <c r="Y120">
        <f>((AT120*1.1)*1.15)</f>
        <v>25.426500000000001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20.100000000000001</v>
      </c>
      <c r="AU120" t="s">
        <v>639</v>
      </c>
      <c r="AV120">
        <v>1</v>
      </c>
      <c r="AW120">
        <v>2</v>
      </c>
      <c r="AX120">
        <v>50555180</v>
      </c>
      <c r="AY120">
        <v>1</v>
      </c>
      <c r="AZ120">
        <v>2048</v>
      </c>
      <c r="BA120">
        <v>121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ROUND(AT120*Source!I112*AH120*AL120,2)</f>
        <v>0</v>
      </c>
      <c r="CV120">
        <f>ROUND(Y120*Source!I112,9)</f>
        <v>80.713881599999993</v>
      </c>
      <c r="CW120">
        <v>0</v>
      </c>
      <c r="CX120">
        <f>ROUND(Y120*Source!I112,9)</f>
        <v>80.713881599999993</v>
      </c>
      <c r="CY120">
        <f>AD120</f>
        <v>0</v>
      </c>
      <c r="CZ120">
        <f>AH120</f>
        <v>0</v>
      </c>
      <c r="DA120">
        <f>AL120</f>
        <v>1</v>
      </c>
      <c r="DB120">
        <f>ROUND(((ROUND(AT120*CZ120,2)*1.1)*1.15),6)</f>
        <v>0</v>
      </c>
      <c r="DC120">
        <f>ROUND(((ROUND(AT120*AG120,2)*1.1)*1.15),6)</f>
        <v>0</v>
      </c>
      <c r="DD120" t="s">
        <v>3</v>
      </c>
      <c r="DE120" t="s">
        <v>3</v>
      </c>
      <c r="DF120">
        <f t="shared" si="51"/>
        <v>0</v>
      </c>
      <c r="DG120">
        <f t="shared" si="49"/>
        <v>0</v>
      </c>
      <c r="DH120">
        <f t="shared" si="50"/>
        <v>0</v>
      </c>
      <c r="DI120">
        <f t="shared" si="3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ROW(Source!A112)</f>
        <v>112</v>
      </c>
      <c r="B121">
        <v>50554565</v>
      </c>
      <c r="C121">
        <v>50555174</v>
      </c>
      <c r="D121">
        <v>40406154</v>
      </c>
      <c r="E121">
        <v>30570983</v>
      </c>
      <c r="F121">
        <v>1</v>
      </c>
      <c r="G121">
        <v>30570983</v>
      </c>
      <c r="H121">
        <v>2</v>
      </c>
      <c r="I121" t="s">
        <v>633</v>
      </c>
      <c r="J121" t="s">
        <v>3</v>
      </c>
      <c r="K121" t="s">
        <v>634</v>
      </c>
      <c r="L121">
        <v>1344</v>
      </c>
      <c r="N121">
        <v>1008</v>
      </c>
      <c r="O121" t="s">
        <v>635</v>
      </c>
      <c r="P121" t="s">
        <v>635</v>
      </c>
      <c r="Q121">
        <v>1</v>
      </c>
      <c r="W121">
        <v>0</v>
      </c>
      <c r="X121">
        <v>-1180195794</v>
      </c>
      <c r="Y121">
        <f>((AT121*1.1)*1.25)</f>
        <v>261.18124999999998</v>
      </c>
      <c r="AA121">
        <v>0</v>
      </c>
      <c r="AB121">
        <v>1.05</v>
      </c>
      <c r="AC121">
        <v>0</v>
      </c>
      <c r="AD121">
        <v>0</v>
      </c>
      <c r="AE121">
        <v>0</v>
      </c>
      <c r="AF121">
        <v>1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5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189.95</v>
      </c>
      <c r="AU121" t="s">
        <v>643</v>
      </c>
      <c r="AV121">
        <v>0</v>
      </c>
      <c r="AW121">
        <v>2</v>
      </c>
      <c r="AX121">
        <v>50555181</v>
      </c>
      <c r="AY121">
        <v>1</v>
      </c>
      <c r="AZ121">
        <v>2048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ROUND(Y121*Source!I112*DO121,9)</f>
        <v>0</v>
      </c>
      <c r="CX121">
        <f>ROUND(Y121*Source!I112,9)</f>
        <v>829.09375999999997</v>
      </c>
      <c r="CY121">
        <f>AB121</f>
        <v>1.05</v>
      </c>
      <c r="CZ121">
        <f>AF121</f>
        <v>1</v>
      </c>
      <c r="DA121">
        <f>AJ121</f>
        <v>1</v>
      </c>
      <c r="DB121">
        <f>ROUND(((ROUND(AT121*CZ121,2)*1.1)*1.25),6)</f>
        <v>261.18124999999998</v>
      </c>
      <c r="DC121">
        <f>ROUND(((ROUND(AT121*AG121,2)*1.1)*1.25),6)</f>
        <v>0</v>
      </c>
      <c r="DD121" t="s">
        <v>3</v>
      </c>
      <c r="DE121" t="s">
        <v>3</v>
      </c>
      <c r="DF121">
        <f t="shared" si="51"/>
        <v>0</v>
      </c>
      <c r="DG121">
        <f t="shared" si="49"/>
        <v>829.09</v>
      </c>
      <c r="DH121">
        <f t="shared" si="50"/>
        <v>0</v>
      </c>
      <c r="DI121">
        <f t="shared" si="35"/>
        <v>0</v>
      </c>
      <c r="DJ121">
        <f>DG121</f>
        <v>829.09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ROW(Source!A112)</f>
        <v>112</v>
      </c>
      <c r="B122">
        <v>50554565</v>
      </c>
      <c r="C122">
        <v>50555174</v>
      </c>
      <c r="D122">
        <v>46136036</v>
      </c>
      <c r="E122">
        <v>1</v>
      </c>
      <c r="F122">
        <v>1</v>
      </c>
      <c r="G122">
        <v>30570983</v>
      </c>
      <c r="H122">
        <v>3</v>
      </c>
      <c r="I122" t="s">
        <v>208</v>
      </c>
      <c r="J122" t="s">
        <v>210</v>
      </c>
      <c r="K122" t="s">
        <v>1065</v>
      </c>
      <c r="L122">
        <v>1327</v>
      </c>
      <c r="N122">
        <v>1005</v>
      </c>
      <c r="O122" t="s">
        <v>209</v>
      </c>
      <c r="P122" t="s">
        <v>209</v>
      </c>
      <c r="Q122">
        <v>1</v>
      </c>
      <c r="W122">
        <v>0</v>
      </c>
      <c r="X122">
        <v>-1349340805</v>
      </c>
      <c r="Y122">
        <f>AT122</f>
        <v>220</v>
      </c>
      <c r="AA122">
        <v>113.5</v>
      </c>
      <c r="AB122">
        <v>0</v>
      </c>
      <c r="AC122">
        <v>0</v>
      </c>
      <c r="AD122">
        <v>0</v>
      </c>
      <c r="AE122">
        <v>15.56</v>
      </c>
      <c r="AF122">
        <v>0</v>
      </c>
      <c r="AG122">
        <v>0</v>
      </c>
      <c r="AH122">
        <v>0</v>
      </c>
      <c r="AI122">
        <v>6.83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220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ROUND(Y122*Source!I112,9)</f>
        <v>698.36800000000005</v>
      </c>
      <c r="CY122">
        <f>AA122</f>
        <v>113.5</v>
      </c>
      <c r="CZ122">
        <f>AE122</f>
        <v>15.56</v>
      </c>
      <c r="DA122">
        <f>AI122</f>
        <v>6.83</v>
      </c>
      <c r="DB122">
        <f>ROUND(ROUND(AT122*CZ122,2),6)</f>
        <v>3423.2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74215.570000000007</v>
      </c>
      <c r="DG122">
        <f t="shared" si="49"/>
        <v>0</v>
      </c>
      <c r="DH122">
        <f t="shared" si="50"/>
        <v>0</v>
      </c>
      <c r="DI122">
        <f t="shared" si="35"/>
        <v>0</v>
      </c>
      <c r="DJ122">
        <f>DF122</f>
        <v>74215.570000000007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ROW(Source!A112)</f>
        <v>112</v>
      </c>
      <c r="B123">
        <v>50554565</v>
      </c>
      <c r="C123">
        <v>50555174</v>
      </c>
      <c r="D123">
        <v>42931691</v>
      </c>
      <c r="E123">
        <v>1</v>
      </c>
      <c r="F123">
        <v>1</v>
      </c>
      <c r="G123">
        <v>30570983</v>
      </c>
      <c r="H123">
        <v>3</v>
      </c>
      <c r="I123" t="s">
        <v>212</v>
      </c>
      <c r="J123" t="s">
        <v>213</v>
      </c>
      <c r="K123" t="s">
        <v>1066</v>
      </c>
      <c r="L123">
        <v>1348</v>
      </c>
      <c r="N123">
        <v>1009</v>
      </c>
      <c r="O123" t="s">
        <v>52</v>
      </c>
      <c r="P123" t="s">
        <v>52</v>
      </c>
      <c r="Q123">
        <v>1000</v>
      </c>
      <c r="W123">
        <v>0</v>
      </c>
      <c r="X123">
        <v>-1166280034</v>
      </c>
      <c r="Y123">
        <f>AT123</f>
        <v>0.41636800000000002</v>
      </c>
      <c r="AA123">
        <v>37128.22</v>
      </c>
      <c r="AB123">
        <v>0</v>
      </c>
      <c r="AC123">
        <v>0</v>
      </c>
      <c r="AD123">
        <v>0</v>
      </c>
      <c r="AE123">
        <v>11626.84</v>
      </c>
      <c r="AF123">
        <v>0</v>
      </c>
      <c r="AG123">
        <v>0</v>
      </c>
      <c r="AH123">
        <v>0</v>
      </c>
      <c r="AI123">
        <v>2.99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0.41636800000000002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ROUND(Y123*Source!I112,9)</f>
        <v>1.3217185789999999</v>
      </c>
      <c r="CY123">
        <f>AA123</f>
        <v>37128.22</v>
      </c>
      <c r="CZ123">
        <f>AE123</f>
        <v>11626.84</v>
      </c>
      <c r="DA123">
        <f>AI123</f>
        <v>2.99</v>
      </c>
      <c r="DB123">
        <f>ROUND(ROUND(AT123*CZ123,2),6)</f>
        <v>4841.04</v>
      </c>
      <c r="DC123">
        <f>ROUND(ROUND(AT123*AG123,2),6)</f>
        <v>0</v>
      </c>
      <c r="DD123" t="s">
        <v>3</v>
      </c>
      <c r="DE123" t="s">
        <v>3</v>
      </c>
      <c r="DF123">
        <f>ROUND(ROUND(AE123*AI123,2)*CX123,2)</f>
        <v>45948.56</v>
      </c>
      <c r="DG123">
        <f t="shared" si="49"/>
        <v>0</v>
      </c>
      <c r="DH123">
        <f t="shared" si="50"/>
        <v>0</v>
      </c>
      <c r="DI123">
        <f t="shared" si="35"/>
        <v>0</v>
      </c>
      <c r="DJ123">
        <f>DF123</f>
        <v>45948.56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ROW(Source!A112)</f>
        <v>112</v>
      </c>
      <c r="B124">
        <v>50554565</v>
      </c>
      <c r="C124">
        <v>50555174</v>
      </c>
      <c r="D124">
        <v>42938370</v>
      </c>
      <c r="E124">
        <v>30570983</v>
      </c>
      <c r="F124">
        <v>1</v>
      </c>
      <c r="G124">
        <v>30570983</v>
      </c>
      <c r="H124">
        <v>3</v>
      </c>
      <c r="I124" t="s">
        <v>671</v>
      </c>
      <c r="J124" t="s">
        <v>3</v>
      </c>
      <c r="K124" t="s">
        <v>672</v>
      </c>
      <c r="L124">
        <v>1344</v>
      </c>
      <c r="N124">
        <v>1008</v>
      </c>
      <c r="O124" t="s">
        <v>635</v>
      </c>
      <c r="P124" t="s">
        <v>635</v>
      </c>
      <c r="Q124">
        <v>1</v>
      </c>
      <c r="W124">
        <v>0</v>
      </c>
      <c r="X124">
        <v>-94250534</v>
      </c>
      <c r="Y124">
        <f>AT124</f>
        <v>85.77</v>
      </c>
      <c r="AA124">
        <v>10.3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9.64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85.77</v>
      </c>
      <c r="AU124" t="s">
        <v>3</v>
      </c>
      <c r="AV124">
        <v>0</v>
      </c>
      <c r="AW124">
        <v>2</v>
      </c>
      <c r="AX124">
        <v>50555185</v>
      </c>
      <c r="AY124">
        <v>1</v>
      </c>
      <c r="AZ124">
        <v>0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ROUND(Y124*Source!I112,9)</f>
        <v>272.26828799999998</v>
      </c>
      <c r="CY124">
        <f>AA124</f>
        <v>10.3</v>
      </c>
      <c r="CZ124">
        <f>AE124</f>
        <v>1</v>
      </c>
      <c r="DA124">
        <f>AI124</f>
        <v>9.64</v>
      </c>
      <c r="DB124">
        <f>ROUND(ROUND(AT124*CZ124,2),6)</f>
        <v>85.77</v>
      </c>
      <c r="DC124">
        <f>ROUND(ROUND(AT124*AG124,2),6)</f>
        <v>0</v>
      </c>
      <c r="DD124" t="s">
        <v>3</v>
      </c>
      <c r="DE124" t="s">
        <v>3</v>
      </c>
      <c r="DF124">
        <f>ROUND(ROUND(AE124*AI124,2)*CX124,2)</f>
        <v>2624.67</v>
      </c>
      <c r="DG124">
        <f t="shared" si="49"/>
        <v>0</v>
      </c>
      <c r="DH124">
        <f t="shared" si="50"/>
        <v>0</v>
      </c>
      <c r="DI124">
        <f t="shared" si="35"/>
        <v>0</v>
      </c>
      <c r="DJ124">
        <f>DF124</f>
        <v>2624.67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ROW(Source!A117)</f>
        <v>117</v>
      </c>
      <c r="B125">
        <v>50554564</v>
      </c>
      <c r="C125">
        <v>50555188</v>
      </c>
      <c r="D125">
        <v>40404405</v>
      </c>
      <c r="E125">
        <v>30570983</v>
      </c>
      <c r="F125">
        <v>1</v>
      </c>
      <c r="G125">
        <v>30570983</v>
      </c>
      <c r="H125">
        <v>1</v>
      </c>
      <c r="I125" t="s">
        <v>599</v>
      </c>
      <c r="J125" t="s">
        <v>3</v>
      </c>
      <c r="K125" t="s">
        <v>600</v>
      </c>
      <c r="L125">
        <v>1191</v>
      </c>
      <c r="N125">
        <v>1013</v>
      </c>
      <c r="O125" t="s">
        <v>601</v>
      </c>
      <c r="P125" t="s">
        <v>601</v>
      </c>
      <c r="Q125">
        <v>1</v>
      </c>
      <c r="W125">
        <v>0</v>
      </c>
      <c r="X125">
        <v>476480486</v>
      </c>
      <c r="Y125">
        <f>((AT125*1.1)*1.15)</f>
        <v>170.77499999999998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135</v>
      </c>
      <c r="AU125" t="s">
        <v>639</v>
      </c>
      <c r="AV125">
        <v>1</v>
      </c>
      <c r="AW125">
        <v>2</v>
      </c>
      <c r="AX125">
        <v>50555195</v>
      </c>
      <c r="AY125">
        <v>1</v>
      </c>
      <c r="AZ125">
        <v>2048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ROUND(AT125*Source!I117*AH125*AL125,2)</f>
        <v>0</v>
      </c>
      <c r="CV125">
        <f>ROUND(Y125*Source!I117,9)</f>
        <v>57.347952749999997</v>
      </c>
      <c r="CW125">
        <v>0</v>
      </c>
      <c r="CX125">
        <f>ROUND(Y125*Source!I117,9)</f>
        <v>57.347952749999997</v>
      </c>
      <c r="CY125">
        <f>AD125</f>
        <v>0</v>
      </c>
      <c r="CZ125">
        <f>AH125</f>
        <v>0</v>
      </c>
      <c r="DA125">
        <f>AL125</f>
        <v>1</v>
      </c>
      <c r="DB125">
        <f>ROUND(((ROUND(AT125*CZ125,2)*1.1)*1.15),6)</f>
        <v>0</v>
      </c>
      <c r="DC125">
        <f>ROUND(((ROUND(AT125*AG125,2)*1.1)*1.15),6)</f>
        <v>0</v>
      </c>
      <c r="DD125" t="s">
        <v>3</v>
      </c>
      <c r="DE125" t="s">
        <v>3</v>
      </c>
      <c r="DF125">
        <f t="shared" ref="DF125:DF133" si="52">ROUND(ROUND(AE125,2)*CX125,2)</f>
        <v>0</v>
      </c>
      <c r="DG125">
        <f t="shared" si="49"/>
        <v>0</v>
      </c>
      <c r="DH125">
        <f t="shared" si="50"/>
        <v>0</v>
      </c>
      <c r="DI125">
        <f t="shared" si="35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ROW(Source!A117)</f>
        <v>117</v>
      </c>
      <c r="B126">
        <v>50554564</v>
      </c>
      <c r="C126">
        <v>50555188</v>
      </c>
      <c r="D126">
        <v>46170869</v>
      </c>
      <c r="E126">
        <v>1</v>
      </c>
      <c r="F126">
        <v>1</v>
      </c>
      <c r="G126">
        <v>30570983</v>
      </c>
      <c r="H126">
        <v>2</v>
      </c>
      <c r="I126" t="s">
        <v>662</v>
      </c>
      <c r="J126" t="s">
        <v>663</v>
      </c>
      <c r="K126" t="s">
        <v>664</v>
      </c>
      <c r="L126">
        <v>1368</v>
      </c>
      <c r="N126">
        <v>1011</v>
      </c>
      <c r="O126" t="s">
        <v>605</v>
      </c>
      <c r="P126" t="s">
        <v>605</v>
      </c>
      <c r="Q126">
        <v>1</v>
      </c>
      <c r="W126">
        <v>0</v>
      </c>
      <c r="X126">
        <v>-1515284237</v>
      </c>
      <c r="Y126">
        <f>((AT126*1.1)*1.25)</f>
        <v>0.16500000000000001</v>
      </c>
      <c r="AA126">
        <v>0</v>
      </c>
      <c r="AB126">
        <v>119.07</v>
      </c>
      <c r="AC126">
        <v>12.62</v>
      </c>
      <c r="AD126">
        <v>0</v>
      </c>
      <c r="AE126">
        <v>0</v>
      </c>
      <c r="AF126">
        <v>119.07</v>
      </c>
      <c r="AG126">
        <v>12.62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0.12</v>
      </c>
      <c r="AU126" t="s">
        <v>643</v>
      </c>
      <c r="AV126">
        <v>0</v>
      </c>
      <c r="AW126">
        <v>2</v>
      </c>
      <c r="AX126">
        <v>50555196</v>
      </c>
      <c r="AY126">
        <v>1</v>
      </c>
      <c r="AZ126">
        <v>2048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ROUND(Y126*Source!I117*DO126,9)</f>
        <v>0</v>
      </c>
      <c r="CX126">
        <f>ROUND(Y126*Source!I117,9)</f>
        <v>5.5408649999999997E-2</v>
      </c>
      <c r="CY126">
        <f>AB126</f>
        <v>119.07</v>
      </c>
      <c r="CZ126">
        <f>AF126</f>
        <v>119.07</v>
      </c>
      <c r="DA126">
        <f>AJ126</f>
        <v>1</v>
      </c>
      <c r="DB126">
        <f>ROUND(((ROUND(AT126*CZ126,2)*1.1)*1.25),6)</f>
        <v>19.64875</v>
      </c>
      <c r="DC126">
        <f>ROUND(((ROUND(AT126*AG126,2)*1.1)*1.25),6)</f>
        <v>2.0762499999999999</v>
      </c>
      <c r="DD126" t="s">
        <v>3</v>
      </c>
      <c r="DE126" t="s">
        <v>3</v>
      </c>
      <c r="DF126">
        <f t="shared" si="52"/>
        <v>0</v>
      </c>
      <c r="DG126">
        <f t="shared" si="49"/>
        <v>6.6</v>
      </c>
      <c r="DH126">
        <f t="shared" si="50"/>
        <v>0.7</v>
      </c>
      <c r="DI126">
        <f t="shared" si="35"/>
        <v>0</v>
      </c>
      <c r="DJ126">
        <f>DG126</f>
        <v>6.6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ROW(Source!A117)</f>
        <v>117</v>
      </c>
      <c r="B127">
        <v>50554564</v>
      </c>
      <c r="C127">
        <v>50555188</v>
      </c>
      <c r="D127">
        <v>46170448</v>
      </c>
      <c r="E127">
        <v>1</v>
      </c>
      <c r="F127">
        <v>1</v>
      </c>
      <c r="G127">
        <v>30570983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W127">
        <v>0</v>
      </c>
      <c r="X127">
        <v>1976627719</v>
      </c>
      <c r="Y127">
        <f>((AT127*1.1)*1.25)</f>
        <v>8.1537500000000005</v>
      </c>
      <c r="AA127">
        <v>0</v>
      </c>
      <c r="AB127">
        <v>0.23</v>
      </c>
      <c r="AC127">
        <v>0</v>
      </c>
      <c r="AD127">
        <v>0</v>
      </c>
      <c r="AE127">
        <v>0</v>
      </c>
      <c r="AF127">
        <v>0.23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5.93</v>
      </c>
      <c r="AU127" t="s">
        <v>643</v>
      </c>
      <c r="AV127">
        <v>0</v>
      </c>
      <c r="AW127">
        <v>2</v>
      </c>
      <c r="AX127">
        <v>50555197</v>
      </c>
      <c r="AY127">
        <v>1</v>
      </c>
      <c r="AZ127">
        <v>2048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ROUND(Y127*Source!I117*DO127,9)</f>
        <v>0</v>
      </c>
      <c r="CX127">
        <f>ROUND(Y127*Source!I117,9)</f>
        <v>2.7381107880000002</v>
      </c>
      <c r="CY127">
        <f>AB127</f>
        <v>0.23</v>
      </c>
      <c r="CZ127">
        <f>AF127</f>
        <v>0.23</v>
      </c>
      <c r="DA127">
        <f>AJ127</f>
        <v>1</v>
      </c>
      <c r="DB127">
        <f>ROUND(((ROUND(AT127*CZ127,2)*1.1)*1.25),6)</f>
        <v>1.87</v>
      </c>
      <c r="DC127">
        <f>ROUND(((ROUND(AT127*AG127,2)*1.1)*1.25),6)</f>
        <v>0</v>
      </c>
      <c r="DD127" t="s">
        <v>3</v>
      </c>
      <c r="DE127" t="s">
        <v>3</v>
      </c>
      <c r="DF127">
        <f t="shared" si="52"/>
        <v>0</v>
      </c>
      <c r="DG127">
        <f t="shared" si="49"/>
        <v>0.63</v>
      </c>
      <c r="DH127">
        <f t="shared" si="50"/>
        <v>0</v>
      </c>
      <c r="DI127">
        <f t="shared" si="35"/>
        <v>0</v>
      </c>
      <c r="DJ127">
        <f>DG127</f>
        <v>0.63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ROW(Source!A117)</f>
        <v>117</v>
      </c>
      <c r="B128">
        <v>50554564</v>
      </c>
      <c r="C128">
        <v>50555188</v>
      </c>
      <c r="D128">
        <v>31110605</v>
      </c>
      <c r="E128">
        <v>1</v>
      </c>
      <c r="F128">
        <v>1</v>
      </c>
      <c r="G128">
        <v>30570983</v>
      </c>
      <c r="H128">
        <v>3</v>
      </c>
      <c r="I128" t="s">
        <v>659</v>
      </c>
      <c r="J128" t="s">
        <v>660</v>
      </c>
      <c r="K128" t="s">
        <v>661</v>
      </c>
      <c r="L128">
        <v>1339</v>
      </c>
      <c r="N128">
        <v>1007</v>
      </c>
      <c r="O128" t="s">
        <v>97</v>
      </c>
      <c r="P128" t="s">
        <v>97</v>
      </c>
      <c r="Q128">
        <v>1</v>
      </c>
      <c r="W128">
        <v>0</v>
      </c>
      <c r="X128">
        <v>1942501623</v>
      </c>
      <c r="Y128">
        <f>AT128</f>
        <v>1.75</v>
      </c>
      <c r="AA128">
        <v>7.07</v>
      </c>
      <c r="AB128">
        <v>0</v>
      </c>
      <c r="AC128">
        <v>0</v>
      </c>
      <c r="AD128">
        <v>0</v>
      </c>
      <c r="AE128">
        <v>7.07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1.75</v>
      </c>
      <c r="AU128" t="s">
        <v>3</v>
      </c>
      <c r="AV128">
        <v>0</v>
      </c>
      <c r="AW128">
        <v>2</v>
      </c>
      <c r="AX128">
        <v>50555198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ROUND(Y128*Source!I117,9)</f>
        <v>0.58766750000000001</v>
      </c>
      <c r="CY128">
        <f>AA128</f>
        <v>7.07</v>
      </c>
      <c r="CZ128">
        <f>AE128</f>
        <v>7.07</v>
      </c>
      <c r="DA128">
        <f>AI128</f>
        <v>1</v>
      </c>
      <c r="DB128">
        <f>ROUND(ROUND(AT128*CZ128,2),6)</f>
        <v>12.37</v>
      </c>
      <c r="DC128">
        <f>ROUND(ROUND(AT128*AG128,2),6)</f>
        <v>0</v>
      </c>
      <c r="DD128" t="s">
        <v>3</v>
      </c>
      <c r="DE128" t="s">
        <v>3</v>
      </c>
      <c r="DF128">
        <f t="shared" si="52"/>
        <v>4.1500000000000004</v>
      </c>
      <c r="DG128">
        <f t="shared" si="49"/>
        <v>0</v>
      </c>
      <c r="DH128">
        <f t="shared" si="50"/>
        <v>0</v>
      </c>
      <c r="DI128">
        <f t="shared" si="35"/>
        <v>0</v>
      </c>
      <c r="DJ128">
        <f>DF128</f>
        <v>4.1500000000000004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ROW(Source!A117)</f>
        <v>117</v>
      </c>
      <c r="B129">
        <v>50554564</v>
      </c>
      <c r="C129">
        <v>50555188</v>
      </c>
      <c r="D129">
        <v>31111088</v>
      </c>
      <c r="E129">
        <v>1</v>
      </c>
      <c r="F129">
        <v>1</v>
      </c>
      <c r="G129">
        <v>30570983</v>
      </c>
      <c r="H129">
        <v>3</v>
      </c>
      <c r="I129" t="s">
        <v>668</v>
      </c>
      <c r="J129" t="s">
        <v>669</v>
      </c>
      <c r="K129" t="s">
        <v>670</v>
      </c>
      <c r="L129">
        <v>1327</v>
      </c>
      <c r="N129">
        <v>1005</v>
      </c>
      <c r="O129" t="s">
        <v>209</v>
      </c>
      <c r="P129" t="s">
        <v>209</v>
      </c>
      <c r="Q129">
        <v>1</v>
      </c>
      <c r="W129">
        <v>0</v>
      </c>
      <c r="X129">
        <v>390251752</v>
      </c>
      <c r="Y129">
        <f>AT129</f>
        <v>250</v>
      </c>
      <c r="AA129">
        <v>7.39</v>
      </c>
      <c r="AB129">
        <v>0</v>
      </c>
      <c r="AC129">
        <v>0</v>
      </c>
      <c r="AD129">
        <v>0</v>
      </c>
      <c r="AE129">
        <v>7.39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250</v>
      </c>
      <c r="AU129" t="s">
        <v>3</v>
      </c>
      <c r="AV129">
        <v>0</v>
      </c>
      <c r="AW129">
        <v>2</v>
      </c>
      <c r="AX129">
        <v>50555199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ROUND(Y129*Source!I117,9)</f>
        <v>83.952500000000001</v>
      </c>
      <c r="CY129">
        <f>AA129</f>
        <v>7.39</v>
      </c>
      <c r="CZ129">
        <f>AE129</f>
        <v>7.39</v>
      </c>
      <c r="DA129">
        <f>AI129</f>
        <v>1</v>
      </c>
      <c r="DB129">
        <f>ROUND(ROUND(AT129*CZ129,2),6)</f>
        <v>1847.5</v>
      </c>
      <c r="DC129">
        <f>ROUND(ROUND(AT129*AG129,2),6)</f>
        <v>0</v>
      </c>
      <c r="DD129" t="s">
        <v>3</v>
      </c>
      <c r="DE129" t="s">
        <v>3</v>
      </c>
      <c r="DF129">
        <f t="shared" si="52"/>
        <v>620.41</v>
      </c>
      <c r="DG129">
        <f t="shared" si="49"/>
        <v>0</v>
      </c>
      <c r="DH129">
        <f t="shared" si="50"/>
        <v>0</v>
      </c>
      <c r="DI129">
        <f t="shared" ref="DI129:DI192" si="53">ROUND(ROUND(AH129,2)*CX129,2)</f>
        <v>0</v>
      </c>
      <c r="DJ129">
        <f>DF129</f>
        <v>620.41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ROW(Source!A117)</f>
        <v>117</v>
      </c>
      <c r="B130">
        <v>50554564</v>
      </c>
      <c r="C130">
        <v>50555188</v>
      </c>
      <c r="D130">
        <v>46138548</v>
      </c>
      <c r="E130">
        <v>1</v>
      </c>
      <c r="F130">
        <v>1</v>
      </c>
      <c r="G130">
        <v>30570983</v>
      </c>
      <c r="H130">
        <v>3</v>
      </c>
      <c r="I130" t="s">
        <v>197</v>
      </c>
      <c r="J130" t="s">
        <v>199</v>
      </c>
      <c r="K130" t="s">
        <v>198</v>
      </c>
      <c r="L130">
        <v>1339</v>
      </c>
      <c r="N130">
        <v>1007</v>
      </c>
      <c r="O130" t="s">
        <v>97</v>
      </c>
      <c r="P130" t="s">
        <v>97</v>
      </c>
      <c r="Q130">
        <v>1</v>
      </c>
      <c r="W130">
        <v>0</v>
      </c>
      <c r="X130">
        <v>-1410308529</v>
      </c>
      <c r="Y130">
        <f>AT130</f>
        <v>102</v>
      </c>
      <c r="AA130">
        <v>604.5</v>
      </c>
      <c r="AB130">
        <v>0</v>
      </c>
      <c r="AC130">
        <v>0</v>
      </c>
      <c r="AD130">
        <v>0</v>
      </c>
      <c r="AE130">
        <v>604.5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102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ROUND(Y130*Source!I117,9)</f>
        <v>34.25262</v>
      </c>
      <c r="CY130">
        <f>AA130</f>
        <v>604.5</v>
      </c>
      <c r="CZ130">
        <f>AE130</f>
        <v>604.5</v>
      </c>
      <c r="DA130">
        <f>AI130</f>
        <v>1</v>
      </c>
      <c r="DB130">
        <f>ROUND(ROUND(AT130*CZ130,2),6)</f>
        <v>61659</v>
      </c>
      <c r="DC130">
        <f>ROUND(ROUND(AT130*AG130,2),6)</f>
        <v>0</v>
      </c>
      <c r="DD130" t="s">
        <v>3</v>
      </c>
      <c r="DE130" t="s">
        <v>3</v>
      </c>
      <c r="DF130">
        <f t="shared" si="52"/>
        <v>20705.71</v>
      </c>
      <c r="DG130">
        <f t="shared" si="49"/>
        <v>0</v>
      </c>
      <c r="DH130">
        <f t="shared" si="50"/>
        <v>0</v>
      </c>
      <c r="DI130">
        <f t="shared" si="53"/>
        <v>0</v>
      </c>
      <c r="DJ130">
        <f>DF130</f>
        <v>20705.71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ROW(Source!A118)</f>
        <v>118</v>
      </c>
      <c r="B131">
        <v>50554565</v>
      </c>
      <c r="C131">
        <v>50555188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599</v>
      </c>
      <c r="J131" t="s">
        <v>3</v>
      </c>
      <c r="K131" t="s">
        <v>600</v>
      </c>
      <c r="L131">
        <v>1191</v>
      </c>
      <c r="N131">
        <v>1013</v>
      </c>
      <c r="O131" t="s">
        <v>601</v>
      </c>
      <c r="P131" t="s">
        <v>601</v>
      </c>
      <c r="Q131">
        <v>1</v>
      </c>
      <c r="W131">
        <v>0</v>
      </c>
      <c r="X131">
        <v>476480486</v>
      </c>
      <c r="Y131">
        <f>((AT131*1.1)*1.15)</f>
        <v>170.77499999999998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135</v>
      </c>
      <c r="AU131" t="s">
        <v>639</v>
      </c>
      <c r="AV131">
        <v>1</v>
      </c>
      <c r="AW131">
        <v>2</v>
      </c>
      <c r="AX131">
        <v>50555195</v>
      </c>
      <c r="AY131">
        <v>1</v>
      </c>
      <c r="AZ131">
        <v>2048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ROUND(AT131*Source!I118*AH131*AL131,2)</f>
        <v>0</v>
      </c>
      <c r="CV131">
        <f>ROUND(Y131*Source!I118,9)</f>
        <v>57.347952749999997</v>
      </c>
      <c r="CW131">
        <v>0</v>
      </c>
      <c r="CX131">
        <f>ROUND(Y131*Source!I118,9)</f>
        <v>57.347952749999997</v>
      </c>
      <c r="CY131">
        <f>AD131</f>
        <v>0</v>
      </c>
      <c r="CZ131">
        <f>AH131</f>
        <v>0</v>
      </c>
      <c r="DA131">
        <f>AL131</f>
        <v>1</v>
      </c>
      <c r="DB131">
        <f>ROUND(((ROUND(AT131*CZ131,2)*1.1)*1.15),6)</f>
        <v>0</v>
      </c>
      <c r="DC131">
        <f>ROUND(((ROUND(AT131*AG131,2)*1.1)*1.15),6)</f>
        <v>0</v>
      </c>
      <c r="DD131" t="s">
        <v>3</v>
      </c>
      <c r="DE131" t="s">
        <v>3</v>
      </c>
      <c r="DF131">
        <f t="shared" si="52"/>
        <v>0</v>
      </c>
      <c r="DG131">
        <f t="shared" si="49"/>
        <v>0</v>
      </c>
      <c r="DH131">
        <f t="shared" si="50"/>
        <v>0</v>
      </c>
      <c r="DI131">
        <f t="shared" si="53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ROW(Source!A118)</f>
        <v>118</v>
      </c>
      <c r="B132">
        <v>50554565</v>
      </c>
      <c r="C132">
        <v>50555188</v>
      </c>
      <c r="D132">
        <v>46170869</v>
      </c>
      <c r="E132">
        <v>1</v>
      </c>
      <c r="F132">
        <v>1</v>
      </c>
      <c r="G132">
        <v>30570983</v>
      </c>
      <c r="H132">
        <v>2</v>
      </c>
      <c r="I132" t="s">
        <v>662</v>
      </c>
      <c r="J132" t="s">
        <v>663</v>
      </c>
      <c r="K132" t="s">
        <v>664</v>
      </c>
      <c r="L132">
        <v>1368</v>
      </c>
      <c r="N132">
        <v>1011</v>
      </c>
      <c r="O132" t="s">
        <v>605</v>
      </c>
      <c r="P132" t="s">
        <v>605</v>
      </c>
      <c r="Q132">
        <v>1</v>
      </c>
      <c r="W132">
        <v>0</v>
      </c>
      <c r="X132">
        <v>-1515284237</v>
      </c>
      <c r="Y132">
        <f>((AT132*1.1)*1.25)</f>
        <v>0.16500000000000001</v>
      </c>
      <c r="AA132">
        <v>0</v>
      </c>
      <c r="AB132">
        <v>1421.2</v>
      </c>
      <c r="AC132">
        <v>450.44</v>
      </c>
      <c r="AD132">
        <v>0</v>
      </c>
      <c r="AE132">
        <v>0</v>
      </c>
      <c r="AF132">
        <v>119.07</v>
      </c>
      <c r="AG132">
        <v>12.62</v>
      </c>
      <c r="AH132">
        <v>0</v>
      </c>
      <c r="AI132">
        <v>1</v>
      </c>
      <c r="AJ132">
        <v>11.4</v>
      </c>
      <c r="AK132">
        <v>34.090000000000003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0.12</v>
      </c>
      <c r="AU132" t="s">
        <v>643</v>
      </c>
      <c r="AV132">
        <v>0</v>
      </c>
      <c r="AW132">
        <v>2</v>
      </c>
      <c r="AX132">
        <v>50555196</v>
      </c>
      <c r="AY132">
        <v>1</v>
      </c>
      <c r="AZ132">
        <v>2048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ROUND(Y132*Source!I118*DO132,9)</f>
        <v>0</v>
      </c>
      <c r="CX132">
        <f>ROUND(Y132*Source!I118,9)</f>
        <v>5.5408649999999997E-2</v>
      </c>
      <c r="CY132">
        <f>AB132</f>
        <v>1421.2</v>
      </c>
      <c r="CZ132">
        <f>AF132</f>
        <v>119.07</v>
      </c>
      <c r="DA132">
        <f>AJ132</f>
        <v>11.4</v>
      </c>
      <c r="DB132">
        <f>ROUND(((ROUND(AT132*CZ132,2)*1.1)*1.25),6)</f>
        <v>19.64875</v>
      </c>
      <c r="DC132">
        <f>ROUND(((ROUND(AT132*AG132,2)*1.1)*1.25),6)</f>
        <v>2.0762499999999999</v>
      </c>
      <c r="DD132" t="s">
        <v>3</v>
      </c>
      <c r="DE132" t="s">
        <v>3</v>
      </c>
      <c r="DF132">
        <f t="shared" si="52"/>
        <v>0</v>
      </c>
      <c r="DG132">
        <f>ROUND(ROUND(AF132*AJ132,2)*CX132,2)</f>
        <v>75.209999999999994</v>
      </c>
      <c r="DH132">
        <f>ROUND(ROUND(AG132*AK132,2)*CX132,2)</f>
        <v>23.84</v>
      </c>
      <c r="DI132">
        <f t="shared" si="53"/>
        <v>0</v>
      </c>
      <c r="DJ132">
        <f>DG132</f>
        <v>75.209999999999994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ROW(Source!A118)</f>
        <v>118</v>
      </c>
      <c r="B133">
        <v>50554565</v>
      </c>
      <c r="C133">
        <v>50555188</v>
      </c>
      <c r="D133">
        <v>46170448</v>
      </c>
      <c r="E133">
        <v>1</v>
      </c>
      <c r="F133">
        <v>1</v>
      </c>
      <c r="G133">
        <v>30570983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W133">
        <v>0</v>
      </c>
      <c r="X133">
        <v>1976627719</v>
      </c>
      <c r="Y133">
        <f>((AT133*1.1)*1.25)</f>
        <v>8.1537500000000005</v>
      </c>
      <c r="AA133">
        <v>0</v>
      </c>
      <c r="AB133">
        <v>2.36</v>
      </c>
      <c r="AC133">
        <v>0</v>
      </c>
      <c r="AD133">
        <v>0</v>
      </c>
      <c r="AE133">
        <v>0</v>
      </c>
      <c r="AF133">
        <v>0.23</v>
      </c>
      <c r="AG133">
        <v>0</v>
      </c>
      <c r="AH133">
        <v>0</v>
      </c>
      <c r="AI133">
        <v>1</v>
      </c>
      <c r="AJ133">
        <v>9.7799999999999994</v>
      </c>
      <c r="AK133">
        <v>34.090000000000003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5.93</v>
      </c>
      <c r="AU133" t="s">
        <v>643</v>
      </c>
      <c r="AV133">
        <v>0</v>
      </c>
      <c r="AW133">
        <v>2</v>
      </c>
      <c r="AX133">
        <v>50555197</v>
      </c>
      <c r="AY133">
        <v>1</v>
      </c>
      <c r="AZ133">
        <v>2048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ROUND(Y133*Source!I118*DO133,9)</f>
        <v>0</v>
      </c>
      <c r="CX133">
        <f>ROUND(Y133*Source!I118,9)</f>
        <v>2.7381107880000002</v>
      </c>
      <c r="CY133">
        <f>AB133</f>
        <v>2.36</v>
      </c>
      <c r="CZ133">
        <f>AF133</f>
        <v>0.23</v>
      </c>
      <c r="DA133">
        <f>AJ133</f>
        <v>9.7799999999999994</v>
      </c>
      <c r="DB133">
        <f>ROUND(((ROUND(AT133*CZ133,2)*1.1)*1.25),6)</f>
        <v>1.87</v>
      </c>
      <c r="DC133">
        <f>ROUND(((ROUND(AT133*AG133,2)*1.1)*1.25),6)</f>
        <v>0</v>
      </c>
      <c r="DD133" t="s">
        <v>3</v>
      </c>
      <c r="DE133" t="s">
        <v>3</v>
      </c>
      <c r="DF133">
        <f t="shared" si="52"/>
        <v>0</v>
      </c>
      <c r="DG133">
        <f>ROUND(ROUND(AF133*AJ133,2)*CX133,2)</f>
        <v>6.16</v>
      </c>
      <c r="DH133">
        <f>ROUND(ROUND(AG133*AK133,2)*CX133,2)</f>
        <v>0</v>
      </c>
      <c r="DI133">
        <f t="shared" si="53"/>
        <v>0</v>
      </c>
      <c r="DJ133">
        <f>DG133</f>
        <v>6.16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ROW(Source!A118)</f>
        <v>118</v>
      </c>
      <c r="B134">
        <v>50554565</v>
      </c>
      <c r="C134">
        <v>50555188</v>
      </c>
      <c r="D134">
        <v>31110605</v>
      </c>
      <c r="E134">
        <v>1</v>
      </c>
      <c r="F134">
        <v>1</v>
      </c>
      <c r="G134">
        <v>30570983</v>
      </c>
      <c r="H134">
        <v>3</v>
      </c>
      <c r="I134" t="s">
        <v>659</v>
      </c>
      <c r="J134" t="s">
        <v>660</v>
      </c>
      <c r="K134" t="s">
        <v>661</v>
      </c>
      <c r="L134">
        <v>1339</v>
      </c>
      <c r="N134">
        <v>1007</v>
      </c>
      <c r="O134" t="s">
        <v>97</v>
      </c>
      <c r="P134" t="s">
        <v>97</v>
      </c>
      <c r="Q134">
        <v>1</v>
      </c>
      <c r="W134">
        <v>0</v>
      </c>
      <c r="X134">
        <v>1942501623</v>
      </c>
      <c r="Y134">
        <f>AT134</f>
        <v>1.75</v>
      </c>
      <c r="AA134">
        <v>43.35</v>
      </c>
      <c r="AB134">
        <v>0</v>
      </c>
      <c r="AC134">
        <v>0</v>
      </c>
      <c r="AD134">
        <v>0</v>
      </c>
      <c r="AE134">
        <v>7.07</v>
      </c>
      <c r="AF134">
        <v>0</v>
      </c>
      <c r="AG134">
        <v>0</v>
      </c>
      <c r="AH134">
        <v>0</v>
      </c>
      <c r="AI134">
        <v>6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1.75</v>
      </c>
      <c r="AU134" t="s">
        <v>3</v>
      </c>
      <c r="AV134">
        <v>0</v>
      </c>
      <c r="AW134">
        <v>2</v>
      </c>
      <c r="AX134">
        <v>50555198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ROUND(Y134*Source!I118,9)</f>
        <v>0.58766750000000001</v>
      </c>
      <c r="CY134">
        <f>AA134</f>
        <v>43.35</v>
      </c>
      <c r="CZ134">
        <f>AE134</f>
        <v>7.07</v>
      </c>
      <c r="DA134">
        <f>AI134</f>
        <v>6</v>
      </c>
      <c r="DB134">
        <f>ROUND(ROUND(AT134*CZ134,2),6)</f>
        <v>12.37</v>
      </c>
      <c r="DC134">
        <f>ROUND(ROUND(AT134*AG134,2),6)</f>
        <v>0</v>
      </c>
      <c r="DD134" t="s">
        <v>3</v>
      </c>
      <c r="DE134" t="s">
        <v>3</v>
      </c>
      <c r="DF134">
        <f>ROUND(ROUND(AE134*AI134,2)*CX134,2)</f>
        <v>24.93</v>
      </c>
      <c r="DG134">
        <f t="shared" ref="DG134:DG153" si="54">ROUND(ROUND(AF134,2)*CX134,2)</f>
        <v>0</v>
      </c>
      <c r="DH134">
        <f t="shared" ref="DH134:DH153" si="55">ROUND(ROUND(AG134,2)*CX134,2)</f>
        <v>0</v>
      </c>
      <c r="DI134">
        <f t="shared" si="53"/>
        <v>0</v>
      </c>
      <c r="DJ134">
        <f>DF134</f>
        <v>24.93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ROW(Source!A118)</f>
        <v>118</v>
      </c>
      <c r="B135">
        <v>50554565</v>
      </c>
      <c r="C135">
        <v>50555188</v>
      </c>
      <c r="D135">
        <v>31111088</v>
      </c>
      <c r="E135">
        <v>1</v>
      </c>
      <c r="F135">
        <v>1</v>
      </c>
      <c r="G135">
        <v>30570983</v>
      </c>
      <c r="H135">
        <v>3</v>
      </c>
      <c r="I135" t="s">
        <v>668</v>
      </c>
      <c r="J135" t="s">
        <v>669</v>
      </c>
      <c r="K135" t="s">
        <v>670</v>
      </c>
      <c r="L135">
        <v>1327</v>
      </c>
      <c r="N135">
        <v>1005</v>
      </c>
      <c r="O135" t="s">
        <v>209</v>
      </c>
      <c r="P135" t="s">
        <v>209</v>
      </c>
      <c r="Q135">
        <v>1</v>
      </c>
      <c r="W135">
        <v>0</v>
      </c>
      <c r="X135">
        <v>390251752</v>
      </c>
      <c r="Y135">
        <f>AT135</f>
        <v>250</v>
      </c>
      <c r="AA135">
        <v>49.24</v>
      </c>
      <c r="AB135">
        <v>0</v>
      </c>
      <c r="AC135">
        <v>0</v>
      </c>
      <c r="AD135">
        <v>0</v>
      </c>
      <c r="AE135">
        <v>7.39</v>
      </c>
      <c r="AF135">
        <v>0</v>
      </c>
      <c r="AG135">
        <v>0</v>
      </c>
      <c r="AH135">
        <v>0</v>
      </c>
      <c r="AI135">
        <v>6.52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250</v>
      </c>
      <c r="AU135" t="s">
        <v>3</v>
      </c>
      <c r="AV135">
        <v>0</v>
      </c>
      <c r="AW135">
        <v>2</v>
      </c>
      <c r="AX135">
        <v>50555199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ROUND(Y135*Source!I118,9)</f>
        <v>83.952500000000001</v>
      </c>
      <c r="CY135">
        <f>AA135</f>
        <v>49.24</v>
      </c>
      <c r="CZ135">
        <f>AE135</f>
        <v>7.39</v>
      </c>
      <c r="DA135">
        <f>AI135</f>
        <v>6.52</v>
      </c>
      <c r="DB135">
        <f>ROUND(ROUND(AT135*CZ135,2),6)</f>
        <v>1847.5</v>
      </c>
      <c r="DC135">
        <f>ROUND(ROUND(AT135*AG135,2),6)</f>
        <v>0</v>
      </c>
      <c r="DD135" t="s">
        <v>3</v>
      </c>
      <c r="DE135" t="s">
        <v>3</v>
      </c>
      <c r="DF135">
        <f>ROUND(ROUND(AE135*AI135,2)*CX135,2)</f>
        <v>4044.83</v>
      </c>
      <c r="DG135">
        <f t="shared" si="54"/>
        <v>0</v>
      </c>
      <c r="DH135">
        <f t="shared" si="55"/>
        <v>0</v>
      </c>
      <c r="DI135">
        <f t="shared" si="53"/>
        <v>0</v>
      </c>
      <c r="DJ135">
        <f>DF135</f>
        <v>4044.83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ROW(Source!A118)</f>
        <v>118</v>
      </c>
      <c r="B136">
        <v>50554565</v>
      </c>
      <c r="C136">
        <v>50555188</v>
      </c>
      <c r="D136">
        <v>46138548</v>
      </c>
      <c r="E136">
        <v>1</v>
      </c>
      <c r="F136">
        <v>1</v>
      </c>
      <c r="G136">
        <v>30570983</v>
      </c>
      <c r="H136">
        <v>3</v>
      </c>
      <c r="I136" t="s">
        <v>197</v>
      </c>
      <c r="J136" t="s">
        <v>199</v>
      </c>
      <c r="K136" t="s">
        <v>198</v>
      </c>
      <c r="L136">
        <v>1339</v>
      </c>
      <c r="N136">
        <v>1007</v>
      </c>
      <c r="O136" t="s">
        <v>97</v>
      </c>
      <c r="P136" t="s">
        <v>97</v>
      </c>
      <c r="Q136">
        <v>1</v>
      </c>
      <c r="W136">
        <v>0</v>
      </c>
      <c r="X136">
        <v>-1410308529</v>
      </c>
      <c r="Y136">
        <f>AT136</f>
        <v>102</v>
      </c>
      <c r="AA136">
        <v>5245.11</v>
      </c>
      <c r="AB136">
        <v>0</v>
      </c>
      <c r="AC136">
        <v>0</v>
      </c>
      <c r="AD136">
        <v>0</v>
      </c>
      <c r="AE136">
        <v>604.5</v>
      </c>
      <c r="AF136">
        <v>0</v>
      </c>
      <c r="AG136">
        <v>0</v>
      </c>
      <c r="AH136">
        <v>0</v>
      </c>
      <c r="AI136">
        <v>8.49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102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ROUND(Y136*Source!I118,9)</f>
        <v>34.25262</v>
      </c>
      <c r="CY136">
        <f>AA136</f>
        <v>5245.11</v>
      </c>
      <c r="CZ136">
        <f>AE136</f>
        <v>604.5</v>
      </c>
      <c r="DA136">
        <f>AI136</f>
        <v>8.49</v>
      </c>
      <c r="DB136">
        <f>ROUND(ROUND(AT136*CZ136,2),6)</f>
        <v>61659</v>
      </c>
      <c r="DC136">
        <f>ROUND(ROUND(AT136*AG136,2),6)</f>
        <v>0</v>
      </c>
      <c r="DD136" t="s">
        <v>3</v>
      </c>
      <c r="DE136" t="s">
        <v>3</v>
      </c>
      <c r="DF136">
        <f>ROUND(ROUND(AE136*AI136,2)*CX136,2)</f>
        <v>175791.64</v>
      </c>
      <c r="DG136">
        <f t="shared" si="54"/>
        <v>0</v>
      </c>
      <c r="DH136">
        <f t="shared" si="55"/>
        <v>0</v>
      </c>
      <c r="DI136">
        <f t="shared" si="53"/>
        <v>0</v>
      </c>
      <c r="DJ136">
        <f>DF136</f>
        <v>175791.64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ROW(Source!A121)</f>
        <v>121</v>
      </c>
      <c r="B137">
        <v>50554564</v>
      </c>
      <c r="C137">
        <v>50555202</v>
      </c>
      <c r="D137">
        <v>40404405</v>
      </c>
      <c r="E137">
        <v>30570983</v>
      </c>
      <c r="F137">
        <v>1</v>
      </c>
      <c r="G137">
        <v>30570983</v>
      </c>
      <c r="H137">
        <v>1</v>
      </c>
      <c r="I137" t="s">
        <v>599</v>
      </c>
      <c r="J137" t="s">
        <v>3</v>
      </c>
      <c r="K137" t="s">
        <v>600</v>
      </c>
      <c r="L137">
        <v>1191</v>
      </c>
      <c r="N137">
        <v>1013</v>
      </c>
      <c r="O137" t="s">
        <v>601</v>
      </c>
      <c r="P137" t="s">
        <v>601</v>
      </c>
      <c r="Q137">
        <v>1</v>
      </c>
      <c r="W137">
        <v>0</v>
      </c>
      <c r="X137">
        <v>476480486</v>
      </c>
      <c r="Y137">
        <f>((AT137*1.1)*1.15)</f>
        <v>226.435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179</v>
      </c>
      <c r="AU137" t="s">
        <v>639</v>
      </c>
      <c r="AV137">
        <v>1</v>
      </c>
      <c r="AW137">
        <v>2</v>
      </c>
      <c r="AX137">
        <v>50555219</v>
      </c>
      <c r="AY137">
        <v>1</v>
      </c>
      <c r="AZ137">
        <v>2048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ROUND(AT137*Source!I121*AH137*AL137,2)</f>
        <v>0</v>
      </c>
      <c r="CV137">
        <f>ROUND(Y137*Source!I121,9)</f>
        <v>143.75905280000001</v>
      </c>
      <c r="CW137">
        <v>0</v>
      </c>
      <c r="CX137">
        <f>ROUND(Y137*Source!I121,9)</f>
        <v>143.75905280000001</v>
      </c>
      <c r="CY137">
        <f>AD137</f>
        <v>0</v>
      </c>
      <c r="CZ137">
        <f>AH137</f>
        <v>0</v>
      </c>
      <c r="DA137">
        <f>AL137</f>
        <v>1</v>
      </c>
      <c r="DB137">
        <f>ROUND(((ROUND(AT137*CZ137,2)*1.1)*1.15),6)</f>
        <v>0</v>
      </c>
      <c r="DC137">
        <f>ROUND(((ROUND(AT137*AG137,2)*1.1)*1.15),6)</f>
        <v>0</v>
      </c>
      <c r="DD137" t="s">
        <v>3</v>
      </c>
      <c r="DE137" t="s">
        <v>3</v>
      </c>
      <c r="DF137">
        <f t="shared" ref="DF137:DF159" si="56">ROUND(ROUND(AE137,2)*CX137,2)</f>
        <v>0</v>
      </c>
      <c r="DG137">
        <f t="shared" si="54"/>
        <v>0</v>
      </c>
      <c r="DH137">
        <f t="shared" si="55"/>
        <v>0</v>
      </c>
      <c r="DI137">
        <f t="shared" si="53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ROW(Source!A121)</f>
        <v>121</v>
      </c>
      <c r="B138">
        <v>50554564</v>
      </c>
      <c r="C138">
        <v>50555202</v>
      </c>
      <c r="D138">
        <v>46170623</v>
      </c>
      <c r="E138">
        <v>1</v>
      </c>
      <c r="F138">
        <v>1</v>
      </c>
      <c r="G138">
        <v>30570983</v>
      </c>
      <c r="H138">
        <v>2</v>
      </c>
      <c r="I138" t="s">
        <v>673</v>
      </c>
      <c r="J138" t="s">
        <v>674</v>
      </c>
      <c r="K138" t="s">
        <v>675</v>
      </c>
      <c r="L138">
        <v>1368</v>
      </c>
      <c r="N138">
        <v>1011</v>
      </c>
      <c r="O138" t="s">
        <v>605</v>
      </c>
      <c r="P138" t="s">
        <v>605</v>
      </c>
      <c r="Q138">
        <v>1</v>
      </c>
      <c r="W138">
        <v>0</v>
      </c>
      <c r="X138">
        <v>831184158</v>
      </c>
      <c r="Y138">
        <f t="shared" ref="Y138:Y143" si="57">((AT138*1.1)*1.25)</f>
        <v>165</v>
      </c>
      <c r="AA138">
        <v>0</v>
      </c>
      <c r="AB138">
        <v>7.11</v>
      </c>
      <c r="AC138">
        <v>0</v>
      </c>
      <c r="AD138">
        <v>0</v>
      </c>
      <c r="AE138">
        <v>0</v>
      </c>
      <c r="AF138">
        <v>7.11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120</v>
      </c>
      <c r="AU138" t="s">
        <v>643</v>
      </c>
      <c r="AV138">
        <v>0</v>
      </c>
      <c r="AW138">
        <v>2</v>
      </c>
      <c r="AX138">
        <v>50555220</v>
      </c>
      <c r="AY138">
        <v>1</v>
      </c>
      <c r="AZ138">
        <v>2048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ROUND(Y138*Source!I121*DO138,9)</f>
        <v>0</v>
      </c>
      <c r="CX138">
        <f>ROUND(Y138*Source!I121,9)</f>
        <v>104.7552</v>
      </c>
      <c r="CY138">
        <f t="shared" ref="CY138:CY143" si="58">AB138</f>
        <v>7.11</v>
      </c>
      <c r="CZ138">
        <f t="shared" ref="CZ138:CZ143" si="59">AF138</f>
        <v>7.11</v>
      </c>
      <c r="DA138">
        <f t="shared" ref="DA138:DA143" si="60">AJ138</f>
        <v>1</v>
      </c>
      <c r="DB138">
        <f t="shared" ref="DB138:DB143" si="61">ROUND(((ROUND(AT138*CZ138,2)*1.1)*1.25),6)</f>
        <v>1173.1500000000001</v>
      </c>
      <c r="DC138">
        <f t="shared" ref="DC138:DC143" si="62">ROUND(((ROUND(AT138*AG138,2)*1.1)*1.25),6)</f>
        <v>0</v>
      </c>
      <c r="DD138" t="s">
        <v>3</v>
      </c>
      <c r="DE138" t="s">
        <v>3</v>
      </c>
      <c r="DF138">
        <f t="shared" si="56"/>
        <v>0</v>
      </c>
      <c r="DG138">
        <f t="shared" si="54"/>
        <v>744.81</v>
      </c>
      <c r="DH138">
        <f t="shared" si="55"/>
        <v>0</v>
      </c>
      <c r="DI138">
        <f t="shared" si="53"/>
        <v>0</v>
      </c>
      <c r="DJ138">
        <f t="shared" ref="DJ138:DJ143" si="63">DG138</f>
        <v>744.81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ROW(Source!A121)</f>
        <v>121</v>
      </c>
      <c r="B139">
        <v>50554564</v>
      </c>
      <c r="C139">
        <v>50555202</v>
      </c>
      <c r="D139">
        <v>46170867</v>
      </c>
      <c r="E139">
        <v>1</v>
      </c>
      <c r="F139">
        <v>1</v>
      </c>
      <c r="G139">
        <v>30570983</v>
      </c>
      <c r="H139">
        <v>2</v>
      </c>
      <c r="I139" t="s">
        <v>676</v>
      </c>
      <c r="J139" t="s">
        <v>677</v>
      </c>
      <c r="K139" t="s">
        <v>678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W139">
        <v>0</v>
      </c>
      <c r="X139">
        <v>-7781208</v>
      </c>
      <c r="Y139">
        <f t="shared" si="57"/>
        <v>1.8562500000000004</v>
      </c>
      <c r="AA139">
        <v>0</v>
      </c>
      <c r="AB139">
        <v>83.1</v>
      </c>
      <c r="AC139">
        <v>12.62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1.35</v>
      </c>
      <c r="AU139" t="s">
        <v>643</v>
      </c>
      <c r="AV139">
        <v>0</v>
      </c>
      <c r="AW139">
        <v>2</v>
      </c>
      <c r="AX139">
        <v>50555221</v>
      </c>
      <c r="AY139">
        <v>1</v>
      </c>
      <c r="AZ139">
        <v>2048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ROUND(Y139*Source!I121*DO139,9)</f>
        <v>0</v>
      </c>
      <c r="CX139">
        <f>ROUND(Y139*Source!I121,9)</f>
        <v>1.178496</v>
      </c>
      <c r="CY139">
        <f t="shared" si="58"/>
        <v>83.1</v>
      </c>
      <c r="CZ139">
        <f t="shared" si="59"/>
        <v>83.1</v>
      </c>
      <c r="DA139">
        <f t="shared" si="60"/>
        <v>1</v>
      </c>
      <c r="DB139">
        <f t="shared" si="61"/>
        <v>154.26124999999999</v>
      </c>
      <c r="DC139">
        <f t="shared" si="62"/>
        <v>23.43</v>
      </c>
      <c r="DD139" t="s">
        <v>3</v>
      </c>
      <c r="DE139" t="s">
        <v>3</v>
      </c>
      <c r="DF139">
        <f t="shared" si="56"/>
        <v>0</v>
      </c>
      <c r="DG139">
        <f t="shared" si="54"/>
        <v>97.93</v>
      </c>
      <c r="DH139">
        <f t="shared" si="55"/>
        <v>14.87</v>
      </c>
      <c r="DI139">
        <f t="shared" si="53"/>
        <v>0</v>
      </c>
      <c r="DJ139">
        <f t="shared" si="63"/>
        <v>97.93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ROW(Source!A121)</f>
        <v>121</v>
      </c>
      <c r="B140">
        <v>50554564</v>
      </c>
      <c r="C140">
        <v>50555202</v>
      </c>
      <c r="D140">
        <v>46170987</v>
      </c>
      <c r="E140">
        <v>1</v>
      </c>
      <c r="F140">
        <v>1</v>
      </c>
      <c r="G140">
        <v>30570983</v>
      </c>
      <c r="H140">
        <v>2</v>
      </c>
      <c r="I140" t="s">
        <v>679</v>
      </c>
      <c r="J140" t="s">
        <v>680</v>
      </c>
      <c r="K140" t="s">
        <v>681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W140">
        <v>0</v>
      </c>
      <c r="X140">
        <v>1569571613</v>
      </c>
      <c r="Y140">
        <f t="shared" si="57"/>
        <v>0.13750000000000001</v>
      </c>
      <c r="AA140">
        <v>0</v>
      </c>
      <c r="AB140">
        <v>0.45</v>
      </c>
      <c r="AC140">
        <v>0</v>
      </c>
      <c r="AD140">
        <v>0</v>
      </c>
      <c r="AE140">
        <v>0</v>
      </c>
      <c r="AF140">
        <v>0.45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0.1</v>
      </c>
      <c r="AU140" t="s">
        <v>643</v>
      </c>
      <c r="AV140">
        <v>0</v>
      </c>
      <c r="AW140">
        <v>2</v>
      </c>
      <c r="AX140">
        <v>50555223</v>
      </c>
      <c r="AY140">
        <v>1</v>
      </c>
      <c r="AZ140">
        <v>2048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ROUND(Y140*Source!I121*DO140,9)</f>
        <v>0</v>
      </c>
      <c r="CX140">
        <f>ROUND(Y140*Source!I121,9)</f>
        <v>8.7295999999999999E-2</v>
      </c>
      <c r="CY140">
        <f t="shared" si="58"/>
        <v>0.45</v>
      </c>
      <c r="CZ140">
        <f t="shared" si="59"/>
        <v>0.45</v>
      </c>
      <c r="DA140">
        <f t="shared" si="60"/>
        <v>1</v>
      </c>
      <c r="DB140">
        <f t="shared" si="61"/>
        <v>6.8750000000000006E-2</v>
      </c>
      <c r="DC140">
        <f t="shared" si="62"/>
        <v>0</v>
      </c>
      <c r="DD140" t="s">
        <v>3</v>
      </c>
      <c r="DE140" t="s">
        <v>3</v>
      </c>
      <c r="DF140">
        <f t="shared" si="56"/>
        <v>0</v>
      </c>
      <c r="DG140">
        <f t="shared" si="54"/>
        <v>0.04</v>
      </c>
      <c r="DH140">
        <f t="shared" si="55"/>
        <v>0</v>
      </c>
      <c r="DI140">
        <f t="shared" si="53"/>
        <v>0</v>
      </c>
      <c r="DJ140">
        <f t="shared" si="63"/>
        <v>0.04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ROW(Source!A121)</f>
        <v>121</v>
      </c>
      <c r="B141">
        <v>50554564</v>
      </c>
      <c r="C141">
        <v>50555202</v>
      </c>
      <c r="D141">
        <v>46170215</v>
      </c>
      <c r="E141">
        <v>1</v>
      </c>
      <c r="F141">
        <v>1</v>
      </c>
      <c r="G141">
        <v>30570983</v>
      </c>
      <c r="H141">
        <v>2</v>
      </c>
      <c r="I141" t="s">
        <v>682</v>
      </c>
      <c r="J141" t="s">
        <v>683</v>
      </c>
      <c r="K141" t="s">
        <v>684</v>
      </c>
      <c r="L141">
        <v>1368</v>
      </c>
      <c r="N141">
        <v>1011</v>
      </c>
      <c r="O141" t="s">
        <v>605</v>
      </c>
      <c r="P141" t="s">
        <v>605</v>
      </c>
      <c r="Q141">
        <v>1</v>
      </c>
      <c r="W141">
        <v>0</v>
      </c>
      <c r="X141">
        <v>922387863</v>
      </c>
      <c r="Y141">
        <f t="shared" si="57"/>
        <v>1.2375</v>
      </c>
      <c r="AA141">
        <v>0</v>
      </c>
      <c r="AB141">
        <v>179.17</v>
      </c>
      <c r="AC141">
        <v>16.93</v>
      </c>
      <c r="AD141">
        <v>0</v>
      </c>
      <c r="AE141">
        <v>0</v>
      </c>
      <c r="AF141">
        <v>179.17</v>
      </c>
      <c r="AG141">
        <v>16.93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0.9</v>
      </c>
      <c r="AU141" t="s">
        <v>643</v>
      </c>
      <c r="AV141">
        <v>0</v>
      </c>
      <c r="AW141">
        <v>2</v>
      </c>
      <c r="AX141">
        <v>50555222</v>
      </c>
      <c r="AY141">
        <v>1</v>
      </c>
      <c r="AZ141">
        <v>2048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ROUND(Y141*Source!I121*DO141,9)</f>
        <v>0</v>
      </c>
      <c r="CX141">
        <f>ROUND(Y141*Source!I121,9)</f>
        <v>0.78566400000000003</v>
      </c>
      <c r="CY141">
        <f t="shared" si="58"/>
        <v>179.17</v>
      </c>
      <c r="CZ141">
        <f t="shared" si="59"/>
        <v>179.17</v>
      </c>
      <c r="DA141">
        <f t="shared" si="60"/>
        <v>1</v>
      </c>
      <c r="DB141">
        <f t="shared" si="61"/>
        <v>221.71875</v>
      </c>
      <c r="DC141">
        <f t="shared" si="62"/>
        <v>20.954999999999998</v>
      </c>
      <c r="DD141" t="s">
        <v>3</v>
      </c>
      <c r="DE141" t="s">
        <v>3</v>
      </c>
      <c r="DF141">
        <f t="shared" si="56"/>
        <v>0</v>
      </c>
      <c r="DG141">
        <f t="shared" si="54"/>
        <v>140.77000000000001</v>
      </c>
      <c r="DH141">
        <f t="shared" si="55"/>
        <v>13.3</v>
      </c>
      <c r="DI141">
        <f t="shared" si="53"/>
        <v>0</v>
      </c>
      <c r="DJ141">
        <f t="shared" si="63"/>
        <v>140.77000000000001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ROW(Source!A121)</f>
        <v>121</v>
      </c>
      <c r="B142">
        <v>50554564</v>
      </c>
      <c r="C142">
        <v>50555202</v>
      </c>
      <c r="D142">
        <v>46170346</v>
      </c>
      <c r="E142">
        <v>1</v>
      </c>
      <c r="F142">
        <v>1</v>
      </c>
      <c r="G142">
        <v>30570983</v>
      </c>
      <c r="H142">
        <v>2</v>
      </c>
      <c r="I142" t="s">
        <v>685</v>
      </c>
      <c r="J142" t="s">
        <v>686</v>
      </c>
      <c r="K142" t="s">
        <v>687</v>
      </c>
      <c r="L142">
        <v>1368</v>
      </c>
      <c r="N142">
        <v>1011</v>
      </c>
      <c r="O142" t="s">
        <v>605</v>
      </c>
      <c r="P142" t="s">
        <v>605</v>
      </c>
      <c r="Q142">
        <v>1</v>
      </c>
      <c r="W142">
        <v>0</v>
      </c>
      <c r="X142">
        <v>-1338774573</v>
      </c>
      <c r="Y142">
        <f t="shared" si="57"/>
        <v>0.34375</v>
      </c>
      <c r="AA142">
        <v>0</v>
      </c>
      <c r="AB142">
        <v>164.94</v>
      </c>
      <c r="AC142">
        <v>14.54</v>
      </c>
      <c r="AD142">
        <v>0</v>
      </c>
      <c r="AE142">
        <v>0</v>
      </c>
      <c r="AF142">
        <v>164.94</v>
      </c>
      <c r="AG142">
        <v>14.54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0.25</v>
      </c>
      <c r="AU142" t="s">
        <v>643</v>
      </c>
      <c r="AV142">
        <v>0</v>
      </c>
      <c r="AW142">
        <v>2</v>
      </c>
      <c r="AX142">
        <v>50555224</v>
      </c>
      <c r="AY142">
        <v>1</v>
      </c>
      <c r="AZ142">
        <v>2048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ROUND(Y142*Source!I121*DO142,9)</f>
        <v>0</v>
      </c>
      <c r="CX142">
        <f>ROUND(Y142*Source!I121,9)</f>
        <v>0.21823999999999999</v>
      </c>
      <c r="CY142">
        <f t="shared" si="58"/>
        <v>164.94</v>
      </c>
      <c r="CZ142">
        <f t="shared" si="59"/>
        <v>164.94</v>
      </c>
      <c r="DA142">
        <f t="shared" si="60"/>
        <v>1</v>
      </c>
      <c r="DB142">
        <f t="shared" si="61"/>
        <v>56.704999999999998</v>
      </c>
      <c r="DC142">
        <f t="shared" si="62"/>
        <v>5.0049999999999999</v>
      </c>
      <c r="DD142" t="s">
        <v>3</v>
      </c>
      <c r="DE142" t="s">
        <v>3</v>
      </c>
      <c r="DF142">
        <f t="shared" si="56"/>
        <v>0</v>
      </c>
      <c r="DG142">
        <f t="shared" si="54"/>
        <v>36</v>
      </c>
      <c r="DH142">
        <f t="shared" si="55"/>
        <v>3.17</v>
      </c>
      <c r="DI142">
        <f t="shared" si="53"/>
        <v>0</v>
      </c>
      <c r="DJ142">
        <f t="shared" si="63"/>
        <v>36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ROW(Source!A121)</f>
        <v>121</v>
      </c>
      <c r="B143">
        <v>50554564</v>
      </c>
      <c r="C143">
        <v>50555202</v>
      </c>
      <c r="D143">
        <v>46170449</v>
      </c>
      <c r="E143">
        <v>1</v>
      </c>
      <c r="F143">
        <v>1</v>
      </c>
      <c r="G143">
        <v>30570983</v>
      </c>
      <c r="H143">
        <v>2</v>
      </c>
      <c r="I143" t="s">
        <v>688</v>
      </c>
      <c r="J143" t="s">
        <v>689</v>
      </c>
      <c r="K143" t="s">
        <v>690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W143">
        <v>0</v>
      </c>
      <c r="X143">
        <v>-858971667</v>
      </c>
      <c r="Y143">
        <f t="shared" si="57"/>
        <v>12.375</v>
      </c>
      <c r="AA143">
        <v>0</v>
      </c>
      <c r="AB143">
        <v>0.42</v>
      </c>
      <c r="AC143">
        <v>0</v>
      </c>
      <c r="AD143">
        <v>0</v>
      </c>
      <c r="AE143">
        <v>0</v>
      </c>
      <c r="AF143">
        <v>0.42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9</v>
      </c>
      <c r="AU143" t="s">
        <v>643</v>
      </c>
      <c r="AV143">
        <v>0</v>
      </c>
      <c r="AW143">
        <v>2</v>
      </c>
      <c r="AX143">
        <v>50555225</v>
      </c>
      <c r="AY143">
        <v>1</v>
      </c>
      <c r="AZ143">
        <v>2048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ROUND(Y143*Source!I121*DO143,9)</f>
        <v>0</v>
      </c>
      <c r="CX143">
        <f>ROUND(Y143*Source!I121,9)</f>
        <v>7.8566399999999996</v>
      </c>
      <c r="CY143">
        <f t="shared" si="58"/>
        <v>0.42</v>
      </c>
      <c r="CZ143">
        <f t="shared" si="59"/>
        <v>0.42</v>
      </c>
      <c r="DA143">
        <f t="shared" si="60"/>
        <v>1</v>
      </c>
      <c r="DB143">
        <f t="shared" si="61"/>
        <v>5.1974999999999998</v>
      </c>
      <c r="DC143">
        <f t="shared" si="62"/>
        <v>0</v>
      </c>
      <c r="DD143" t="s">
        <v>3</v>
      </c>
      <c r="DE143" t="s">
        <v>3</v>
      </c>
      <c r="DF143">
        <f t="shared" si="56"/>
        <v>0</v>
      </c>
      <c r="DG143">
        <f t="shared" si="54"/>
        <v>3.3</v>
      </c>
      <c r="DH143">
        <f t="shared" si="55"/>
        <v>0</v>
      </c>
      <c r="DI143">
        <f t="shared" si="53"/>
        <v>0</v>
      </c>
      <c r="DJ143">
        <f t="shared" si="63"/>
        <v>3.3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ROW(Source!A121)</f>
        <v>121</v>
      </c>
      <c r="B144">
        <v>50554564</v>
      </c>
      <c r="C144">
        <v>50555202</v>
      </c>
      <c r="D144">
        <v>31110605</v>
      </c>
      <c r="E144">
        <v>1</v>
      </c>
      <c r="F144">
        <v>1</v>
      </c>
      <c r="G144">
        <v>30570983</v>
      </c>
      <c r="H144">
        <v>3</v>
      </c>
      <c r="I144" t="s">
        <v>659</v>
      </c>
      <c r="J144" t="s">
        <v>660</v>
      </c>
      <c r="K144" t="s">
        <v>661</v>
      </c>
      <c r="L144">
        <v>1339</v>
      </c>
      <c r="N144">
        <v>1007</v>
      </c>
      <c r="O144" t="s">
        <v>97</v>
      </c>
      <c r="P144" t="s">
        <v>97</v>
      </c>
      <c r="Q144">
        <v>1</v>
      </c>
      <c r="W144">
        <v>0</v>
      </c>
      <c r="X144">
        <v>1942501623</v>
      </c>
      <c r="Y144">
        <f t="shared" ref="Y144:Y152" si="64">AT144</f>
        <v>0.73</v>
      </c>
      <c r="AA144">
        <v>7.07</v>
      </c>
      <c r="AB144">
        <v>0</v>
      </c>
      <c r="AC144">
        <v>0</v>
      </c>
      <c r="AD144">
        <v>0</v>
      </c>
      <c r="AE144">
        <v>7.07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0.73</v>
      </c>
      <c r="AU144" t="s">
        <v>3</v>
      </c>
      <c r="AV144">
        <v>0</v>
      </c>
      <c r="AW144">
        <v>2</v>
      </c>
      <c r="AX144">
        <v>50555227</v>
      </c>
      <c r="AY144">
        <v>1</v>
      </c>
      <c r="AZ144">
        <v>0</v>
      </c>
      <c r="BA144">
        <v>147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ROUND(Y144*Source!I121,9)</f>
        <v>0.4634624</v>
      </c>
      <c r="CY144">
        <f t="shared" ref="CY144:CY152" si="65">AA144</f>
        <v>7.07</v>
      </c>
      <c r="CZ144">
        <f t="shared" ref="CZ144:CZ152" si="66">AE144</f>
        <v>7.07</v>
      </c>
      <c r="DA144">
        <f t="shared" ref="DA144:DA152" si="67">AI144</f>
        <v>1</v>
      </c>
      <c r="DB144">
        <f t="shared" ref="DB144:DB152" si="68">ROUND(ROUND(AT144*CZ144,2),6)</f>
        <v>5.16</v>
      </c>
      <c r="DC144">
        <f t="shared" ref="DC144:DC152" si="69">ROUND(ROUND(AT144*AG144,2),6)</f>
        <v>0</v>
      </c>
      <c r="DD144" t="s">
        <v>3</v>
      </c>
      <c r="DE144" t="s">
        <v>3</v>
      </c>
      <c r="DF144">
        <f t="shared" si="56"/>
        <v>3.28</v>
      </c>
      <c r="DG144">
        <f t="shared" si="54"/>
        <v>0</v>
      </c>
      <c r="DH144">
        <f t="shared" si="55"/>
        <v>0</v>
      </c>
      <c r="DI144">
        <f t="shared" si="53"/>
        <v>0</v>
      </c>
      <c r="DJ144">
        <f t="shared" ref="DJ144:DJ152" si="70">DF144</f>
        <v>3.28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ROW(Source!A121)</f>
        <v>121</v>
      </c>
      <c r="B145">
        <v>50554564</v>
      </c>
      <c r="C145">
        <v>50555202</v>
      </c>
      <c r="D145">
        <v>31110618</v>
      </c>
      <c r="E145">
        <v>1</v>
      </c>
      <c r="F145">
        <v>1</v>
      </c>
      <c r="G145">
        <v>30570983</v>
      </c>
      <c r="H145">
        <v>3</v>
      </c>
      <c r="I145" t="s">
        <v>691</v>
      </c>
      <c r="J145" t="s">
        <v>692</v>
      </c>
      <c r="K145" t="s">
        <v>693</v>
      </c>
      <c r="L145">
        <v>1348</v>
      </c>
      <c r="N145">
        <v>1009</v>
      </c>
      <c r="O145" t="s">
        <v>52</v>
      </c>
      <c r="P145" t="s">
        <v>52</v>
      </c>
      <c r="Q145">
        <v>1000</v>
      </c>
      <c r="W145">
        <v>0</v>
      </c>
      <c r="X145">
        <v>-1241208221</v>
      </c>
      <c r="Y145">
        <f t="shared" si="64"/>
        <v>2E-3</v>
      </c>
      <c r="AA145">
        <v>6521.42</v>
      </c>
      <c r="AB145">
        <v>0</v>
      </c>
      <c r="AC145">
        <v>0</v>
      </c>
      <c r="AD145">
        <v>0</v>
      </c>
      <c r="AE145">
        <v>6521.42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2E-3</v>
      </c>
      <c r="AU145" t="s">
        <v>3</v>
      </c>
      <c r="AV145">
        <v>0</v>
      </c>
      <c r="AW145">
        <v>2</v>
      </c>
      <c r="AX145">
        <v>50555228</v>
      </c>
      <c r="AY145">
        <v>1</v>
      </c>
      <c r="AZ145">
        <v>0</v>
      </c>
      <c r="BA145">
        <v>148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ROUND(Y145*Source!I121,9)</f>
        <v>1.26976E-3</v>
      </c>
      <c r="CY145">
        <f t="shared" si="65"/>
        <v>6521.42</v>
      </c>
      <c r="CZ145">
        <f t="shared" si="66"/>
        <v>6521.42</v>
      </c>
      <c r="DA145">
        <f t="shared" si="67"/>
        <v>1</v>
      </c>
      <c r="DB145">
        <f t="shared" si="68"/>
        <v>13.04</v>
      </c>
      <c r="DC145">
        <f t="shared" si="69"/>
        <v>0</v>
      </c>
      <c r="DD145" t="s">
        <v>3</v>
      </c>
      <c r="DE145" t="s">
        <v>3</v>
      </c>
      <c r="DF145">
        <f t="shared" si="56"/>
        <v>8.2799999999999994</v>
      </c>
      <c r="DG145">
        <f t="shared" si="54"/>
        <v>0</v>
      </c>
      <c r="DH145">
        <f t="shared" si="55"/>
        <v>0</v>
      </c>
      <c r="DI145">
        <f t="shared" si="53"/>
        <v>0</v>
      </c>
      <c r="DJ145">
        <f t="shared" si="70"/>
        <v>8.2799999999999994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ROW(Source!A121)</f>
        <v>121</v>
      </c>
      <c r="B146">
        <v>50554564</v>
      </c>
      <c r="C146">
        <v>50555202</v>
      </c>
      <c r="D146">
        <v>46136783</v>
      </c>
      <c r="E146">
        <v>1</v>
      </c>
      <c r="F146">
        <v>1</v>
      </c>
      <c r="G146">
        <v>30570983</v>
      </c>
      <c r="H146">
        <v>3</v>
      </c>
      <c r="I146" t="s">
        <v>694</v>
      </c>
      <c r="J146" t="s">
        <v>695</v>
      </c>
      <c r="K146" t="s">
        <v>696</v>
      </c>
      <c r="L146">
        <v>1348</v>
      </c>
      <c r="N146">
        <v>1009</v>
      </c>
      <c r="O146" t="s">
        <v>52</v>
      </c>
      <c r="P146" t="s">
        <v>52</v>
      </c>
      <c r="Q146">
        <v>1000</v>
      </c>
      <c r="W146">
        <v>0</v>
      </c>
      <c r="X146">
        <v>-1786357970</v>
      </c>
      <c r="Y146">
        <f t="shared" si="64"/>
        <v>0.16</v>
      </c>
      <c r="AA146">
        <v>7191.81</v>
      </c>
      <c r="AB146">
        <v>0</v>
      </c>
      <c r="AC146">
        <v>0</v>
      </c>
      <c r="AD146">
        <v>0</v>
      </c>
      <c r="AE146">
        <v>7191.81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0.16</v>
      </c>
      <c r="AU146" t="s">
        <v>3</v>
      </c>
      <c r="AV146">
        <v>0</v>
      </c>
      <c r="AW146">
        <v>2</v>
      </c>
      <c r="AX146">
        <v>50555229</v>
      </c>
      <c r="AY146">
        <v>1</v>
      </c>
      <c r="AZ146">
        <v>0</v>
      </c>
      <c r="BA146">
        <v>149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ROUND(Y146*Source!I121,9)</f>
        <v>0.1015808</v>
      </c>
      <c r="CY146">
        <f t="shared" si="65"/>
        <v>7191.81</v>
      </c>
      <c r="CZ146">
        <f t="shared" si="66"/>
        <v>7191.81</v>
      </c>
      <c r="DA146">
        <f t="shared" si="67"/>
        <v>1</v>
      </c>
      <c r="DB146">
        <f t="shared" si="68"/>
        <v>1150.69</v>
      </c>
      <c r="DC146">
        <f t="shared" si="69"/>
        <v>0</v>
      </c>
      <c r="DD146" t="s">
        <v>3</v>
      </c>
      <c r="DE146" t="s">
        <v>3</v>
      </c>
      <c r="DF146">
        <f t="shared" si="56"/>
        <v>730.55</v>
      </c>
      <c r="DG146">
        <f t="shared" si="54"/>
        <v>0</v>
      </c>
      <c r="DH146">
        <f t="shared" si="55"/>
        <v>0</v>
      </c>
      <c r="DI146">
        <f t="shared" si="53"/>
        <v>0</v>
      </c>
      <c r="DJ146">
        <f t="shared" si="70"/>
        <v>730.55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ROW(Source!A121)</f>
        <v>121</v>
      </c>
      <c r="B147">
        <v>50554564</v>
      </c>
      <c r="C147">
        <v>50555202</v>
      </c>
      <c r="D147">
        <v>46136082</v>
      </c>
      <c r="E147">
        <v>1</v>
      </c>
      <c r="F147">
        <v>1</v>
      </c>
      <c r="G147">
        <v>30570983</v>
      </c>
      <c r="H147">
        <v>3</v>
      </c>
      <c r="I147" t="s">
        <v>697</v>
      </c>
      <c r="J147" t="s">
        <v>698</v>
      </c>
      <c r="K147" t="s">
        <v>699</v>
      </c>
      <c r="L147">
        <v>1339</v>
      </c>
      <c r="N147">
        <v>1007</v>
      </c>
      <c r="O147" t="s">
        <v>97</v>
      </c>
      <c r="P147" t="s">
        <v>97</v>
      </c>
      <c r="Q147">
        <v>1</v>
      </c>
      <c r="W147">
        <v>0</v>
      </c>
      <c r="X147">
        <v>1994289659</v>
      </c>
      <c r="Y147">
        <f t="shared" si="64"/>
        <v>0.04</v>
      </c>
      <c r="AA147">
        <v>1828.56</v>
      </c>
      <c r="AB147">
        <v>0</v>
      </c>
      <c r="AC147">
        <v>0</v>
      </c>
      <c r="AD147">
        <v>0</v>
      </c>
      <c r="AE147">
        <v>1828.56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0.04</v>
      </c>
      <c r="AU147" t="s">
        <v>3</v>
      </c>
      <c r="AV147">
        <v>0</v>
      </c>
      <c r="AW147">
        <v>2</v>
      </c>
      <c r="AX147">
        <v>50555230</v>
      </c>
      <c r="AY147">
        <v>1</v>
      </c>
      <c r="AZ147">
        <v>0</v>
      </c>
      <c r="BA147">
        <v>150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ROUND(Y147*Source!I121,9)</f>
        <v>2.53952E-2</v>
      </c>
      <c r="CY147">
        <f t="shared" si="65"/>
        <v>1828.56</v>
      </c>
      <c r="CZ147">
        <f t="shared" si="66"/>
        <v>1828.56</v>
      </c>
      <c r="DA147">
        <f t="shared" si="67"/>
        <v>1</v>
      </c>
      <c r="DB147">
        <f t="shared" si="68"/>
        <v>73.14</v>
      </c>
      <c r="DC147">
        <f t="shared" si="69"/>
        <v>0</v>
      </c>
      <c r="DD147" t="s">
        <v>3</v>
      </c>
      <c r="DE147" t="s">
        <v>3</v>
      </c>
      <c r="DF147">
        <f t="shared" si="56"/>
        <v>46.44</v>
      </c>
      <c r="DG147">
        <f t="shared" si="54"/>
        <v>0</v>
      </c>
      <c r="DH147">
        <f t="shared" si="55"/>
        <v>0</v>
      </c>
      <c r="DI147">
        <f t="shared" si="53"/>
        <v>0</v>
      </c>
      <c r="DJ147">
        <f t="shared" si="70"/>
        <v>46.44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ROW(Source!A121)</f>
        <v>121</v>
      </c>
      <c r="B148">
        <v>50554564</v>
      </c>
      <c r="C148">
        <v>50555202</v>
      </c>
      <c r="D148">
        <v>31110736</v>
      </c>
      <c r="E148">
        <v>1</v>
      </c>
      <c r="F148">
        <v>1</v>
      </c>
      <c r="G148">
        <v>30570983</v>
      </c>
      <c r="H148">
        <v>3</v>
      </c>
      <c r="I148" t="s">
        <v>700</v>
      </c>
      <c r="J148" t="s">
        <v>701</v>
      </c>
      <c r="K148" t="s">
        <v>702</v>
      </c>
      <c r="L148">
        <v>1348</v>
      </c>
      <c r="N148">
        <v>1009</v>
      </c>
      <c r="O148" t="s">
        <v>52</v>
      </c>
      <c r="P148" t="s">
        <v>52</v>
      </c>
      <c r="Q148">
        <v>1000</v>
      </c>
      <c r="W148">
        <v>0</v>
      </c>
      <c r="X148">
        <v>674332082</v>
      </c>
      <c r="Y148">
        <f t="shared" si="64"/>
        <v>0.01</v>
      </c>
      <c r="AA148">
        <v>1260.72</v>
      </c>
      <c r="AB148">
        <v>0</v>
      </c>
      <c r="AC148">
        <v>0</v>
      </c>
      <c r="AD148">
        <v>0</v>
      </c>
      <c r="AE148">
        <v>1260.72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0.01</v>
      </c>
      <c r="AU148" t="s">
        <v>3</v>
      </c>
      <c r="AV148">
        <v>0</v>
      </c>
      <c r="AW148">
        <v>2</v>
      </c>
      <c r="AX148">
        <v>50555231</v>
      </c>
      <c r="AY148">
        <v>1</v>
      </c>
      <c r="AZ148">
        <v>0</v>
      </c>
      <c r="BA148">
        <v>151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ROUND(Y148*Source!I121,9)</f>
        <v>6.3487999999999999E-3</v>
      </c>
      <c r="CY148">
        <f t="shared" si="65"/>
        <v>1260.72</v>
      </c>
      <c r="CZ148">
        <f t="shared" si="66"/>
        <v>1260.72</v>
      </c>
      <c r="DA148">
        <f t="shared" si="67"/>
        <v>1</v>
      </c>
      <c r="DB148">
        <f t="shared" si="68"/>
        <v>12.61</v>
      </c>
      <c r="DC148">
        <f t="shared" si="69"/>
        <v>0</v>
      </c>
      <c r="DD148" t="s">
        <v>3</v>
      </c>
      <c r="DE148" t="s">
        <v>3</v>
      </c>
      <c r="DF148">
        <f t="shared" si="56"/>
        <v>8</v>
      </c>
      <c r="DG148">
        <f t="shared" si="54"/>
        <v>0</v>
      </c>
      <c r="DH148">
        <f t="shared" si="55"/>
        <v>0</v>
      </c>
      <c r="DI148">
        <f t="shared" si="53"/>
        <v>0</v>
      </c>
      <c r="DJ148">
        <f t="shared" si="70"/>
        <v>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ROW(Source!A121)</f>
        <v>121</v>
      </c>
      <c r="B149">
        <v>50554564</v>
      </c>
      <c r="C149">
        <v>50555202</v>
      </c>
      <c r="D149">
        <v>31111088</v>
      </c>
      <c r="E149">
        <v>1</v>
      </c>
      <c r="F149">
        <v>1</v>
      </c>
      <c r="G149">
        <v>30570983</v>
      </c>
      <c r="H149">
        <v>3</v>
      </c>
      <c r="I149" t="s">
        <v>668</v>
      </c>
      <c r="J149" t="s">
        <v>669</v>
      </c>
      <c r="K149" t="s">
        <v>670</v>
      </c>
      <c r="L149">
        <v>1327</v>
      </c>
      <c r="N149">
        <v>1005</v>
      </c>
      <c r="O149" t="s">
        <v>209</v>
      </c>
      <c r="P149" t="s">
        <v>209</v>
      </c>
      <c r="Q149">
        <v>1</v>
      </c>
      <c r="W149">
        <v>0</v>
      </c>
      <c r="X149">
        <v>390251752</v>
      </c>
      <c r="Y149">
        <f t="shared" si="64"/>
        <v>30</v>
      </c>
      <c r="AA149">
        <v>7.39</v>
      </c>
      <c r="AB149">
        <v>0</v>
      </c>
      <c r="AC149">
        <v>0</v>
      </c>
      <c r="AD149">
        <v>0</v>
      </c>
      <c r="AE149">
        <v>7.39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30</v>
      </c>
      <c r="AU149" t="s">
        <v>3</v>
      </c>
      <c r="AV149">
        <v>0</v>
      </c>
      <c r="AW149">
        <v>2</v>
      </c>
      <c r="AX149">
        <v>50555232</v>
      </c>
      <c r="AY149">
        <v>1</v>
      </c>
      <c r="AZ149">
        <v>0</v>
      </c>
      <c r="BA149">
        <v>152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ROUND(Y149*Source!I121,9)</f>
        <v>19.046399999999998</v>
      </c>
      <c r="CY149">
        <f t="shared" si="65"/>
        <v>7.39</v>
      </c>
      <c r="CZ149">
        <f t="shared" si="66"/>
        <v>7.39</v>
      </c>
      <c r="DA149">
        <f t="shared" si="67"/>
        <v>1</v>
      </c>
      <c r="DB149">
        <f t="shared" si="68"/>
        <v>221.7</v>
      </c>
      <c r="DC149">
        <f t="shared" si="69"/>
        <v>0</v>
      </c>
      <c r="DD149" t="s">
        <v>3</v>
      </c>
      <c r="DE149" t="s">
        <v>3</v>
      </c>
      <c r="DF149">
        <f t="shared" si="56"/>
        <v>140.75</v>
      </c>
      <c r="DG149">
        <f t="shared" si="54"/>
        <v>0</v>
      </c>
      <c r="DH149">
        <f t="shared" si="55"/>
        <v>0</v>
      </c>
      <c r="DI149">
        <f t="shared" si="53"/>
        <v>0</v>
      </c>
      <c r="DJ149">
        <f t="shared" si="70"/>
        <v>140.75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ROW(Source!A121)</f>
        <v>121</v>
      </c>
      <c r="B150">
        <v>50554564</v>
      </c>
      <c r="C150">
        <v>50555202</v>
      </c>
      <c r="D150">
        <v>46138441</v>
      </c>
      <c r="E150">
        <v>1</v>
      </c>
      <c r="F150">
        <v>1</v>
      </c>
      <c r="G150">
        <v>30570983</v>
      </c>
      <c r="H150">
        <v>3</v>
      </c>
      <c r="I150" t="s">
        <v>223</v>
      </c>
      <c r="J150" t="s">
        <v>225</v>
      </c>
      <c r="K150" t="s">
        <v>224</v>
      </c>
      <c r="L150">
        <v>1339</v>
      </c>
      <c r="N150">
        <v>1007</v>
      </c>
      <c r="O150" t="s">
        <v>97</v>
      </c>
      <c r="P150" t="s">
        <v>97</v>
      </c>
      <c r="Q150">
        <v>1</v>
      </c>
      <c r="W150">
        <v>0</v>
      </c>
      <c r="X150">
        <v>-1134778377</v>
      </c>
      <c r="Y150">
        <f t="shared" si="64"/>
        <v>101.5</v>
      </c>
      <c r="AA150">
        <v>745.24</v>
      </c>
      <c r="AB150">
        <v>0</v>
      </c>
      <c r="AC150">
        <v>0</v>
      </c>
      <c r="AD150">
        <v>0</v>
      </c>
      <c r="AE150">
        <v>745.24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101.5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ROUND(Y150*Source!I121,9)</f>
        <v>64.44032</v>
      </c>
      <c r="CY150">
        <f t="shared" si="65"/>
        <v>745.24</v>
      </c>
      <c r="CZ150">
        <f t="shared" si="66"/>
        <v>745.24</v>
      </c>
      <c r="DA150">
        <f t="shared" si="67"/>
        <v>1</v>
      </c>
      <c r="DB150">
        <f t="shared" si="68"/>
        <v>75641.86</v>
      </c>
      <c r="DC150">
        <f t="shared" si="69"/>
        <v>0</v>
      </c>
      <c r="DD150" t="s">
        <v>3</v>
      </c>
      <c r="DE150" t="s">
        <v>3</v>
      </c>
      <c r="DF150">
        <f t="shared" si="56"/>
        <v>48023.5</v>
      </c>
      <c r="DG150">
        <f t="shared" si="54"/>
        <v>0</v>
      </c>
      <c r="DH150">
        <f t="shared" si="55"/>
        <v>0</v>
      </c>
      <c r="DI150">
        <f t="shared" si="53"/>
        <v>0</v>
      </c>
      <c r="DJ150">
        <f t="shared" si="70"/>
        <v>48023.5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ROW(Source!A121)</f>
        <v>121</v>
      </c>
      <c r="B151">
        <v>50554564</v>
      </c>
      <c r="C151">
        <v>50555202</v>
      </c>
      <c r="D151">
        <v>46138716</v>
      </c>
      <c r="E151">
        <v>1</v>
      </c>
      <c r="F151">
        <v>1</v>
      </c>
      <c r="G151">
        <v>30570983</v>
      </c>
      <c r="H151">
        <v>3</v>
      </c>
      <c r="I151" t="s">
        <v>219</v>
      </c>
      <c r="J151" t="s">
        <v>221</v>
      </c>
      <c r="K151" t="s">
        <v>220</v>
      </c>
      <c r="L151">
        <v>1348</v>
      </c>
      <c r="N151">
        <v>1009</v>
      </c>
      <c r="O151" t="s">
        <v>52</v>
      </c>
      <c r="P151" t="s">
        <v>52</v>
      </c>
      <c r="Q151">
        <v>1000</v>
      </c>
      <c r="W151">
        <v>0</v>
      </c>
      <c r="X151">
        <v>1696534841</v>
      </c>
      <c r="Y151">
        <f t="shared" si="64"/>
        <v>8.1</v>
      </c>
      <c r="AA151">
        <v>5752.41</v>
      </c>
      <c r="AB151">
        <v>0</v>
      </c>
      <c r="AC151">
        <v>0</v>
      </c>
      <c r="AD151">
        <v>0</v>
      </c>
      <c r="AE151">
        <v>5752.41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8.1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ROUND(Y151*Source!I121,9)</f>
        <v>5.1425280000000004</v>
      </c>
      <c r="CY151">
        <f t="shared" si="65"/>
        <v>5752.41</v>
      </c>
      <c r="CZ151">
        <f t="shared" si="66"/>
        <v>5752.41</v>
      </c>
      <c r="DA151">
        <f t="shared" si="67"/>
        <v>1</v>
      </c>
      <c r="DB151">
        <f t="shared" si="68"/>
        <v>46594.52</v>
      </c>
      <c r="DC151">
        <f t="shared" si="69"/>
        <v>0</v>
      </c>
      <c r="DD151" t="s">
        <v>3</v>
      </c>
      <c r="DE151" t="s">
        <v>3</v>
      </c>
      <c r="DF151">
        <f t="shared" si="56"/>
        <v>29581.93</v>
      </c>
      <c r="DG151">
        <f t="shared" si="54"/>
        <v>0</v>
      </c>
      <c r="DH151">
        <f t="shared" si="55"/>
        <v>0</v>
      </c>
      <c r="DI151">
        <f t="shared" si="53"/>
        <v>0</v>
      </c>
      <c r="DJ151">
        <f t="shared" si="70"/>
        <v>29581.93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ROW(Source!A121)</f>
        <v>121</v>
      </c>
      <c r="B152">
        <v>50554564</v>
      </c>
      <c r="C152">
        <v>50555202</v>
      </c>
      <c r="D152">
        <v>46140646</v>
      </c>
      <c r="E152">
        <v>1</v>
      </c>
      <c r="F152">
        <v>1</v>
      </c>
      <c r="G152">
        <v>30570983</v>
      </c>
      <c r="H152">
        <v>3</v>
      </c>
      <c r="I152" t="s">
        <v>703</v>
      </c>
      <c r="J152" t="s">
        <v>704</v>
      </c>
      <c r="K152" t="s">
        <v>705</v>
      </c>
      <c r="L152">
        <v>1327</v>
      </c>
      <c r="N152">
        <v>1005</v>
      </c>
      <c r="O152" t="s">
        <v>209</v>
      </c>
      <c r="P152" t="s">
        <v>209</v>
      </c>
      <c r="Q152">
        <v>1</v>
      </c>
      <c r="W152">
        <v>0</v>
      </c>
      <c r="X152">
        <v>-1470655847</v>
      </c>
      <c r="Y152">
        <f t="shared" si="64"/>
        <v>3.6</v>
      </c>
      <c r="AA152">
        <v>90.15</v>
      </c>
      <c r="AB152">
        <v>0</v>
      </c>
      <c r="AC152">
        <v>0</v>
      </c>
      <c r="AD152">
        <v>0</v>
      </c>
      <c r="AE152">
        <v>90.15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3.6</v>
      </c>
      <c r="AU152" t="s">
        <v>3</v>
      </c>
      <c r="AV152">
        <v>0</v>
      </c>
      <c r="AW152">
        <v>2</v>
      </c>
      <c r="AX152">
        <v>50555233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ROUND(Y152*Source!I121,9)</f>
        <v>2.285568</v>
      </c>
      <c r="CY152">
        <f t="shared" si="65"/>
        <v>90.15</v>
      </c>
      <c r="CZ152">
        <f t="shared" si="66"/>
        <v>90.15</v>
      </c>
      <c r="DA152">
        <f t="shared" si="67"/>
        <v>1</v>
      </c>
      <c r="DB152">
        <f t="shared" si="68"/>
        <v>324.54000000000002</v>
      </c>
      <c r="DC152">
        <f t="shared" si="69"/>
        <v>0</v>
      </c>
      <c r="DD152" t="s">
        <v>3</v>
      </c>
      <c r="DE152" t="s">
        <v>3</v>
      </c>
      <c r="DF152">
        <f t="shared" si="56"/>
        <v>206.04</v>
      </c>
      <c r="DG152">
        <f t="shared" si="54"/>
        <v>0</v>
      </c>
      <c r="DH152">
        <f t="shared" si="55"/>
        <v>0</v>
      </c>
      <c r="DI152">
        <f t="shared" si="53"/>
        <v>0</v>
      </c>
      <c r="DJ152">
        <f t="shared" si="70"/>
        <v>206.04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ROW(Source!A122)</f>
        <v>122</v>
      </c>
      <c r="B153">
        <v>50554565</v>
      </c>
      <c r="C153">
        <v>50555202</v>
      </c>
      <c r="D153">
        <v>40404405</v>
      </c>
      <c r="E153">
        <v>30570983</v>
      </c>
      <c r="F153">
        <v>1</v>
      </c>
      <c r="G153">
        <v>30570983</v>
      </c>
      <c r="H153">
        <v>1</v>
      </c>
      <c r="I153" t="s">
        <v>599</v>
      </c>
      <c r="J153" t="s">
        <v>3</v>
      </c>
      <c r="K153" t="s">
        <v>600</v>
      </c>
      <c r="L153">
        <v>1191</v>
      </c>
      <c r="N153">
        <v>1013</v>
      </c>
      <c r="O153" t="s">
        <v>601</v>
      </c>
      <c r="P153" t="s">
        <v>601</v>
      </c>
      <c r="Q153">
        <v>1</v>
      </c>
      <c r="W153">
        <v>0</v>
      </c>
      <c r="X153">
        <v>476480486</v>
      </c>
      <c r="Y153">
        <f>((AT153*1.1)*1.15)</f>
        <v>226.435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5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179</v>
      </c>
      <c r="AU153" t="s">
        <v>639</v>
      </c>
      <c r="AV153">
        <v>1</v>
      </c>
      <c r="AW153">
        <v>2</v>
      </c>
      <c r="AX153">
        <v>50555219</v>
      </c>
      <c r="AY153">
        <v>1</v>
      </c>
      <c r="AZ153">
        <v>2048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ROUND(AT153*Source!I122*AH153*AL153,2)</f>
        <v>0</v>
      </c>
      <c r="CV153">
        <f>ROUND(Y153*Source!I122,9)</f>
        <v>143.75905280000001</v>
      </c>
      <c r="CW153">
        <v>0</v>
      </c>
      <c r="CX153">
        <f>ROUND(Y153*Source!I122,9)</f>
        <v>143.75905280000001</v>
      </c>
      <c r="CY153">
        <f>AD153</f>
        <v>0</v>
      </c>
      <c r="CZ153">
        <f>AH153</f>
        <v>0</v>
      </c>
      <c r="DA153">
        <f>AL153</f>
        <v>1</v>
      </c>
      <c r="DB153">
        <f>ROUND(((ROUND(AT153*CZ153,2)*1.1)*1.15),6)</f>
        <v>0</v>
      </c>
      <c r="DC153">
        <f>ROUND(((ROUND(AT153*AG153,2)*1.1)*1.15),6)</f>
        <v>0</v>
      </c>
      <c r="DD153" t="s">
        <v>3</v>
      </c>
      <c r="DE153" t="s">
        <v>3</v>
      </c>
      <c r="DF153">
        <f t="shared" si="56"/>
        <v>0</v>
      </c>
      <c r="DG153">
        <f t="shared" si="54"/>
        <v>0</v>
      </c>
      <c r="DH153">
        <f t="shared" si="55"/>
        <v>0</v>
      </c>
      <c r="DI153">
        <f t="shared" si="53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ROW(Source!A122)</f>
        <v>122</v>
      </c>
      <c r="B154">
        <v>50554565</v>
      </c>
      <c r="C154">
        <v>50555202</v>
      </c>
      <c r="D154">
        <v>46170623</v>
      </c>
      <c r="E154">
        <v>1</v>
      </c>
      <c r="F154">
        <v>1</v>
      </c>
      <c r="G154">
        <v>30570983</v>
      </c>
      <c r="H154">
        <v>2</v>
      </c>
      <c r="I154" t="s">
        <v>673</v>
      </c>
      <c r="J154" t="s">
        <v>674</v>
      </c>
      <c r="K154" t="s">
        <v>675</v>
      </c>
      <c r="L154">
        <v>1368</v>
      </c>
      <c r="N154">
        <v>1011</v>
      </c>
      <c r="O154" t="s">
        <v>605</v>
      </c>
      <c r="P154" t="s">
        <v>605</v>
      </c>
      <c r="Q154">
        <v>1</v>
      </c>
      <c r="W154">
        <v>0</v>
      </c>
      <c r="X154">
        <v>831184158</v>
      </c>
      <c r="Y154">
        <f t="shared" ref="Y154:Y159" si="71">((AT154*1.1)*1.25)</f>
        <v>165</v>
      </c>
      <c r="AA154">
        <v>0</v>
      </c>
      <c r="AB154">
        <v>80.319999999999993</v>
      </c>
      <c r="AC154">
        <v>0</v>
      </c>
      <c r="AD154">
        <v>0</v>
      </c>
      <c r="AE154">
        <v>0</v>
      </c>
      <c r="AF154">
        <v>7.11</v>
      </c>
      <c r="AG154">
        <v>0</v>
      </c>
      <c r="AH154">
        <v>0</v>
      </c>
      <c r="AI154">
        <v>1</v>
      </c>
      <c r="AJ154">
        <v>10.79</v>
      </c>
      <c r="AK154">
        <v>34.090000000000003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120</v>
      </c>
      <c r="AU154" t="s">
        <v>643</v>
      </c>
      <c r="AV154">
        <v>0</v>
      </c>
      <c r="AW154">
        <v>2</v>
      </c>
      <c r="AX154">
        <v>50555220</v>
      </c>
      <c r="AY154">
        <v>1</v>
      </c>
      <c r="AZ154">
        <v>2048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ROUND(Y154*Source!I122*DO154,9)</f>
        <v>0</v>
      </c>
      <c r="CX154">
        <f>ROUND(Y154*Source!I122,9)</f>
        <v>104.7552</v>
      </c>
      <c r="CY154">
        <f t="shared" ref="CY154:CY159" si="72">AB154</f>
        <v>80.319999999999993</v>
      </c>
      <c r="CZ154">
        <f t="shared" ref="CZ154:CZ159" si="73">AF154</f>
        <v>7.11</v>
      </c>
      <c r="DA154">
        <f t="shared" ref="DA154:DA159" si="74">AJ154</f>
        <v>10.79</v>
      </c>
      <c r="DB154">
        <f t="shared" ref="DB154:DB159" si="75">ROUND(((ROUND(AT154*CZ154,2)*1.1)*1.25),6)</f>
        <v>1173.1500000000001</v>
      </c>
      <c r="DC154">
        <f t="shared" ref="DC154:DC159" si="76">ROUND(((ROUND(AT154*AG154,2)*1.1)*1.25),6)</f>
        <v>0</v>
      </c>
      <c r="DD154" t="s">
        <v>3</v>
      </c>
      <c r="DE154" t="s">
        <v>3</v>
      </c>
      <c r="DF154">
        <f t="shared" si="56"/>
        <v>0</v>
      </c>
      <c r="DG154">
        <f t="shared" ref="DG154:DG159" si="77">ROUND(ROUND(AF154*AJ154,2)*CX154,2)</f>
        <v>8036.82</v>
      </c>
      <c r="DH154">
        <f t="shared" ref="DH154:DH159" si="78">ROUND(ROUND(AG154*AK154,2)*CX154,2)</f>
        <v>0</v>
      </c>
      <c r="DI154">
        <f t="shared" si="53"/>
        <v>0</v>
      </c>
      <c r="DJ154">
        <f t="shared" ref="DJ154:DJ159" si="79">DG154</f>
        <v>8036.82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ROW(Source!A122)</f>
        <v>122</v>
      </c>
      <c r="B155">
        <v>50554565</v>
      </c>
      <c r="C155">
        <v>50555202</v>
      </c>
      <c r="D155">
        <v>46170867</v>
      </c>
      <c r="E155">
        <v>1</v>
      </c>
      <c r="F155">
        <v>1</v>
      </c>
      <c r="G155">
        <v>30570983</v>
      </c>
      <c r="H155">
        <v>2</v>
      </c>
      <c r="I155" t="s">
        <v>676</v>
      </c>
      <c r="J155" t="s">
        <v>677</v>
      </c>
      <c r="K155" t="s">
        <v>678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W155">
        <v>0</v>
      </c>
      <c r="X155">
        <v>-7781208</v>
      </c>
      <c r="Y155">
        <f t="shared" si="71"/>
        <v>1.8562500000000004</v>
      </c>
      <c r="AA155">
        <v>0</v>
      </c>
      <c r="AB155">
        <v>1106.71</v>
      </c>
      <c r="AC155">
        <v>450.44</v>
      </c>
      <c r="AD155">
        <v>0</v>
      </c>
      <c r="AE155">
        <v>0</v>
      </c>
      <c r="AF155">
        <v>83.1</v>
      </c>
      <c r="AG155">
        <v>12.62</v>
      </c>
      <c r="AH155">
        <v>0</v>
      </c>
      <c r="AI155">
        <v>1</v>
      </c>
      <c r="AJ155">
        <v>12.72</v>
      </c>
      <c r="AK155">
        <v>34.090000000000003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1.35</v>
      </c>
      <c r="AU155" t="s">
        <v>643</v>
      </c>
      <c r="AV155">
        <v>0</v>
      </c>
      <c r="AW155">
        <v>2</v>
      </c>
      <c r="AX155">
        <v>50555221</v>
      </c>
      <c r="AY155">
        <v>1</v>
      </c>
      <c r="AZ155">
        <v>2048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ROUND(Y155*Source!I122*DO155,9)</f>
        <v>0</v>
      </c>
      <c r="CX155">
        <f>ROUND(Y155*Source!I122,9)</f>
        <v>1.178496</v>
      </c>
      <c r="CY155">
        <f t="shared" si="72"/>
        <v>1106.71</v>
      </c>
      <c r="CZ155">
        <f t="shared" si="73"/>
        <v>83.1</v>
      </c>
      <c r="DA155">
        <f t="shared" si="74"/>
        <v>12.72</v>
      </c>
      <c r="DB155">
        <f t="shared" si="75"/>
        <v>154.26124999999999</v>
      </c>
      <c r="DC155">
        <f t="shared" si="76"/>
        <v>23.43</v>
      </c>
      <c r="DD155" t="s">
        <v>3</v>
      </c>
      <c r="DE155" t="s">
        <v>3</v>
      </c>
      <c r="DF155">
        <f t="shared" si="56"/>
        <v>0</v>
      </c>
      <c r="DG155">
        <f t="shared" si="77"/>
        <v>1245.71</v>
      </c>
      <c r="DH155">
        <f t="shared" si="78"/>
        <v>507.01</v>
      </c>
      <c r="DI155">
        <f t="shared" si="53"/>
        <v>0</v>
      </c>
      <c r="DJ155">
        <f t="shared" si="79"/>
        <v>1245.71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ROW(Source!A122)</f>
        <v>122</v>
      </c>
      <c r="B156">
        <v>50554565</v>
      </c>
      <c r="C156">
        <v>50555202</v>
      </c>
      <c r="D156">
        <v>46170987</v>
      </c>
      <c r="E156">
        <v>1</v>
      </c>
      <c r="F156">
        <v>1</v>
      </c>
      <c r="G156">
        <v>30570983</v>
      </c>
      <c r="H156">
        <v>2</v>
      </c>
      <c r="I156" t="s">
        <v>679</v>
      </c>
      <c r="J156" t="s">
        <v>680</v>
      </c>
      <c r="K156" t="s">
        <v>681</v>
      </c>
      <c r="L156">
        <v>1368</v>
      </c>
      <c r="N156">
        <v>1011</v>
      </c>
      <c r="O156" t="s">
        <v>605</v>
      </c>
      <c r="P156" t="s">
        <v>605</v>
      </c>
      <c r="Q156">
        <v>1</v>
      </c>
      <c r="W156">
        <v>0</v>
      </c>
      <c r="X156">
        <v>1569571613</v>
      </c>
      <c r="Y156">
        <f t="shared" si="71"/>
        <v>0.13750000000000001</v>
      </c>
      <c r="AA156">
        <v>0</v>
      </c>
      <c r="AB156">
        <v>4.25</v>
      </c>
      <c r="AC156">
        <v>0</v>
      </c>
      <c r="AD156">
        <v>0</v>
      </c>
      <c r="AE156">
        <v>0</v>
      </c>
      <c r="AF156">
        <v>0.45</v>
      </c>
      <c r="AG156">
        <v>0</v>
      </c>
      <c r="AH156">
        <v>0</v>
      </c>
      <c r="AI156">
        <v>1</v>
      </c>
      <c r="AJ156">
        <v>9.02</v>
      </c>
      <c r="AK156">
        <v>34.090000000000003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</v>
      </c>
      <c r="AU156" t="s">
        <v>643</v>
      </c>
      <c r="AV156">
        <v>0</v>
      </c>
      <c r="AW156">
        <v>2</v>
      </c>
      <c r="AX156">
        <v>50555223</v>
      </c>
      <c r="AY156">
        <v>1</v>
      </c>
      <c r="AZ156">
        <v>2048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ROUND(Y156*Source!I122*DO156,9)</f>
        <v>0</v>
      </c>
      <c r="CX156">
        <f>ROUND(Y156*Source!I122,9)</f>
        <v>8.7295999999999999E-2</v>
      </c>
      <c r="CY156">
        <f t="shared" si="72"/>
        <v>4.25</v>
      </c>
      <c r="CZ156">
        <f t="shared" si="73"/>
        <v>0.45</v>
      </c>
      <c r="DA156">
        <f t="shared" si="74"/>
        <v>9.02</v>
      </c>
      <c r="DB156">
        <f t="shared" si="75"/>
        <v>6.8750000000000006E-2</v>
      </c>
      <c r="DC156">
        <f t="shared" si="76"/>
        <v>0</v>
      </c>
      <c r="DD156" t="s">
        <v>3</v>
      </c>
      <c r="DE156" t="s">
        <v>3</v>
      </c>
      <c r="DF156">
        <f t="shared" si="56"/>
        <v>0</v>
      </c>
      <c r="DG156">
        <f t="shared" si="77"/>
        <v>0.35</v>
      </c>
      <c r="DH156">
        <f t="shared" si="78"/>
        <v>0</v>
      </c>
      <c r="DI156">
        <f t="shared" si="53"/>
        <v>0</v>
      </c>
      <c r="DJ156">
        <f t="shared" si="79"/>
        <v>0.35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ROW(Source!A122)</f>
        <v>122</v>
      </c>
      <c r="B157">
        <v>50554565</v>
      </c>
      <c r="C157">
        <v>50555202</v>
      </c>
      <c r="D157">
        <v>46170215</v>
      </c>
      <c r="E157">
        <v>1</v>
      </c>
      <c r="F157">
        <v>1</v>
      </c>
      <c r="G157">
        <v>30570983</v>
      </c>
      <c r="H157">
        <v>2</v>
      </c>
      <c r="I157" t="s">
        <v>682</v>
      </c>
      <c r="J157" t="s">
        <v>683</v>
      </c>
      <c r="K157" t="s">
        <v>684</v>
      </c>
      <c r="L157">
        <v>1368</v>
      </c>
      <c r="N157">
        <v>1011</v>
      </c>
      <c r="O157" t="s">
        <v>605</v>
      </c>
      <c r="P157" t="s">
        <v>605</v>
      </c>
      <c r="Q157">
        <v>1</v>
      </c>
      <c r="W157">
        <v>0</v>
      </c>
      <c r="X157">
        <v>922387863</v>
      </c>
      <c r="Y157">
        <f t="shared" si="71"/>
        <v>1.2375</v>
      </c>
      <c r="AA157">
        <v>0</v>
      </c>
      <c r="AB157">
        <v>2127.2800000000002</v>
      </c>
      <c r="AC157">
        <v>604.27</v>
      </c>
      <c r="AD157">
        <v>0</v>
      </c>
      <c r="AE157">
        <v>0</v>
      </c>
      <c r="AF157">
        <v>179.17</v>
      </c>
      <c r="AG157">
        <v>16.93</v>
      </c>
      <c r="AH157">
        <v>0</v>
      </c>
      <c r="AI157">
        <v>1</v>
      </c>
      <c r="AJ157">
        <v>11.34</v>
      </c>
      <c r="AK157">
        <v>34.090000000000003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0.9</v>
      </c>
      <c r="AU157" t="s">
        <v>643</v>
      </c>
      <c r="AV157">
        <v>0</v>
      </c>
      <c r="AW157">
        <v>2</v>
      </c>
      <c r="AX157">
        <v>50555222</v>
      </c>
      <c r="AY157">
        <v>1</v>
      </c>
      <c r="AZ157">
        <v>2048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ROUND(Y157*Source!I122*DO157,9)</f>
        <v>0</v>
      </c>
      <c r="CX157">
        <f>ROUND(Y157*Source!I122,9)</f>
        <v>0.78566400000000003</v>
      </c>
      <c r="CY157">
        <f t="shared" si="72"/>
        <v>2127.2800000000002</v>
      </c>
      <c r="CZ157">
        <f t="shared" si="73"/>
        <v>179.17</v>
      </c>
      <c r="DA157">
        <f t="shared" si="74"/>
        <v>11.34</v>
      </c>
      <c r="DB157">
        <f t="shared" si="75"/>
        <v>221.71875</v>
      </c>
      <c r="DC157">
        <f t="shared" si="76"/>
        <v>20.954999999999998</v>
      </c>
      <c r="DD157" t="s">
        <v>3</v>
      </c>
      <c r="DE157" t="s">
        <v>3</v>
      </c>
      <c r="DF157">
        <f t="shared" si="56"/>
        <v>0</v>
      </c>
      <c r="DG157">
        <f t="shared" si="77"/>
        <v>1596.3</v>
      </c>
      <c r="DH157">
        <f t="shared" si="78"/>
        <v>453.44</v>
      </c>
      <c r="DI157">
        <f t="shared" si="53"/>
        <v>0</v>
      </c>
      <c r="DJ157">
        <f t="shared" si="79"/>
        <v>1596.3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ROW(Source!A122)</f>
        <v>122</v>
      </c>
      <c r="B158">
        <v>50554565</v>
      </c>
      <c r="C158">
        <v>50555202</v>
      </c>
      <c r="D158">
        <v>46170346</v>
      </c>
      <c r="E158">
        <v>1</v>
      </c>
      <c r="F158">
        <v>1</v>
      </c>
      <c r="G158">
        <v>30570983</v>
      </c>
      <c r="H158">
        <v>2</v>
      </c>
      <c r="I158" t="s">
        <v>685</v>
      </c>
      <c r="J158" t="s">
        <v>686</v>
      </c>
      <c r="K158" t="s">
        <v>687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W158">
        <v>0</v>
      </c>
      <c r="X158">
        <v>-1338774573</v>
      </c>
      <c r="Y158">
        <f t="shared" si="71"/>
        <v>0.34375</v>
      </c>
      <c r="AA158">
        <v>0</v>
      </c>
      <c r="AB158">
        <v>2027.41</v>
      </c>
      <c r="AC158">
        <v>518.97</v>
      </c>
      <c r="AD158">
        <v>0</v>
      </c>
      <c r="AE158">
        <v>0</v>
      </c>
      <c r="AF158">
        <v>164.94</v>
      </c>
      <c r="AG158">
        <v>14.54</v>
      </c>
      <c r="AH158">
        <v>0</v>
      </c>
      <c r="AI158">
        <v>1</v>
      </c>
      <c r="AJ158">
        <v>11.74</v>
      </c>
      <c r="AK158">
        <v>34.090000000000003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0.25</v>
      </c>
      <c r="AU158" t="s">
        <v>643</v>
      </c>
      <c r="AV158">
        <v>0</v>
      </c>
      <c r="AW158">
        <v>2</v>
      </c>
      <c r="AX158">
        <v>50555224</v>
      </c>
      <c r="AY158">
        <v>1</v>
      </c>
      <c r="AZ158">
        <v>2048</v>
      </c>
      <c r="BA158">
        <v>160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ROUND(Y158*Source!I122*DO158,9)</f>
        <v>0</v>
      </c>
      <c r="CX158">
        <f>ROUND(Y158*Source!I122,9)</f>
        <v>0.21823999999999999</v>
      </c>
      <c r="CY158">
        <f t="shared" si="72"/>
        <v>2027.41</v>
      </c>
      <c r="CZ158">
        <f t="shared" si="73"/>
        <v>164.94</v>
      </c>
      <c r="DA158">
        <f t="shared" si="74"/>
        <v>11.74</v>
      </c>
      <c r="DB158">
        <f t="shared" si="75"/>
        <v>56.704999999999998</v>
      </c>
      <c r="DC158">
        <f t="shared" si="76"/>
        <v>5.0049999999999999</v>
      </c>
      <c r="DD158" t="s">
        <v>3</v>
      </c>
      <c r="DE158" t="s">
        <v>3</v>
      </c>
      <c r="DF158">
        <f t="shared" si="56"/>
        <v>0</v>
      </c>
      <c r="DG158">
        <f t="shared" si="77"/>
        <v>422.6</v>
      </c>
      <c r="DH158">
        <f t="shared" si="78"/>
        <v>108.18</v>
      </c>
      <c r="DI158">
        <f t="shared" si="53"/>
        <v>0</v>
      </c>
      <c r="DJ158">
        <f t="shared" si="79"/>
        <v>422.6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ROW(Source!A122)</f>
        <v>122</v>
      </c>
      <c r="B159">
        <v>50554565</v>
      </c>
      <c r="C159">
        <v>50555202</v>
      </c>
      <c r="D159">
        <v>46170449</v>
      </c>
      <c r="E159">
        <v>1</v>
      </c>
      <c r="F159">
        <v>1</v>
      </c>
      <c r="G159">
        <v>30570983</v>
      </c>
      <c r="H159">
        <v>2</v>
      </c>
      <c r="I159" t="s">
        <v>688</v>
      </c>
      <c r="J159" t="s">
        <v>689</v>
      </c>
      <c r="K159" t="s">
        <v>690</v>
      </c>
      <c r="L159">
        <v>1368</v>
      </c>
      <c r="N159">
        <v>1011</v>
      </c>
      <c r="O159" t="s">
        <v>605</v>
      </c>
      <c r="P159" t="s">
        <v>605</v>
      </c>
      <c r="Q159">
        <v>1</v>
      </c>
      <c r="W159">
        <v>0</v>
      </c>
      <c r="X159">
        <v>-858971667</v>
      </c>
      <c r="Y159">
        <f t="shared" si="71"/>
        <v>12.375</v>
      </c>
      <c r="AA159">
        <v>0</v>
      </c>
      <c r="AB159">
        <v>4.29</v>
      </c>
      <c r="AC159">
        <v>0</v>
      </c>
      <c r="AD159">
        <v>0</v>
      </c>
      <c r="AE159">
        <v>0</v>
      </c>
      <c r="AF159">
        <v>0.42</v>
      </c>
      <c r="AG159">
        <v>0</v>
      </c>
      <c r="AH159">
        <v>0</v>
      </c>
      <c r="AI159">
        <v>1</v>
      </c>
      <c r="AJ159">
        <v>9.76</v>
      </c>
      <c r="AK159">
        <v>34.090000000000003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9</v>
      </c>
      <c r="AU159" t="s">
        <v>643</v>
      </c>
      <c r="AV159">
        <v>0</v>
      </c>
      <c r="AW159">
        <v>2</v>
      </c>
      <c r="AX159">
        <v>50555225</v>
      </c>
      <c r="AY159">
        <v>1</v>
      </c>
      <c r="AZ159">
        <v>2048</v>
      </c>
      <c r="BA159">
        <v>161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ROUND(Y159*Source!I122*DO159,9)</f>
        <v>0</v>
      </c>
      <c r="CX159">
        <f>ROUND(Y159*Source!I122,9)</f>
        <v>7.8566399999999996</v>
      </c>
      <c r="CY159">
        <f t="shared" si="72"/>
        <v>4.29</v>
      </c>
      <c r="CZ159">
        <f t="shared" si="73"/>
        <v>0.42</v>
      </c>
      <c r="DA159">
        <f t="shared" si="74"/>
        <v>9.76</v>
      </c>
      <c r="DB159">
        <f t="shared" si="75"/>
        <v>5.1974999999999998</v>
      </c>
      <c r="DC159">
        <f t="shared" si="76"/>
        <v>0</v>
      </c>
      <c r="DD159" t="s">
        <v>3</v>
      </c>
      <c r="DE159" t="s">
        <v>3</v>
      </c>
      <c r="DF159">
        <f t="shared" si="56"/>
        <v>0</v>
      </c>
      <c r="DG159">
        <f t="shared" si="77"/>
        <v>32.21</v>
      </c>
      <c r="DH159">
        <f t="shared" si="78"/>
        <v>0</v>
      </c>
      <c r="DI159">
        <f t="shared" si="53"/>
        <v>0</v>
      </c>
      <c r="DJ159">
        <f t="shared" si="79"/>
        <v>32.21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ROW(Source!A122)</f>
        <v>122</v>
      </c>
      <c r="B160">
        <v>50554565</v>
      </c>
      <c r="C160">
        <v>50555202</v>
      </c>
      <c r="D160">
        <v>31110605</v>
      </c>
      <c r="E160">
        <v>1</v>
      </c>
      <c r="F160">
        <v>1</v>
      </c>
      <c r="G160">
        <v>30570983</v>
      </c>
      <c r="H160">
        <v>3</v>
      </c>
      <c r="I160" t="s">
        <v>659</v>
      </c>
      <c r="J160" t="s">
        <v>660</v>
      </c>
      <c r="K160" t="s">
        <v>661</v>
      </c>
      <c r="L160">
        <v>1339</v>
      </c>
      <c r="N160">
        <v>1007</v>
      </c>
      <c r="O160" t="s">
        <v>97</v>
      </c>
      <c r="P160" t="s">
        <v>97</v>
      </c>
      <c r="Q160">
        <v>1</v>
      </c>
      <c r="W160">
        <v>0</v>
      </c>
      <c r="X160">
        <v>1942501623</v>
      </c>
      <c r="Y160">
        <f t="shared" ref="Y160:Y168" si="80">AT160</f>
        <v>0.73</v>
      </c>
      <c r="AA160">
        <v>43.35</v>
      </c>
      <c r="AB160">
        <v>0</v>
      </c>
      <c r="AC160">
        <v>0</v>
      </c>
      <c r="AD160">
        <v>0</v>
      </c>
      <c r="AE160">
        <v>7.07</v>
      </c>
      <c r="AF160">
        <v>0</v>
      </c>
      <c r="AG160">
        <v>0</v>
      </c>
      <c r="AH160">
        <v>0</v>
      </c>
      <c r="AI160">
        <v>6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0.73</v>
      </c>
      <c r="AU160" t="s">
        <v>3</v>
      </c>
      <c r="AV160">
        <v>0</v>
      </c>
      <c r="AW160">
        <v>2</v>
      </c>
      <c r="AX160">
        <v>50555227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ROUND(Y160*Source!I122,9)</f>
        <v>0.4634624</v>
      </c>
      <c r="CY160">
        <f t="shared" ref="CY160:CY168" si="81">AA160</f>
        <v>43.35</v>
      </c>
      <c r="CZ160">
        <f t="shared" ref="CZ160:CZ168" si="82">AE160</f>
        <v>7.07</v>
      </c>
      <c r="DA160">
        <f t="shared" ref="DA160:DA168" si="83">AI160</f>
        <v>6</v>
      </c>
      <c r="DB160">
        <f t="shared" ref="DB160:DB168" si="84">ROUND(ROUND(AT160*CZ160,2),6)</f>
        <v>5.16</v>
      </c>
      <c r="DC160">
        <f t="shared" ref="DC160:DC168" si="85">ROUND(ROUND(AT160*AG160,2),6)</f>
        <v>0</v>
      </c>
      <c r="DD160" t="s">
        <v>3</v>
      </c>
      <c r="DE160" t="s">
        <v>3</v>
      </c>
      <c r="DF160">
        <f t="shared" ref="DF160:DF168" si="86">ROUND(ROUND(AE160*AI160,2)*CX160,2)</f>
        <v>19.66</v>
      </c>
      <c r="DG160">
        <f t="shared" ref="DG160:DG172" si="87">ROUND(ROUND(AF160,2)*CX160,2)</f>
        <v>0</v>
      </c>
      <c r="DH160">
        <f t="shared" ref="DH160:DH172" si="88">ROUND(ROUND(AG160,2)*CX160,2)</f>
        <v>0</v>
      </c>
      <c r="DI160">
        <f t="shared" si="53"/>
        <v>0</v>
      </c>
      <c r="DJ160">
        <f t="shared" ref="DJ160:DJ168" si="89">DF160</f>
        <v>19.66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ROW(Source!A122)</f>
        <v>122</v>
      </c>
      <c r="B161">
        <v>50554565</v>
      </c>
      <c r="C161">
        <v>50555202</v>
      </c>
      <c r="D161">
        <v>31110618</v>
      </c>
      <c r="E161">
        <v>1</v>
      </c>
      <c r="F161">
        <v>1</v>
      </c>
      <c r="G161">
        <v>30570983</v>
      </c>
      <c r="H161">
        <v>3</v>
      </c>
      <c r="I161" t="s">
        <v>691</v>
      </c>
      <c r="J161" t="s">
        <v>692</v>
      </c>
      <c r="K161" t="s">
        <v>693</v>
      </c>
      <c r="L161">
        <v>1348</v>
      </c>
      <c r="N161">
        <v>1009</v>
      </c>
      <c r="O161" t="s">
        <v>52</v>
      </c>
      <c r="P161" t="s">
        <v>52</v>
      </c>
      <c r="Q161">
        <v>1000</v>
      </c>
      <c r="W161">
        <v>0</v>
      </c>
      <c r="X161">
        <v>-1241208221</v>
      </c>
      <c r="Y161">
        <f t="shared" si="80"/>
        <v>2E-3</v>
      </c>
      <c r="AA161">
        <v>80378.59</v>
      </c>
      <c r="AB161">
        <v>0</v>
      </c>
      <c r="AC161">
        <v>0</v>
      </c>
      <c r="AD161">
        <v>0</v>
      </c>
      <c r="AE161">
        <v>6521.42</v>
      </c>
      <c r="AF161">
        <v>0</v>
      </c>
      <c r="AG161">
        <v>0</v>
      </c>
      <c r="AH161">
        <v>0</v>
      </c>
      <c r="AI161">
        <v>12.06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2E-3</v>
      </c>
      <c r="AU161" t="s">
        <v>3</v>
      </c>
      <c r="AV161">
        <v>0</v>
      </c>
      <c r="AW161">
        <v>2</v>
      </c>
      <c r="AX161">
        <v>50555228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ROUND(Y161*Source!I122,9)</f>
        <v>1.26976E-3</v>
      </c>
      <c r="CY161">
        <f t="shared" si="81"/>
        <v>80378.59</v>
      </c>
      <c r="CZ161">
        <f t="shared" si="82"/>
        <v>6521.42</v>
      </c>
      <c r="DA161">
        <f t="shared" si="83"/>
        <v>12.06</v>
      </c>
      <c r="DB161">
        <f t="shared" si="84"/>
        <v>13.04</v>
      </c>
      <c r="DC161">
        <f t="shared" si="85"/>
        <v>0</v>
      </c>
      <c r="DD161" t="s">
        <v>3</v>
      </c>
      <c r="DE161" t="s">
        <v>3</v>
      </c>
      <c r="DF161">
        <f t="shared" si="86"/>
        <v>99.86</v>
      </c>
      <c r="DG161">
        <f t="shared" si="87"/>
        <v>0</v>
      </c>
      <c r="DH161">
        <f t="shared" si="88"/>
        <v>0</v>
      </c>
      <c r="DI161">
        <f t="shared" si="53"/>
        <v>0</v>
      </c>
      <c r="DJ161">
        <f t="shared" si="89"/>
        <v>99.86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ROW(Source!A122)</f>
        <v>122</v>
      </c>
      <c r="B162">
        <v>50554565</v>
      </c>
      <c r="C162">
        <v>50555202</v>
      </c>
      <c r="D162">
        <v>46136783</v>
      </c>
      <c r="E162">
        <v>1</v>
      </c>
      <c r="F162">
        <v>1</v>
      </c>
      <c r="G162">
        <v>30570983</v>
      </c>
      <c r="H162">
        <v>3</v>
      </c>
      <c r="I162" t="s">
        <v>694</v>
      </c>
      <c r="J162" t="s">
        <v>695</v>
      </c>
      <c r="K162" t="s">
        <v>696</v>
      </c>
      <c r="L162">
        <v>1348</v>
      </c>
      <c r="N162">
        <v>1009</v>
      </c>
      <c r="O162" t="s">
        <v>52</v>
      </c>
      <c r="P162" t="s">
        <v>52</v>
      </c>
      <c r="Q162">
        <v>1000</v>
      </c>
      <c r="W162">
        <v>0</v>
      </c>
      <c r="X162">
        <v>-1786357970</v>
      </c>
      <c r="Y162">
        <f t="shared" si="80"/>
        <v>0.16</v>
      </c>
      <c r="AA162">
        <v>156335.13</v>
      </c>
      <c r="AB162">
        <v>0</v>
      </c>
      <c r="AC162">
        <v>0</v>
      </c>
      <c r="AD162">
        <v>0</v>
      </c>
      <c r="AE162">
        <v>7191.81</v>
      </c>
      <c r="AF162">
        <v>0</v>
      </c>
      <c r="AG162">
        <v>0</v>
      </c>
      <c r="AH162">
        <v>0</v>
      </c>
      <c r="AI162">
        <v>21.27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0.16</v>
      </c>
      <c r="AU162" t="s">
        <v>3</v>
      </c>
      <c r="AV162">
        <v>0</v>
      </c>
      <c r="AW162">
        <v>2</v>
      </c>
      <c r="AX162">
        <v>50555229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ROUND(Y162*Source!I122,9)</f>
        <v>0.1015808</v>
      </c>
      <c r="CY162">
        <f t="shared" si="81"/>
        <v>156335.13</v>
      </c>
      <c r="CZ162">
        <f t="shared" si="82"/>
        <v>7191.81</v>
      </c>
      <c r="DA162">
        <f t="shared" si="83"/>
        <v>21.27</v>
      </c>
      <c r="DB162">
        <f t="shared" si="84"/>
        <v>1150.69</v>
      </c>
      <c r="DC162">
        <f t="shared" si="85"/>
        <v>0</v>
      </c>
      <c r="DD162" t="s">
        <v>3</v>
      </c>
      <c r="DE162" t="s">
        <v>3</v>
      </c>
      <c r="DF162">
        <f t="shared" si="86"/>
        <v>15538.79</v>
      </c>
      <c r="DG162">
        <f t="shared" si="87"/>
        <v>0</v>
      </c>
      <c r="DH162">
        <f t="shared" si="88"/>
        <v>0</v>
      </c>
      <c r="DI162">
        <f t="shared" si="53"/>
        <v>0</v>
      </c>
      <c r="DJ162">
        <f t="shared" si="89"/>
        <v>15538.79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ROW(Source!A122)</f>
        <v>122</v>
      </c>
      <c r="B163">
        <v>50554565</v>
      </c>
      <c r="C163">
        <v>50555202</v>
      </c>
      <c r="D163">
        <v>46136082</v>
      </c>
      <c r="E163">
        <v>1</v>
      </c>
      <c r="F163">
        <v>1</v>
      </c>
      <c r="G163">
        <v>30570983</v>
      </c>
      <c r="H163">
        <v>3</v>
      </c>
      <c r="I163" t="s">
        <v>697</v>
      </c>
      <c r="J163" t="s">
        <v>698</v>
      </c>
      <c r="K163" t="s">
        <v>699</v>
      </c>
      <c r="L163">
        <v>1339</v>
      </c>
      <c r="N163">
        <v>1007</v>
      </c>
      <c r="O163" t="s">
        <v>97</v>
      </c>
      <c r="P163" t="s">
        <v>97</v>
      </c>
      <c r="Q163">
        <v>1</v>
      </c>
      <c r="W163">
        <v>0</v>
      </c>
      <c r="X163">
        <v>1994289659</v>
      </c>
      <c r="Y163">
        <f t="shared" si="80"/>
        <v>0.04</v>
      </c>
      <c r="AA163">
        <v>7979.73</v>
      </c>
      <c r="AB163">
        <v>0</v>
      </c>
      <c r="AC163">
        <v>0</v>
      </c>
      <c r="AD163">
        <v>0</v>
      </c>
      <c r="AE163">
        <v>1828.56</v>
      </c>
      <c r="AF163">
        <v>0</v>
      </c>
      <c r="AG163">
        <v>0</v>
      </c>
      <c r="AH163">
        <v>0</v>
      </c>
      <c r="AI163">
        <v>4.2699999999999996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0.04</v>
      </c>
      <c r="AU163" t="s">
        <v>3</v>
      </c>
      <c r="AV163">
        <v>0</v>
      </c>
      <c r="AW163">
        <v>2</v>
      </c>
      <c r="AX163">
        <v>50555230</v>
      </c>
      <c r="AY163">
        <v>1</v>
      </c>
      <c r="AZ163">
        <v>0</v>
      </c>
      <c r="BA163">
        <v>166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ROUND(Y163*Source!I122,9)</f>
        <v>2.53952E-2</v>
      </c>
      <c r="CY163">
        <f t="shared" si="81"/>
        <v>7979.73</v>
      </c>
      <c r="CZ163">
        <f t="shared" si="82"/>
        <v>1828.56</v>
      </c>
      <c r="DA163">
        <f t="shared" si="83"/>
        <v>4.2699999999999996</v>
      </c>
      <c r="DB163">
        <f t="shared" si="84"/>
        <v>73.14</v>
      </c>
      <c r="DC163">
        <f t="shared" si="85"/>
        <v>0</v>
      </c>
      <c r="DD163" t="s">
        <v>3</v>
      </c>
      <c r="DE163" t="s">
        <v>3</v>
      </c>
      <c r="DF163">
        <f t="shared" si="86"/>
        <v>198.28</v>
      </c>
      <c r="DG163">
        <f t="shared" si="87"/>
        <v>0</v>
      </c>
      <c r="DH163">
        <f t="shared" si="88"/>
        <v>0</v>
      </c>
      <c r="DI163">
        <f t="shared" si="53"/>
        <v>0</v>
      </c>
      <c r="DJ163">
        <f t="shared" si="89"/>
        <v>198.28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ROW(Source!A122)</f>
        <v>122</v>
      </c>
      <c r="B164">
        <v>50554565</v>
      </c>
      <c r="C164">
        <v>50555202</v>
      </c>
      <c r="D164">
        <v>31110736</v>
      </c>
      <c r="E164">
        <v>1</v>
      </c>
      <c r="F164">
        <v>1</v>
      </c>
      <c r="G164">
        <v>30570983</v>
      </c>
      <c r="H164">
        <v>3</v>
      </c>
      <c r="I164" t="s">
        <v>700</v>
      </c>
      <c r="J164" t="s">
        <v>701</v>
      </c>
      <c r="K164" t="s">
        <v>702</v>
      </c>
      <c r="L164">
        <v>1348</v>
      </c>
      <c r="N164">
        <v>1009</v>
      </c>
      <c r="O164" t="s">
        <v>52</v>
      </c>
      <c r="P164" t="s">
        <v>52</v>
      </c>
      <c r="Q164">
        <v>1000</v>
      </c>
      <c r="W164">
        <v>0</v>
      </c>
      <c r="X164">
        <v>674332082</v>
      </c>
      <c r="Y164">
        <f t="shared" si="80"/>
        <v>0.01</v>
      </c>
      <c r="AA164">
        <v>6364.97</v>
      </c>
      <c r="AB164">
        <v>0</v>
      </c>
      <c r="AC164">
        <v>0</v>
      </c>
      <c r="AD164">
        <v>0</v>
      </c>
      <c r="AE164">
        <v>1260.72</v>
      </c>
      <c r="AF164">
        <v>0</v>
      </c>
      <c r="AG164">
        <v>0</v>
      </c>
      <c r="AH164">
        <v>0</v>
      </c>
      <c r="AI164">
        <v>4.9400000000000004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0.01</v>
      </c>
      <c r="AU164" t="s">
        <v>3</v>
      </c>
      <c r="AV164">
        <v>0</v>
      </c>
      <c r="AW164">
        <v>2</v>
      </c>
      <c r="AX164">
        <v>50555231</v>
      </c>
      <c r="AY164">
        <v>1</v>
      </c>
      <c r="AZ164">
        <v>0</v>
      </c>
      <c r="BA164">
        <v>167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ROUND(Y164*Source!I122,9)</f>
        <v>6.3487999999999999E-3</v>
      </c>
      <c r="CY164">
        <f t="shared" si="81"/>
        <v>6364.97</v>
      </c>
      <c r="CZ164">
        <f t="shared" si="82"/>
        <v>1260.72</v>
      </c>
      <c r="DA164">
        <f t="shared" si="83"/>
        <v>4.9400000000000004</v>
      </c>
      <c r="DB164">
        <f t="shared" si="84"/>
        <v>12.61</v>
      </c>
      <c r="DC164">
        <f t="shared" si="85"/>
        <v>0</v>
      </c>
      <c r="DD164" t="s">
        <v>3</v>
      </c>
      <c r="DE164" t="s">
        <v>3</v>
      </c>
      <c r="DF164">
        <f t="shared" si="86"/>
        <v>39.54</v>
      </c>
      <c r="DG164">
        <f t="shared" si="87"/>
        <v>0</v>
      </c>
      <c r="DH164">
        <f t="shared" si="88"/>
        <v>0</v>
      </c>
      <c r="DI164">
        <f t="shared" si="53"/>
        <v>0</v>
      </c>
      <c r="DJ164">
        <f t="shared" si="89"/>
        <v>39.54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ROW(Source!A122)</f>
        <v>122</v>
      </c>
      <c r="B165">
        <v>50554565</v>
      </c>
      <c r="C165">
        <v>50555202</v>
      </c>
      <c r="D165">
        <v>31111088</v>
      </c>
      <c r="E165">
        <v>1</v>
      </c>
      <c r="F165">
        <v>1</v>
      </c>
      <c r="G165">
        <v>30570983</v>
      </c>
      <c r="H165">
        <v>3</v>
      </c>
      <c r="I165" t="s">
        <v>668</v>
      </c>
      <c r="J165" t="s">
        <v>669</v>
      </c>
      <c r="K165" t="s">
        <v>670</v>
      </c>
      <c r="L165">
        <v>1327</v>
      </c>
      <c r="N165">
        <v>1005</v>
      </c>
      <c r="O165" t="s">
        <v>209</v>
      </c>
      <c r="P165" t="s">
        <v>209</v>
      </c>
      <c r="Q165">
        <v>1</v>
      </c>
      <c r="W165">
        <v>0</v>
      </c>
      <c r="X165">
        <v>390251752</v>
      </c>
      <c r="Y165">
        <f t="shared" si="80"/>
        <v>30</v>
      </c>
      <c r="AA165">
        <v>49.24</v>
      </c>
      <c r="AB165">
        <v>0</v>
      </c>
      <c r="AC165">
        <v>0</v>
      </c>
      <c r="AD165">
        <v>0</v>
      </c>
      <c r="AE165">
        <v>7.39</v>
      </c>
      <c r="AF165">
        <v>0</v>
      </c>
      <c r="AG165">
        <v>0</v>
      </c>
      <c r="AH165">
        <v>0</v>
      </c>
      <c r="AI165">
        <v>6.52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30</v>
      </c>
      <c r="AU165" t="s">
        <v>3</v>
      </c>
      <c r="AV165">
        <v>0</v>
      </c>
      <c r="AW165">
        <v>2</v>
      </c>
      <c r="AX165">
        <v>50555232</v>
      </c>
      <c r="AY165">
        <v>1</v>
      </c>
      <c r="AZ165">
        <v>0</v>
      </c>
      <c r="BA165">
        <v>168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ROUND(Y165*Source!I122,9)</f>
        <v>19.046399999999998</v>
      </c>
      <c r="CY165">
        <f t="shared" si="81"/>
        <v>49.24</v>
      </c>
      <c r="CZ165">
        <f t="shared" si="82"/>
        <v>7.39</v>
      </c>
      <c r="DA165">
        <f t="shared" si="83"/>
        <v>6.52</v>
      </c>
      <c r="DB165">
        <f t="shared" si="84"/>
        <v>221.7</v>
      </c>
      <c r="DC165">
        <f t="shared" si="85"/>
        <v>0</v>
      </c>
      <c r="DD165" t="s">
        <v>3</v>
      </c>
      <c r="DE165" t="s">
        <v>3</v>
      </c>
      <c r="DF165">
        <f t="shared" si="86"/>
        <v>917.66</v>
      </c>
      <c r="DG165">
        <f t="shared" si="87"/>
        <v>0</v>
      </c>
      <c r="DH165">
        <f t="shared" si="88"/>
        <v>0</v>
      </c>
      <c r="DI165">
        <f t="shared" si="53"/>
        <v>0</v>
      </c>
      <c r="DJ165">
        <f t="shared" si="89"/>
        <v>917.66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ROW(Source!A122)</f>
        <v>122</v>
      </c>
      <c r="B166">
        <v>50554565</v>
      </c>
      <c r="C166">
        <v>50555202</v>
      </c>
      <c r="D166">
        <v>46138441</v>
      </c>
      <c r="E166">
        <v>1</v>
      </c>
      <c r="F166">
        <v>1</v>
      </c>
      <c r="G166">
        <v>30570983</v>
      </c>
      <c r="H166">
        <v>3</v>
      </c>
      <c r="I166" t="s">
        <v>223</v>
      </c>
      <c r="J166" t="s">
        <v>225</v>
      </c>
      <c r="K166" t="s">
        <v>224</v>
      </c>
      <c r="L166">
        <v>1339</v>
      </c>
      <c r="N166">
        <v>1007</v>
      </c>
      <c r="O166" t="s">
        <v>97</v>
      </c>
      <c r="P166" t="s">
        <v>97</v>
      </c>
      <c r="Q166">
        <v>1</v>
      </c>
      <c r="W166">
        <v>0</v>
      </c>
      <c r="X166">
        <v>-1134778377</v>
      </c>
      <c r="Y166">
        <f t="shared" si="80"/>
        <v>101.5</v>
      </c>
      <c r="AA166">
        <v>6816.64</v>
      </c>
      <c r="AB166">
        <v>0</v>
      </c>
      <c r="AC166">
        <v>0</v>
      </c>
      <c r="AD166">
        <v>0</v>
      </c>
      <c r="AE166">
        <v>745.24</v>
      </c>
      <c r="AF166">
        <v>0</v>
      </c>
      <c r="AG166">
        <v>0</v>
      </c>
      <c r="AH166">
        <v>0</v>
      </c>
      <c r="AI166">
        <v>8.9499999999999993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101.5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ROUND(Y166*Source!I122,9)</f>
        <v>64.44032</v>
      </c>
      <c r="CY166">
        <f t="shared" si="81"/>
        <v>6816.64</v>
      </c>
      <c r="CZ166">
        <f t="shared" si="82"/>
        <v>745.24</v>
      </c>
      <c r="DA166">
        <f t="shared" si="83"/>
        <v>8.9499999999999993</v>
      </c>
      <c r="DB166">
        <f t="shared" si="84"/>
        <v>75641.86</v>
      </c>
      <c r="DC166">
        <f t="shared" si="85"/>
        <v>0</v>
      </c>
      <c r="DD166" t="s">
        <v>3</v>
      </c>
      <c r="DE166" t="s">
        <v>3</v>
      </c>
      <c r="DF166">
        <f t="shared" si="86"/>
        <v>429810.49</v>
      </c>
      <c r="DG166">
        <f t="shared" si="87"/>
        <v>0</v>
      </c>
      <c r="DH166">
        <f t="shared" si="88"/>
        <v>0</v>
      </c>
      <c r="DI166">
        <f t="shared" si="53"/>
        <v>0</v>
      </c>
      <c r="DJ166">
        <f t="shared" si="89"/>
        <v>429810.49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ROW(Source!A122)</f>
        <v>122</v>
      </c>
      <c r="B167">
        <v>50554565</v>
      </c>
      <c r="C167">
        <v>50555202</v>
      </c>
      <c r="D167">
        <v>46138716</v>
      </c>
      <c r="E167">
        <v>1</v>
      </c>
      <c r="F167">
        <v>1</v>
      </c>
      <c r="G167">
        <v>30570983</v>
      </c>
      <c r="H167">
        <v>3</v>
      </c>
      <c r="I167" t="s">
        <v>219</v>
      </c>
      <c r="J167" t="s">
        <v>221</v>
      </c>
      <c r="K167" t="s">
        <v>220</v>
      </c>
      <c r="L167">
        <v>1348</v>
      </c>
      <c r="N167">
        <v>1009</v>
      </c>
      <c r="O167" t="s">
        <v>52</v>
      </c>
      <c r="P167" t="s">
        <v>52</v>
      </c>
      <c r="Q167">
        <v>1000</v>
      </c>
      <c r="W167">
        <v>0</v>
      </c>
      <c r="X167">
        <v>1696534841</v>
      </c>
      <c r="Y167">
        <f t="shared" si="80"/>
        <v>8.1</v>
      </c>
      <c r="AA167">
        <v>92828.83</v>
      </c>
      <c r="AB167">
        <v>0</v>
      </c>
      <c r="AC167">
        <v>0</v>
      </c>
      <c r="AD167">
        <v>0</v>
      </c>
      <c r="AE167">
        <v>5752.41</v>
      </c>
      <c r="AF167">
        <v>0</v>
      </c>
      <c r="AG167">
        <v>0</v>
      </c>
      <c r="AH167">
        <v>0</v>
      </c>
      <c r="AI167">
        <v>15.79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8.1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ROUND(Y167*Source!I122,9)</f>
        <v>5.1425280000000004</v>
      </c>
      <c r="CY167">
        <f t="shared" si="81"/>
        <v>92828.83</v>
      </c>
      <c r="CZ167">
        <f t="shared" si="82"/>
        <v>5752.41</v>
      </c>
      <c r="DA167">
        <f t="shared" si="83"/>
        <v>15.79</v>
      </c>
      <c r="DB167">
        <f t="shared" si="84"/>
        <v>46594.52</v>
      </c>
      <c r="DC167">
        <f t="shared" si="85"/>
        <v>0</v>
      </c>
      <c r="DD167" t="s">
        <v>3</v>
      </c>
      <c r="DE167" t="s">
        <v>3</v>
      </c>
      <c r="DF167">
        <f t="shared" si="86"/>
        <v>467098.65</v>
      </c>
      <c r="DG167">
        <f t="shared" si="87"/>
        <v>0</v>
      </c>
      <c r="DH167">
        <f t="shared" si="88"/>
        <v>0</v>
      </c>
      <c r="DI167">
        <f t="shared" si="53"/>
        <v>0</v>
      </c>
      <c r="DJ167">
        <f t="shared" si="89"/>
        <v>467098.65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ROW(Source!A122)</f>
        <v>122</v>
      </c>
      <c r="B168">
        <v>50554565</v>
      </c>
      <c r="C168">
        <v>50555202</v>
      </c>
      <c r="D168">
        <v>46140646</v>
      </c>
      <c r="E168">
        <v>1</v>
      </c>
      <c r="F168">
        <v>1</v>
      </c>
      <c r="G168">
        <v>30570983</v>
      </c>
      <c r="H168">
        <v>3</v>
      </c>
      <c r="I168" t="s">
        <v>703</v>
      </c>
      <c r="J168" t="s">
        <v>704</v>
      </c>
      <c r="K168" t="s">
        <v>705</v>
      </c>
      <c r="L168">
        <v>1327</v>
      </c>
      <c r="N168">
        <v>1005</v>
      </c>
      <c r="O168" t="s">
        <v>209</v>
      </c>
      <c r="P168" t="s">
        <v>209</v>
      </c>
      <c r="Q168">
        <v>1</v>
      </c>
      <c r="W168">
        <v>0</v>
      </c>
      <c r="X168">
        <v>-1470655847</v>
      </c>
      <c r="Y168">
        <f t="shared" si="80"/>
        <v>3.6</v>
      </c>
      <c r="AA168">
        <v>330.76</v>
      </c>
      <c r="AB168">
        <v>0</v>
      </c>
      <c r="AC168">
        <v>0</v>
      </c>
      <c r="AD168">
        <v>0</v>
      </c>
      <c r="AE168">
        <v>90.15</v>
      </c>
      <c r="AF168">
        <v>0</v>
      </c>
      <c r="AG168">
        <v>0</v>
      </c>
      <c r="AH168">
        <v>0</v>
      </c>
      <c r="AI168">
        <v>3.59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3.6</v>
      </c>
      <c r="AU168" t="s">
        <v>3</v>
      </c>
      <c r="AV168">
        <v>0</v>
      </c>
      <c r="AW168">
        <v>2</v>
      </c>
      <c r="AX168">
        <v>50555233</v>
      </c>
      <c r="AY168">
        <v>1</v>
      </c>
      <c r="AZ168">
        <v>0</v>
      </c>
      <c r="BA168">
        <v>169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ROUND(Y168*Source!I122,9)</f>
        <v>2.285568</v>
      </c>
      <c r="CY168">
        <f t="shared" si="81"/>
        <v>330.76</v>
      </c>
      <c r="CZ168">
        <f t="shared" si="82"/>
        <v>90.15</v>
      </c>
      <c r="DA168">
        <f t="shared" si="83"/>
        <v>3.59</v>
      </c>
      <c r="DB168">
        <f t="shared" si="84"/>
        <v>324.54000000000002</v>
      </c>
      <c r="DC168">
        <f t="shared" si="85"/>
        <v>0</v>
      </c>
      <c r="DD168" t="s">
        <v>3</v>
      </c>
      <c r="DE168" t="s">
        <v>3</v>
      </c>
      <c r="DF168">
        <f t="shared" si="86"/>
        <v>739.7</v>
      </c>
      <c r="DG168">
        <f t="shared" si="87"/>
        <v>0</v>
      </c>
      <c r="DH168">
        <f t="shared" si="88"/>
        <v>0</v>
      </c>
      <c r="DI168">
        <f t="shared" si="53"/>
        <v>0</v>
      </c>
      <c r="DJ168">
        <f t="shared" si="89"/>
        <v>739.7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ROW(Source!A127)</f>
        <v>127</v>
      </c>
      <c r="B169">
        <v>50554564</v>
      </c>
      <c r="C169">
        <v>50555237</v>
      </c>
      <c r="D169">
        <v>40404405</v>
      </c>
      <c r="E169">
        <v>30570983</v>
      </c>
      <c r="F169">
        <v>1</v>
      </c>
      <c r="G169">
        <v>30570983</v>
      </c>
      <c r="H169">
        <v>1</v>
      </c>
      <c r="I169" t="s">
        <v>599</v>
      </c>
      <c r="J169" t="s">
        <v>3</v>
      </c>
      <c r="K169" t="s">
        <v>600</v>
      </c>
      <c r="L169">
        <v>1191</v>
      </c>
      <c r="N169">
        <v>1013</v>
      </c>
      <c r="O169" t="s">
        <v>601</v>
      </c>
      <c r="P169" t="s">
        <v>601</v>
      </c>
      <c r="Q169">
        <v>1</v>
      </c>
      <c r="W169">
        <v>0</v>
      </c>
      <c r="X169">
        <v>476480486</v>
      </c>
      <c r="Y169">
        <f>(AT169*1.1)</f>
        <v>12.100000000000001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11</v>
      </c>
      <c r="AU169" t="s">
        <v>21</v>
      </c>
      <c r="AV169">
        <v>1</v>
      </c>
      <c r="AW169">
        <v>2</v>
      </c>
      <c r="AX169">
        <v>50555241</v>
      </c>
      <c r="AY169">
        <v>1</v>
      </c>
      <c r="AZ169">
        <v>0</v>
      </c>
      <c r="BA169">
        <v>171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ROUND(AT169*Source!I127*AH169*AL169,2)</f>
        <v>0</v>
      </c>
      <c r="CV169">
        <f>ROUND(Y169*Source!I127,9)</f>
        <v>5.8079999999999998</v>
      </c>
      <c r="CW169">
        <v>0</v>
      </c>
      <c r="CX169">
        <f>ROUND(Y169*Source!I127,9)</f>
        <v>5.8079999999999998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ROUND((ROUND(AT169*CZ169,2)*1.1),6)</f>
        <v>0</v>
      </c>
      <c r="DC169">
        <f>ROUND((ROUND(AT169*AG169,2)*1.1),6)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87"/>
        <v>0</v>
      </c>
      <c r="DH169">
        <f t="shared" si="88"/>
        <v>0</v>
      </c>
      <c r="DI169">
        <f t="shared" si="53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ROW(Source!A127)</f>
        <v>127</v>
      </c>
      <c r="B170">
        <v>50554564</v>
      </c>
      <c r="C170">
        <v>50555237</v>
      </c>
      <c r="D170">
        <v>46170914</v>
      </c>
      <c r="E170">
        <v>1</v>
      </c>
      <c r="F170">
        <v>1</v>
      </c>
      <c r="G170">
        <v>30570983</v>
      </c>
      <c r="H170">
        <v>2</v>
      </c>
      <c r="I170" t="s">
        <v>706</v>
      </c>
      <c r="J170" t="s">
        <v>707</v>
      </c>
      <c r="K170" t="s">
        <v>708</v>
      </c>
      <c r="L170">
        <v>1368</v>
      </c>
      <c r="N170">
        <v>1011</v>
      </c>
      <c r="O170" t="s">
        <v>605</v>
      </c>
      <c r="P170" t="s">
        <v>605</v>
      </c>
      <c r="Q170">
        <v>1</v>
      </c>
      <c r="W170">
        <v>0</v>
      </c>
      <c r="X170">
        <v>-405183425</v>
      </c>
      <c r="Y170">
        <f>(AT170*1.1)</f>
        <v>12.100000000000001</v>
      </c>
      <c r="AA170">
        <v>0</v>
      </c>
      <c r="AB170">
        <v>0.77</v>
      </c>
      <c r="AC170">
        <v>0</v>
      </c>
      <c r="AD170">
        <v>0</v>
      </c>
      <c r="AE170">
        <v>0</v>
      </c>
      <c r="AF170">
        <v>0.77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11</v>
      </c>
      <c r="AU170" t="s">
        <v>21</v>
      </c>
      <c r="AV170">
        <v>0</v>
      </c>
      <c r="AW170">
        <v>2</v>
      </c>
      <c r="AX170">
        <v>50555242</v>
      </c>
      <c r="AY170">
        <v>1</v>
      </c>
      <c r="AZ170">
        <v>0</v>
      </c>
      <c r="BA170">
        <v>172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ROUND(Y170*Source!I127*DO170,9)</f>
        <v>0</v>
      </c>
      <c r="CX170">
        <f>ROUND(Y170*Source!I127,9)</f>
        <v>5.8079999999999998</v>
      </c>
      <c r="CY170">
        <f>AB170</f>
        <v>0.77</v>
      </c>
      <c r="CZ170">
        <f>AF170</f>
        <v>0.77</v>
      </c>
      <c r="DA170">
        <f>AJ170</f>
        <v>1</v>
      </c>
      <c r="DB170">
        <f>ROUND((ROUND(AT170*CZ170,2)*1.1),6)</f>
        <v>9.3170000000000002</v>
      </c>
      <c r="DC170">
        <f>ROUND((ROUND(AT170*AG170,2)*1.1),6)</f>
        <v>0</v>
      </c>
      <c r="DD170" t="s">
        <v>3</v>
      </c>
      <c r="DE170" t="s">
        <v>3</v>
      </c>
      <c r="DF170">
        <f>ROUND(ROUND(AE170,2)*CX170,2)</f>
        <v>0</v>
      </c>
      <c r="DG170">
        <f t="shared" si="87"/>
        <v>4.47</v>
      </c>
      <c r="DH170">
        <f t="shared" si="88"/>
        <v>0</v>
      </c>
      <c r="DI170">
        <f t="shared" si="53"/>
        <v>0</v>
      </c>
      <c r="DJ170">
        <f>DG170</f>
        <v>4.47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ROW(Source!A127)</f>
        <v>127</v>
      </c>
      <c r="B171">
        <v>50554564</v>
      </c>
      <c r="C171">
        <v>50555237</v>
      </c>
      <c r="D171">
        <v>31132768</v>
      </c>
      <c r="E171">
        <v>1</v>
      </c>
      <c r="F171">
        <v>1</v>
      </c>
      <c r="G171">
        <v>30570983</v>
      </c>
      <c r="H171">
        <v>3</v>
      </c>
      <c r="I171" t="s">
        <v>232</v>
      </c>
      <c r="J171" t="s">
        <v>235</v>
      </c>
      <c r="K171" t="s">
        <v>233</v>
      </c>
      <c r="L171">
        <v>1354</v>
      </c>
      <c r="N171">
        <v>1010</v>
      </c>
      <c r="O171" t="s">
        <v>234</v>
      </c>
      <c r="P171" t="s">
        <v>234</v>
      </c>
      <c r="Q171">
        <v>1</v>
      </c>
      <c r="W171">
        <v>0</v>
      </c>
      <c r="X171">
        <v>-1043196153</v>
      </c>
      <c r="Y171">
        <f>AT171</f>
        <v>10</v>
      </c>
      <c r="AA171">
        <v>528.77</v>
      </c>
      <c r="AB171">
        <v>0</v>
      </c>
      <c r="AC171">
        <v>0</v>
      </c>
      <c r="AD171">
        <v>0</v>
      </c>
      <c r="AE171">
        <v>528.77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10</v>
      </c>
      <c r="AU171" t="s">
        <v>3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ROUND(Y171*Source!I127,9)</f>
        <v>4.8</v>
      </c>
      <c r="CY171">
        <f>AA171</f>
        <v>528.77</v>
      </c>
      <c r="CZ171">
        <f>AE171</f>
        <v>528.77</v>
      </c>
      <c r="DA171">
        <f>AI171</f>
        <v>1</v>
      </c>
      <c r="DB171">
        <f>ROUND(ROUND(AT171*CZ171,2),6)</f>
        <v>5287.7</v>
      </c>
      <c r="DC171">
        <f>ROUND(ROUND(AT171*AG171,2),6)</f>
        <v>0</v>
      </c>
      <c r="DD171" t="s">
        <v>3</v>
      </c>
      <c r="DE171" t="s">
        <v>3</v>
      </c>
      <c r="DF171">
        <f>ROUND(ROUND(AE171,2)*CX171,2)</f>
        <v>2538.1</v>
      </c>
      <c r="DG171">
        <f t="shared" si="87"/>
        <v>0</v>
      </c>
      <c r="DH171">
        <f t="shared" si="88"/>
        <v>0</v>
      </c>
      <c r="DI171">
        <f t="shared" si="53"/>
        <v>0</v>
      </c>
      <c r="DJ171">
        <f>DF171</f>
        <v>2538.1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ROW(Source!A128)</f>
        <v>128</v>
      </c>
      <c r="B172">
        <v>50554565</v>
      </c>
      <c r="C172">
        <v>50555237</v>
      </c>
      <c r="D172">
        <v>40404405</v>
      </c>
      <c r="E172">
        <v>30570983</v>
      </c>
      <c r="F172">
        <v>1</v>
      </c>
      <c r="G172">
        <v>30570983</v>
      </c>
      <c r="H172">
        <v>1</v>
      </c>
      <c r="I172" t="s">
        <v>599</v>
      </c>
      <c r="J172" t="s">
        <v>3</v>
      </c>
      <c r="K172" t="s">
        <v>600</v>
      </c>
      <c r="L172">
        <v>1191</v>
      </c>
      <c r="N172">
        <v>1013</v>
      </c>
      <c r="O172" t="s">
        <v>601</v>
      </c>
      <c r="P172" t="s">
        <v>601</v>
      </c>
      <c r="Q172">
        <v>1</v>
      </c>
      <c r="W172">
        <v>0</v>
      </c>
      <c r="X172">
        <v>476480486</v>
      </c>
      <c r="Y172">
        <f>(AT172*1.1)</f>
        <v>12.100000000000001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11</v>
      </c>
      <c r="AU172" t="s">
        <v>21</v>
      </c>
      <c r="AV172">
        <v>1</v>
      </c>
      <c r="AW172">
        <v>2</v>
      </c>
      <c r="AX172">
        <v>50555241</v>
      </c>
      <c r="AY172">
        <v>1</v>
      </c>
      <c r="AZ172">
        <v>0</v>
      </c>
      <c r="BA172">
        <v>174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ROUND(AT172*Source!I128*AH172*AL172,2)</f>
        <v>0</v>
      </c>
      <c r="CV172">
        <f>ROUND(Y172*Source!I128,9)</f>
        <v>5.8079999999999998</v>
      </c>
      <c r="CW172">
        <v>0</v>
      </c>
      <c r="CX172">
        <f>ROUND(Y172*Source!I128,9)</f>
        <v>5.8079999999999998</v>
      </c>
      <c r="CY172">
        <f>AD172</f>
        <v>0</v>
      </c>
      <c r="CZ172">
        <f>AH172</f>
        <v>0</v>
      </c>
      <c r="DA172">
        <f>AL172</f>
        <v>1</v>
      </c>
      <c r="DB172">
        <f>ROUND((ROUND(AT172*CZ172,2)*1.1),6)</f>
        <v>0</v>
      </c>
      <c r="DC172">
        <f>ROUND((ROUND(AT172*AG172,2)*1.1),6)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87"/>
        <v>0</v>
      </c>
      <c r="DH172">
        <f t="shared" si="88"/>
        <v>0</v>
      </c>
      <c r="DI172">
        <f t="shared" si="53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ROW(Source!A128)</f>
        <v>128</v>
      </c>
      <c r="B173">
        <v>50554565</v>
      </c>
      <c r="C173">
        <v>50555237</v>
      </c>
      <c r="D173">
        <v>46170914</v>
      </c>
      <c r="E173">
        <v>1</v>
      </c>
      <c r="F173">
        <v>1</v>
      </c>
      <c r="G173">
        <v>30570983</v>
      </c>
      <c r="H173">
        <v>2</v>
      </c>
      <c r="I173" t="s">
        <v>706</v>
      </c>
      <c r="J173" t="s">
        <v>707</v>
      </c>
      <c r="K173" t="s">
        <v>708</v>
      </c>
      <c r="L173">
        <v>1368</v>
      </c>
      <c r="N173">
        <v>1011</v>
      </c>
      <c r="O173" t="s">
        <v>605</v>
      </c>
      <c r="P173" t="s">
        <v>605</v>
      </c>
      <c r="Q173">
        <v>1</v>
      </c>
      <c r="W173">
        <v>0</v>
      </c>
      <c r="X173">
        <v>-405183425</v>
      </c>
      <c r="Y173">
        <f>(AT173*1.1)</f>
        <v>12.100000000000001</v>
      </c>
      <c r="AA173">
        <v>0</v>
      </c>
      <c r="AB173">
        <v>6.84</v>
      </c>
      <c r="AC173">
        <v>0</v>
      </c>
      <c r="AD173">
        <v>0</v>
      </c>
      <c r="AE173">
        <v>0</v>
      </c>
      <c r="AF173">
        <v>0.77</v>
      </c>
      <c r="AG173">
        <v>0</v>
      </c>
      <c r="AH173">
        <v>0</v>
      </c>
      <c r="AI173">
        <v>1</v>
      </c>
      <c r="AJ173">
        <v>8.48</v>
      </c>
      <c r="AK173">
        <v>34.090000000000003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11</v>
      </c>
      <c r="AU173" t="s">
        <v>21</v>
      </c>
      <c r="AV173">
        <v>0</v>
      </c>
      <c r="AW173">
        <v>2</v>
      </c>
      <c r="AX173">
        <v>50555242</v>
      </c>
      <c r="AY173">
        <v>1</v>
      </c>
      <c r="AZ173">
        <v>0</v>
      </c>
      <c r="BA173">
        <v>175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ROUND(Y173*Source!I128*DO173,9)</f>
        <v>0</v>
      </c>
      <c r="CX173">
        <f>ROUND(Y173*Source!I128,9)</f>
        <v>5.8079999999999998</v>
      </c>
      <c r="CY173">
        <f>AB173</f>
        <v>6.84</v>
      </c>
      <c r="CZ173">
        <f>AF173</f>
        <v>0.77</v>
      </c>
      <c r="DA173">
        <f>AJ173</f>
        <v>8.48</v>
      </c>
      <c r="DB173">
        <f>ROUND((ROUND(AT173*CZ173,2)*1.1),6)</f>
        <v>9.3170000000000002</v>
      </c>
      <c r="DC173">
        <f>ROUND((ROUND(AT173*AG173,2)*1.1),6)</f>
        <v>0</v>
      </c>
      <c r="DD173" t="s">
        <v>3</v>
      </c>
      <c r="DE173" t="s">
        <v>3</v>
      </c>
      <c r="DF173">
        <f>ROUND(ROUND(AE173,2)*CX173,2)</f>
        <v>0</v>
      </c>
      <c r="DG173">
        <f>ROUND(ROUND(AF173*AJ173,2)*CX173,2)</f>
        <v>37.93</v>
      </c>
      <c r="DH173">
        <f>ROUND(ROUND(AG173*AK173,2)*CX173,2)</f>
        <v>0</v>
      </c>
      <c r="DI173">
        <f t="shared" si="53"/>
        <v>0</v>
      </c>
      <c r="DJ173">
        <f>DG173</f>
        <v>37.93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ROW(Source!A128)</f>
        <v>128</v>
      </c>
      <c r="B174">
        <v>50554565</v>
      </c>
      <c r="C174">
        <v>50555237</v>
      </c>
      <c r="D174">
        <v>31132768</v>
      </c>
      <c r="E174">
        <v>1</v>
      </c>
      <c r="F174">
        <v>1</v>
      </c>
      <c r="G174">
        <v>30570983</v>
      </c>
      <c r="H174">
        <v>3</v>
      </c>
      <c r="I174" t="s">
        <v>232</v>
      </c>
      <c r="J174" t="s">
        <v>235</v>
      </c>
      <c r="K174" t="s">
        <v>233</v>
      </c>
      <c r="L174">
        <v>1354</v>
      </c>
      <c r="N174">
        <v>1010</v>
      </c>
      <c r="O174" t="s">
        <v>234</v>
      </c>
      <c r="P174" t="s">
        <v>234</v>
      </c>
      <c r="Q174">
        <v>1</v>
      </c>
      <c r="W174">
        <v>0</v>
      </c>
      <c r="X174">
        <v>-1043196153</v>
      </c>
      <c r="Y174">
        <f>AT174</f>
        <v>10</v>
      </c>
      <c r="AA174">
        <v>1578.89</v>
      </c>
      <c r="AB174">
        <v>0</v>
      </c>
      <c r="AC174">
        <v>0</v>
      </c>
      <c r="AD174">
        <v>0</v>
      </c>
      <c r="AE174">
        <v>528.77</v>
      </c>
      <c r="AF174">
        <v>0</v>
      </c>
      <c r="AG174">
        <v>0</v>
      </c>
      <c r="AH174">
        <v>0</v>
      </c>
      <c r="AI174">
        <v>2.98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10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ROUND(Y174*Source!I128,9)</f>
        <v>4.8</v>
      </c>
      <c r="CY174">
        <f>AA174</f>
        <v>1578.89</v>
      </c>
      <c r="CZ174">
        <f>AE174</f>
        <v>528.77</v>
      </c>
      <c r="DA174">
        <f>AI174</f>
        <v>2.98</v>
      </c>
      <c r="DB174">
        <f>ROUND(ROUND(AT174*CZ174,2),6)</f>
        <v>5287.7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7563.5</v>
      </c>
      <c r="DG174">
        <f>ROUND(ROUND(AF174,2)*CX174,2)</f>
        <v>0</v>
      </c>
      <c r="DH174">
        <f>ROUND(ROUND(AG174,2)*CX174,2)</f>
        <v>0</v>
      </c>
      <c r="DI174">
        <f t="shared" si="53"/>
        <v>0</v>
      </c>
      <c r="DJ174">
        <f>DF174</f>
        <v>7563.5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ROW(Source!A131)</f>
        <v>131</v>
      </c>
      <c r="B175">
        <v>50554564</v>
      </c>
      <c r="C175">
        <v>50555245</v>
      </c>
      <c r="D175">
        <v>40404405</v>
      </c>
      <c r="E175">
        <v>30570983</v>
      </c>
      <c r="F175">
        <v>1</v>
      </c>
      <c r="G175">
        <v>30570983</v>
      </c>
      <c r="H175">
        <v>1</v>
      </c>
      <c r="I175" t="s">
        <v>599</v>
      </c>
      <c r="J175" t="s">
        <v>3</v>
      </c>
      <c r="K175" t="s">
        <v>600</v>
      </c>
      <c r="L175">
        <v>1191</v>
      </c>
      <c r="N175">
        <v>1013</v>
      </c>
      <c r="O175" t="s">
        <v>601</v>
      </c>
      <c r="P175" t="s">
        <v>601</v>
      </c>
      <c r="Q175">
        <v>1</v>
      </c>
      <c r="W175">
        <v>0</v>
      </c>
      <c r="X175">
        <v>476480486</v>
      </c>
      <c r="Y175">
        <f>(AT175*1.1)</f>
        <v>4.07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3.7</v>
      </c>
      <c r="AU175" t="s">
        <v>21</v>
      </c>
      <c r="AV175">
        <v>1</v>
      </c>
      <c r="AW175">
        <v>2</v>
      </c>
      <c r="AX175">
        <v>50555248</v>
      </c>
      <c r="AY175">
        <v>1</v>
      </c>
      <c r="AZ175">
        <v>0</v>
      </c>
      <c r="BA175">
        <v>177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ROUND(AT175*Source!I131*AH175*AL175,2)</f>
        <v>0</v>
      </c>
      <c r="CV175">
        <f>ROUND(Y175*Source!I131,9)</f>
        <v>1.9536</v>
      </c>
      <c r="CW175">
        <v>0</v>
      </c>
      <c r="CX175">
        <f>ROUND(Y175*Source!I131,9)</f>
        <v>1.9536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ROUND((ROUND(AT175*CZ175,2)*1.1),6)</f>
        <v>0</v>
      </c>
      <c r="DC175">
        <f>ROUND((ROUND(AT175*AG175,2)*1.1),6)</f>
        <v>0</v>
      </c>
      <c r="DD175" t="s">
        <v>3</v>
      </c>
      <c r="DE175" t="s">
        <v>3</v>
      </c>
      <c r="DF175">
        <f t="shared" ref="DF175:DF185" si="90">ROUND(ROUND(AE175,2)*CX175,2)</f>
        <v>0</v>
      </c>
      <c r="DG175">
        <f>ROUND(ROUND(AF175,2)*CX175,2)</f>
        <v>0</v>
      </c>
      <c r="DH175">
        <f>ROUND(ROUND(AG175,2)*CX175,2)</f>
        <v>0</v>
      </c>
      <c r="DI175">
        <f t="shared" si="53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ROW(Source!A131)</f>
        <v>131</v>
      </c>
      <c r="B176">
        <v>50554564</v>
      </c>
      <c r="C176">
        <v>50555245</v>
      </c>
      <c r="D176">
        <v>46170914</v>
      </c>
      <c r="E176">
        <v>1</v>
      </c>
      <c r="F176">
        <v>1</v>
      </c>
      <c r="G176">
        <v>30570983</v>
      </c>
      <c r="H176">
        <v>2</v>
      </c>
      <c r="I176" t="s">
        <v>706</v>
      </c>
      <c r="J176" t="s">
        <v>707</v>
      </c>
      <c r="K176" t="s">
        <v>708</v>
      </c>
      <c r="L176">
        <v>1368</v>
      </c>
      <c r="N176">
        <v>1011</v>
      </c>
      <c r="O176" t="s">
        <v>605</v>
      </c>
      <c r="P176" t="s">
        <v>605</v>
      </c>
      <c r="Q176">
        <v>1</v>
      </c>
      <c r="W176">
        <v>0</v>
      </c>
      <c r="X176">
        <v>-405183425</v>
      </c>
      <c r="Y176">
        <f>(AT176*1.1)</f>
        <v>4.07</v>
      </c>
      <c r="AA176">
        <v>0</v>
      </c>
      <c r="AB176">
        <v>0.77</v>
      </c>
      <c r="AC176">
        <v>0</v>
      </c>
      <c r="AD176">
        <v>0</v>
      </c>
      <c r="AE176">
        <v>0</v>
      </c>
      <c r="AF176">
        <v>0.77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3.7</v>
      </c>
      <c r="AU176" t="s">
        <v>21</v>
      </c>
      <c r="AV176">
        <v>0</v>
      </c>
      <c r="AW176">
        <v>2</v>
      </c>
      <c r="AX176">
        <v>50555249</v>
      </c>
      <c r="AY176">
        <v>1</v>
      </c>
      <c r="AZ176">
        <v>0</v>
      </c>
      <c r="BA176">
        <v>178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ROUND(Y176*Source!I131*DO176,9)</f>
        <v>0</v>
      </c>
      <c r="CX176">
        <f>ROUND(Y176*Source!I131,9)</f>
        <v>1.9536</v>
      </c>
      <c r="CY176">
        <f>AB176</f>
        <v>0.77</v>
      </c>
      <c r="CZ176">
        <f>AF176</f>
        <v>0.77</v>
      </c>
      <c r="DA176">
        <f>AJ176</f>
        <v>1</v>
      </c>
      <c r="DB176">
        <f>ROUND((ROUND(AT176*CZ176,2)*1.1),6)</f>
        <v>3.1349999999999998</v>
      </c>
      <c r="DC176">
        <f>ROUND((ROUND(AT176*AG176,2)*1.1),6)</f>
        <v>0</v>
      </c>
      <c r="DD176" t="s">
        <v>3</v>
      </c>
      <c r="DE176" t="s">
        <v>3</v>
      </c>
      <c r="DF176">
        <f t="shared" si="90"/>
        <v>0</v>
      </c>
      <c r="DG176">
        <f>ROUND(ROUND(AF176,2)*CX176,2)</f>
        <v>1.5</v>
      </c>
      <c r="DH176">
        <f>ROUND(ROUND(AG176,2)*CX176,2)</f>
        <v>0</v>
      </c>
      <c r="DI176">
        <f t="shared" si="53"/>
        <v>0</v>
      </c>
      <c r="DJ176">
        <f>DG176</f>
        <v>1.5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ROW(Source!A132)</f>
        <v>132</v>
      </c>
      <c r="B177">
        <v>50554565</v>
      </c>
      <c r="C177">
        <v>50555245</v>
      </c>
      <c r="D177">
        <v>40404405</v>
      </c>
      <c r="E177">
        <v>30570983</v>
      </c>
      <c r="F177">
        <v>1</v>
      </c>
      <c r="G177">
        <v>30570983</v>
      </c>
      <c r="H177">
        <v>1</v>
      </c>
      <c r="I177" t="s">
        <v>599</v>
      </c>
      <c r="J177" t="s">
        <v>3</v>
      </c>
      <c r="K177" t="s">
        <v>600</v>
      </c>
      <c r="L177">
        <v>1191</v>
      </c>
      <c r="N177">
        <v>1013</v>
      </c>
      <c r="O177" t="s">
        <v>601</v>
      </c>
      <c r="P177" t="s">
        <v>601</v>
      </c>
      <c r="Q177">
        <v>1</v>
      </c>
      <c r="W177">
        <v>0</v>
      </c>
      <c r="X177">
        <v>476480486</v>
      </c>
      <c r="Y177">
        <f>(AT177*1.1)</f>
        <v>4.07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5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3.7</v>
      </c>
      <c r="AU177" t="s">
        <v>21</v>
      </c>
      <c r="AV177">
        <v>1</v>
      </c>
      <c r="AW177">
        <v>2</v>
      </c>
      <c r="AX177">
        <v>50555248</v>
      </c>
      <c r="AY177">
        <v>1</v>
      </c>
      <c r="AZ177">
        <v>0</v>
      </c>
      <c r="BA177">
        <v>179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ROUND(AT177*Source!I132*AH177*AL177,2)</f>
        <v>0</v>
      </c>
      <c r="CV177">
        <f>ROUND(Y177*Source!I132,9)</f>
        <v>1.9536</v>
      </c>
      <c r="CW177">
        <v>0</v>
      </c>
      <c r="CX177">
        <f>ROUND(Y177*Source!I132,9)</f>
        <v>1.9536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ROUND((ROUND(AT177*CZ177,2)*1.1),6)</f>
        <v>0</v>
      </c>
      <c r="DC177">
        <f>ROUND((ROUND(AT177*AG177,2)*1.1),6)</f>
        <v>0</v>
      </c>
      <c r="DD177" t="s">
        <v>3</v>
      </c>
      <c r="DE177" t="s">
        <v>3</v>
      </c>
      <c r="DF177">
        <f t="shared" si="90"/>
        <v>0</v>
      </c>
      <c r="DG177">
        <f>ROUND(ROUND(AF177,2)*CX177,2)</f>
        <v>0</v>
      </c>
      <c r="DH177">
        <f>ROUND(ROUND(AG177,2)*CX177,2)</f>
        <v>0</v>
      </c>
      <c r="DI177">
        <f t="shared" si="53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ROW(Source!A132)</f>
        <v>132</v>
      </c>
      <c r="B178">
        <v>50554565</v>
      </c>
      <c r="C178">
        <v>50555245</v>
      </c>
      <c r="D178">
        <v>46170914</v>
      </c>
      <c r="E178">
        <v>1</v>
      </c>
      <c r="F178">
        <v>1</v>
      </c>
      <c r="G178">
        <v>30570983</v>
      </c>
      <c r="H178">
        <v>2</v>
      </c>
      <c r="I178" t="s">
        <v>706</v>
      </c>
      <c r="J178" t="s">
        <v>707</v>
      </c>
      <c r="K178" t="s">
        <v>708</v>
      </c>
      <c r="L178">
        <v>1368</v>
      </c>
      <c r="N178">
        <v>1011</v>
      </c>
      <c r="O178" t="s">
        <v>605</v>
      </c>
      <c r="P178" t="s">
        <v>605</v>
      </c>
      <c r="Q178">
        <v>1</v>
      </c>
      <c r="W178">
        <v>0</v>
      </c>
      <c r="X178">
        <v>-405183425</v>
      </c>
      <c r="Y178">
        <f>(AT178*1.1)</f>
        <v>4.07</v>
      </c>
      <c r="AA178">
        <v>0</v>
      </c>
      <c r="AB178">
        <v>6.84</v>
      </c>
      <c r="AC178">
        <v>0</v>
      </c>
      <c r="AD178">
        <v>0</v>
      </c>
      <c r="AE178">
        <v>0</v>
      </c>
      <c r="AF178">
        <v>0.77</v>
      </c>
      <c r="AG178">
        <v>0</v>
      </c>
      <c r="AH178">
        <v>0</v>
      </c>
      <c r="AI178">
        <v>1</v>
      </c>
      <c r="AJ178">
        <v>8.48</v>
      </c>
      <c r="AK178">
        <v>34.090000000000003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3.7</v>
      </c>
      <c r="AU178" t="s">
        <v>21</v>
      </c>
      <c r="AV178">
        <v>0</v>
      </c>
      <c r="AW178">
        <v>2</v>
      </c>
      <c r="AX178">
        <v>50555249</v>
      </c>
      <c r="AY178">
        <v>1</v>
      </c>
      <c r="AZ178">
        <v>0</v>
      </c>
      <c r="BA178">
        <v>180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ROUND(Y178*Source!I132*DO178,9)</f>
        <v>0</v>
      </c>
      <c r="CX178">
        <f>ROUND(Y178*Source!I132,9)</f>
        <v>1.9536</v>
      </c>
      <c r="CY178">
        <f>AB178</f>
        <v>6.84</v>
      </c>
      <c r="CZ178">
        <f>AF178</f>
        <v>0.77</v>
      </c>
      <c r="DA178">
        <f>AJ178</f>
        <v>8.48</v>
      </c>
      <c r="DB178">
        <f>ROUND((ROUND(AT178*CZ178,2)*1.1),6)</f>
        <v>3.1349999999999998</v>
      </c>
      <c r="DC178">
        <f>ROUND((ROUND(AT178*AG178,2)*1.1),6)</f>
        <v>0</v>
      </c>
      <c r="DD178" t="s">
        <v>3</v>
      </c>
      <c r="DE178" t="s">
        <v>3</v>
      </c>
      <c r="DF178">
        <f t="shared" si="90"/>
        <v>0</v>
      </c>
      <c r="DG178">
        <f>ROUND(ROUND(AF178*AJ178,2)*CX178,2)</f>
        <v>12.76</v>
      </c>
      <c r="DH178">
        <f>ROUND(ROUND(AG178*AK178,2)*CX178,2)</f>
        <v>0</v>
      </c>
      <c r="DI178">
        <f t="shared" si="53"/>
        <v>0</v>
      </c>
      <c r="DJ178">
        <f>DG178</f>
        <v>12.76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ROW(Source!A133)</f>
        <v>133</v>
      </c>
      <c r="B179">
        <v>50554564</v>
      </c>
      <c r="C179">
        <v>50555250</v>
      </c>
      <c r="D179">
        <v>30515951</v>
      </c>
      <c r="E179">
        <v>30515945</v>
      </c>
      <c r="F179">
        <v>1</v>
      </c>
      <c r="G179">
        <v>30570983</v>
      </c>
      <c r="H179">
        <v>1</v>
      </c>
      <c r="I179" t="s">
        <v>599</v>
      </c>
      <c r="J179" t="s">
        <v>3</v>
      </c>
      <c r="K179" t="s">
        <v>600</v>
      </c>
      <c r="L179">
        <v>1191</v>
      </c>
      <c r="N179">
        <v>1013</v>
      </c>
      <c r="O179" t="s">
        <v>601</v>
      </c>
      <c r="P179" t="s">
        <v>601</v>
      </c>
      <c r="Q179">
        <v>1</v>
      </c>
      <c r="W179">
        <v>0</v>
      </c>
      <c r="X179">
        <v>476480486</v>
      </c>
      <c r="Y179">
        <f>((AT179*1.1)*1.15)</f>
        <v>365.58500000000004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289</v>
      </c>
      <c r="AU179" t="s">
        <v>639</v>
      </c>
      <c r="AV179">
        <v>1</v>
      </c>
      <c r="AW179">
        <v>2</v>
      </c>
      <c r="AX179">
        <v>50555255</v>
      </c>
      <c r="AY179">
        <v>1</v>
      </c>
      <c r="AZ179">
        <v>2048</v>
      </c>
      <c r="BA179">
        <v>181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ROUND(AT179*Source!I133*AH179*AL179,2)</f>
        <v>0</v>
      </c>
      <c r="CV179">
        <f>ROUND(Y179*Source!I133,9)</f>
        <v>42.115392</v>
      </c>
      <c r="CW179">
        <v>0</v>
      </c>
      <c r="CX179">
        <f>ROUND(Y179*Source!I133,9)</f>
        <v>42.115392</v>
      </c>
      <c r="CY179">
        <f>AD179</f>
        <v>0</v>
      </c>
      <c r="CZ179">
        <f>AH179</f>
        <v>0</v>
      </c>
      <c r="DA179">
        <f>AL179</f>
        <v>1</v>
      </c>
      <c r="DB179">
        <f>ROUND(((ROUND(AT179*CZ179,2)*1.1)*1.15),6)</f>
        <v>0</v>
      </c>
      <c r="DC179">
        <f>ROUND(((ROUND(AT179*AG179,2)*1.1)*1.15),6)</f>
        <v>0</v>
      </c>
      <c r="DD179" t="s">
        <v>3</v>
      </c>
      <c r="DE179" t="s">
        <v>3</v>
      </c>
      <c r="DF179">
        <f t="shared" si="90"/>
        <v>0</v>
      </c>
      <c r="DG179">
        <f>ROUND(ROUND(AF179,2)*CX179,2)</f>
        <v>0</v>
      </c>
      <c r="DH179">
        <f>ROUND(ROUND(AG179,2)*CX179,2)</f>
        <v>0</v>
      </c>
      <c r="DI179">
        <f t="shared" si="5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ROW(Source!A133)</f>
        <v>133</v>
      </c>
      <c r="B180">
        <v>50554564</v>
      </c>
      <c r="C180">
        <v>50555250</v>
      </c>
      <c r="D180">
        <v>30596074</v>
      </c>
      <c r="E180">
        <v>1</v>
      </c>
      <c r="F180">
        <v>1</v>
      </c>
      <c r="G180">
        <v>30570983</v>
      </c>
      <c r="H180">
        <v>2</v>
      </c>
      <c r="I180" t="s">
        <v>676</v>
      </c>
      <c r="J180" t="s">
        <v>677</v>
      </c>
      <c r="K180" t="s">
        <v>678</v>
      </c>
      <c r="L180">
        <v>1368</v>
      </c>
      <c r="N180">
        <v>1011</v>
      </c>
      <c r="O180" t="s">
        <v>605</v>
      </c>
      <c r="P180" t="s">
        <v>605</v>
      </c>
      <c r="Q180">
        <v>1</v>
      </c>
      <c r="W180">
        <v>0</v>
      </c>
      <c r="X180">
        <v>-1440889904</v>
      </c>
      <c r="Y180">
        <f>((AT180*1.1)*1.25)</f>
        <v>0.46750000000000008</v>
      </c>
      <c r="AA180">
        <v>0</v>
      </c>
      <c r="AB180">
        <v>83.1</v>
      </c>
      <c r="AC180">
        <v>12.62</v>
      </c>
      <c r="AD180">
        <v>0</v>
      </c>
      <c r="AE180">
        <v>0</v>
      </c>
      <c r="AF180">
        <v>83.1</v>
      </c>
      <c r="AG180">
        <v>12.62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0.34</v>
      </c>
      <c r="AU180" t="s">
        <v>643</v>
      </c>
      <c r="AV180">
        <v>0</v>
      </c>
      <c r="AW180">
        <v>2</v>
      </c>
      <c r="AX180">
        <v>50555256</v>
      </c>
      <c r="AY180">
        <v>1</v>
      </c>
      <c r="AZ180">
        <v>2048</v>
      </c>
      <c r="BA180">
        <v>182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ROUND(Y180*Source!I133*DO180,9)</f>
        <v>0</v>
      </c>
      <c r="CX180">
        <f>ROUND(Y180*Source!I133,9)</f>
        <v>5.3856000000000001E-2</v>
      </c>
      <c r="CY180">
        <f>AB180</f>
        <v>83.1</v>
      </c>
      <c r="CZ180">
        <f>AF180</f>
        <v>83.1</v>
      </c>
      <c r="DA180">
        <f>AJ180</f>
        <v>1</v>
      </c>
      <c r="DB180">
        <f>ROUND(((ROUND(AT180*CZ180,2)*1.1)*1.25),6)</f>
        <v>38.84375</v>
      </c>
      <c r="DC180">
        <f>ROUND(((ROUND(AT180*AG180,2)*1.1)*1.25),6)</f>
        <v>5.8987499999999997</v>
      </c>
      <c r="DD180" t="s">
        <v>3</v>
      </c>
      <c r="DE180" t="s">
        <v>3</v>
      </c>
      <c r="DF180">
        <f t="shared" si="90"/>
        <v>0</v>
      </c>
      <c r="DG180">
        <f>ROUND(ROUND(AF180,2)*CX180,2)</f>
        <v>4.4800000000000004</v>
      </c>
      <c r="DH180">
        <f>ROUND(ROUND(AG180,2)*CX180,2)</f>
        <v>0.68</v>
      </c>
      <c r="DI180">
        <f t="shared" si="53"/>
        <v>0</v>
      </c>
      <c r="DJ180">
        <f>DG180</f>
        <v>4.4800000000000004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ROW(Source!A133)</f>
        <v>133</v>
      </c>
      <c r="B181">
        <v>50554564</v>
      </c>
      <c r="C181">
        <v>50555250</v>
      </c>
      <c r="D181">
        <v>30595321</v>
      </c>
      <c r="E181">
        <v>1</v>
      </c>
      <c r="F181">
        <v>1</v>
      </c>
      <c r="G181">
        <v>30570983</v>
      </c>
      <c r="H181">
        <v>2</v>
      </c>
      <c r="I181" t="s">
        <v>682</v>
      </c>
      <c r="J181" t="s">
        <v>683</v>
      </c>
      <c r="K181" t="s">
        <v>684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W181">
        <v>0</v>
      </c>
      <c r="X181">
        <v>1668154095</v>
      </c>
      <c r="Y181">
        <f>((AT181*1.1)*1.25)</f>
        <v>0.16500000000000001</v>
      </c>
      <c r="AA181">
        <v>0</v>
      </c>
      <c r="AB181">
        <v>179.17</v>
      </c>
      <c r="AC181">
        <v>16.93</v>
      </c>
      <c r="AD181">
        <v>0</v>
      </c>
      <c r="AE181">
        <v>0</v>
      </c>
      <c r="AF181">
        <v>179.17</v>
      </c>
      <c r="AG181">
        <v>16.93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0.12</v>
      </c>
      <c r="AU181" t="s">
        <v>643</v>
      </c>
      <c r="AV181">
        <v>0</v>
      </c>
      <c r="AW181">
        <v>2</v>
      </c>
      <c r="AX181">
        <v>50555257</v>
      </c>
      <c r="AY181">
        <v>1</v>
      </c>
      <c r="AZ181">
        <v>2048</v>
      </c>
      <c r="BA181">
        <v>183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ROUND(Y181*Source!I133*DO181,9)</f>
        <v>0</v>
      </c>
      <c r="CX181">
        <f>ROUND(Y181*Source!I133,9)</f>
        <v>1.9008000000000001E-2</v>
      </c>
      <c r="CY181">
        <f>AB181</f>
        <v>179.17</v>
      </c>
      <c r="CZ181">
        <f>AF181</f>
        <v>179.17</v>
      </c>
      <c r="DA181">
        <f>AJ181</f>
        <v>1</v>
      </c>
      <c r="DB181">
        <f>ROUND(((ROUND(AT181*CZ181,2)*1.1)*1.25),6)</f>
        <v>29.5625</v>
      </c>
      <c r="DC181">
        <f>ROUND(((ROUND(AT181*AG181,2)*1.1)*1.25),6)</f>
        <v>2.7912499999999998</v>
      </c>
      <c r="DD181" t="s">
        <v>3</v>
      </c>
      <c r="DE181" t="s">
        <v>3</v>
      </c>
      <c r="DF181">
        <f t="shared" si="90"/>
        <v>0</v>
      </c>
      <c r="DG181">
        <f>ROUND(ROUND(AF181,2)*CX181,2)</f>
        <v>3.41</v>
      </c>
      <c r="DH181">
        <f>ROUND(ROUND(AG181,2)*CX181,2)</f>
        <v>0.32</v>
      </c>
      <c r="DI181">
        <f t="shared" si="53"/>
        <v>0</v>
      </c>
      <c r="DJ181">
        <f>DG181</f>
        <v>3.41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ROW(Source!A133)</f>
        <v>133</v>
      </c>
      <c r="B182">
        <v>50554564</v>
      </c>
      <c r="C182">
        <v>50555250</v>
      </c>
      <c r="D182">
        <v>43770962</v>
      </c>
      <c r="E182">
        <v>1</v>
      </c>
      <c r="F182">
        <v>1</v>
      </c>
      <c r="G182">
        <v>30570983</v>
      </c>
      <c r="H182">
        <v>3</v>
      </c>
      <c r="I182" t="s">
        <v>245</v>
      </c>
      <c r="J182" t="s">
        <v>247</v>
      </c>
      <c r="K182" t="s">
        <v>246</v>
      </c>
      <c r="L182">
        <v>1354</v>
      </c>
      <c r="N182">
        <v>1010</v>
      </c>
      <c r="O182" t="s">
        <v>234</v>
      </c>
      <c r="P182" t="s">
        <v>234</v>
      </c>
      <c r="Q182">
        <v>1</v>
      </c>
      <c r="W182">
        <v>0</v>
      </c>
      <c r="X182">
        <v>-380252481</v>
      </c>
      <c r="Y182">
        <f>AT182</f>
        <v>416.66666700000002</v>
      </c>
      <c r="AA182">
        <v>102.03</v>
      </c>
      <c r="AB182">
        <v>0</v>
      </c>
      <c r="AC182">
        <v>0</v>
      </c>
      <c r="AD182">
        <v>0</v>
      </c>
      <c r="AE182">
        <v>102.03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416.66666700000002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ROUND(Y182*Source!I133,9)</f>
        <v>48.000000038000003</v>
      </c>
      <c r="CY182">
        <f>AA182</f>
        <v>102.03</v>
      </c>
      <c r="CZ182">
        <f>AE182</f>
        <v>102.03</v>
      </c>
      <c r="DA182">
        <f>AI182</f>
        <v>1</v>
      </c>
      <c r="DB182">
        <f>ROUND(ROUND(AT182*CZ182,2),6)</f>
        <v>42512.5</v>
      </c>
      <c r="DC182">
        <f>ROUND(ROUND(AT182*AG182,2),6)</f>
        <v>0</v>
      </c>
      <c r="DD182" t="s">
        <v>3</v>
      </c>
      <c r="DE182" t="s">
        <v>3</v>
      </c>
      <c r="DF182">
        <f t="shared" si="90"/>
        <v>4897.4399999999996</v>
      </c>
      <c r="DG182">
        <f>ROUND(ROUND(AF182,2)*CX182,2)</f>
        <v>0</v>
      </c>
      <c r="DH182">
        <f>ROUND(ROUND(AG182,2)*CX182,2)</f>
        <v>0</v>
      </c>
      <c r="DI182">
        <f t="shared" si="53"/>
        <v>0</v>
      </c>
      <c r="DJ182">
        <f>DF182</f>
        <v>4897.4399999999996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ROW(Source!A134)</f>
        <v>134</v>
      </c>
      <c r="B183">
        <v>50554565</v>
      </c>
      <c r="C183">
        <v>50555250</v>
      </c>
      <c r="D183">
        <v>30515951</v>
      </c>
      <c r="E183">
        <v>30515945</v>
      </c>
      <c r="F183">
        <v>1</v>
      </c>
      <c r="G183">
        <v>30570983</v>
      </c>
      <c r="H183">
        <v>1</v>
      </c>
      <c r="I183" t="s">
        <v>599</v>
      </c>
      <c r="J183" t="s">
        <v>3</v>
      </c>
      <c r="K183" t="s">
        <v>600</v>
      </c>
      <c r="L183">
        <v>1191</v>
      </c>
      <c r="N183">
        <v>1013</v>
      </c>
      <c r="O183" t="s">
        <v>601</v>
      </c>
      <c r="P183" t="s">
        <v>601</v>
      </c>
      <c r="Q183">
        <v>1</v>
      </c>
      <c r="W183">
        <v>0</v>
      </c>
      <c r="X183">
        <v>476480486</v>
      </c>
      <c r="Y183">
        <f>((AT183*1.1)*1.15)</f>
        <v>365.58500000000004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289</v>
      </c>
      <c r="AU183" t="s">
        <v>639</v>
      </c>
      <c r="AV183">
        <v>1</v>
      </c>
      <c r="AW183">
        <v>2</v>
      </c>
      <c r="AX183">
        <v>50555255</v>
      </c>
      <c r="AY183">
        <v>1</v>
      </c>
      <c r="AZ183">
        <v>2048</v>
      </c>
      <c r="BA183">
        <v>186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ROUND(AT183*Source!I134*AH183*AL183,2)</f>
        <v>0</v>
      </c>
      <c r="CV183">
        <f>ROUND(Y183*Source!I134,9)</f>
        <v>42.115392</v>
      </c>
      <c r="CW183">
        <v>0</v>
      </c>
      <c r="CX183">
        <f>ROUND(Y183*Source!I134,9)</f>
        <v>42.115392</v>
      </c>
      <c r="CY183">
        <f>AD183</f>
        <v>0</v>
      </c>
      <c r="CZ183">
        <f>AH183</f>
        <v>0</v>
      </c>
      <c r="DA183">
        <f>AL183</f>
        <v>1</v>
      </c>
      <c r="DB183">
        <f>ROUND(((ROUND(AT183*CZ183,2)*1.1)*1.15),6)</f>
        <v>0</v>
      </c>
      <c r="DC183">
        <f>ROUND(((ROUND(AT183*AG183,2)*1.1)*1.15),6)</f>
        <v>0</v>
      </c>
      <c r="DD183" t="s">
        <v>3</v>
      </c>
      <c r="DE183" t="s">
        <v>3</v>
      </c>
      <c r="DF183">
        <f t="shared" si="90"/>
        <v>0</v>
      </c>
      <c r="DG183">
        <f>ROUND(ROUND(AF183,2)*CX183,2)</f>
        <v>0</v>
      </c>
      <c r="DH183">
        <f>ROUND(ROUND(AG183,2)*CX183,2)</f>
        <v>0</v>
      </c>
      <c r="DI183">
        <f t="shared" si="53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ROW(Source!A134)</f>
        <v>134</v>
      </c>
      <c r="B184">
        <v>50554565</v>
      </c>
      <c r="C184">
        <v>50555250</v>
      </c>
      <c r="D184">
        <v>30596074</v>
      </c>
      <c r="E184">
        <v>1</v>
      </c>
      <c r="F184">
        <v>1</v>
      </c>
      <c r="G184">
        <v>30570983</v>
      </c>
      <c r="H184">
        <v>2</v>
      </c>
      <c r="I184" t="s">
        <v>676</v>
      </c>
      <c r="J184" t="s">
        <v>677</v>
      </c>
      <c r="K184" t="s">
        <v>678</v>
      </c>
      <c r="L184">
        <v>1368</v>
      </c>
      <c r="N184">
        <v>1011</v>
      </c>
      <c r="O184" t="s">
        <v>605</v>
      </c>
      <c r="P184" t="s">
        <v>605</v>
      </c>
      <c r="Q184">
        <v>1</v>
      </c>
      <c r="W184">
        <v>0</v>
      </c>
      <c r="X184">
        <v>-1440889904</v>
      </c>
      <c r="Y184">
        <f>((AT184*1.1)*1.25)</f>
        <v>0.46750000000000008</v>
      </c>
      <c r="AA184">
        <v>0</v>
      </c>
      <c r="AB184">
        <v>1106.71</v>
      </c>
      <c r="AC184">
        <v>450.44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12.72</v>
      </c>
      <c r="AK184">
        <v>34.090000000000003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0.34</v>
      </c>
      <c r="AU184" t="s">
        <v>643</v>
      </c>
      <c r="AV184">
        <v>0</v>
      </c>
      <c r="AW184">
        <v>2</v>
      </c>
      <c r="AX184">
        <v>50555256</v>
      </c>
      <c r="AY184">
        <v>1</v>
      </c>
      <c r="AZ184">
        <v>2048</v>
      </c>
      <c r="BA184">
        <v>187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ROUND(Y184*Source!I134*DO184,9)</f>
        <v>0</v>
      </c>
      <c r="CX184">
        <f>ROUND(Y184*Source!I134,9)</f>
        <v>5.3856000000000001E-2</v>
      </c>
      <c r="CY184">
        <f>AB184</f>
        <v>1106.71</v>
      </c>
      <c r="CZ184">
        <f>AF184</f>
        <v>83.1</v>
      </c>
      <c r="DA184">
        <f>AJ184</f>
        <v>12.72</v>
      </c>
      <c r="DB184">
        <f>ROUND(((ROUND(AT184*CZ184,2)*1.1)*1.25),6)</f>
        <v>38.84375</v>
      </c>
      <c r="DC184">
        <f>ROUND(((ROUND(AT184*AG184,2)*1.1)*1.25),6)</f>
        <v>5.8987499999999997</v>
      </c>
      <c r="DD184" t="s">
        <v>3</v>
      </c>
      <c r="DE184" t="s">
        <v>3</v>
      </c>
      <c r="DF184">
        <f t="shared" si="90"/>
        <v>0</v>
      </c>
      <c r="DG184">
        <f>ROUND(ROUND(AF184*AJ184,2)*CX184,2)</f>
        <v>56.93</v>
      </c>
      <c r="DH184">
        <f>ROUND(ROUND(AG184*AK184,2)*CX184,2)</f>
        <v>23.17</v>
      </c>
      <c r="DI184">
        <f t="shared" si="53"/>
        <v>0</v>
      </c>
      <c r="DJ184">
        <f>DG184</f>
        <v>56.93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ROW(Source!A134)</f>
        <v>134</v>
      </c>
      <c r="B185">
        <v>50554565</v>
      </c>
      <c r="C185">
        <v>50555250</v>
      </c>
      <c r="D185">
        <v>30595321</v>
      </c>
      <c r="E185">
        <v>1</v>
      </c>
      <c r="F185">
        <v>1</v>
      </c>
      <c r="G185">
        <v>30570983</v>
      </c>
      <c r="H185">
        <v>2</v>
      </c>
      <c r="I185" t="s">
        <v>682</v>
      </c>
      <c r="J185" t="s">
        <v>683</v>
      </c>
      <c r="K185" t="s">
        <v>684</v>
      </c>
      <c r="L185">
        <v>1368</v>
      </c>
      <c r="N185">
        <v>1011</v>
      </c>
      <c r="O185" t="s">
        <v>605</v>
      </c>
      <c r="P185" t="s">
        <v>605</v>
      </c>
      <c r="Q185">
        <v>1</v>
      </c>
      <c r="W185">
        <v>0</v>
      </c>
      <c r="X185">
        <v>1668154095</v>
      </c>
      <c r="Y185">
        <f>((AT185*1.1)*1.25)</f>
        <v>0.16500000000000001</v>
      </c>
      <c r="AA185">
        <v>0</v>
      </c>
      <c r="AB185">
        <v>2127.2800000000002</v>
      </c>
      <c r="AC185">
        <v>604.27</v>
      </c>
      <c r="AD185">
        <v>0</v>
      </c>
      <c r="AE185">
        <v>0</v>
      </c>
      <c r="AF185">
        <v>179.17</v>
      </c>
      <c r="AG185">
        <v>16.93</v>
      </c>
      <c r="AH185">
        <v>0</v>
      </c>
      <c r="AI185">
        <v>1</v>
      </c>
      <c r="AJ185">
        <v>11.34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0.12</v>
      </c>
      <c r="AU185" t="s">
        <v>643</v>
      </c>
      <c r="AV185">
        <v>0</v>
      </c>
      <c r="AW185">
        <v>2</v>
      </c>
      <c r="AX185">
        <v>50555257</v>
      </c>
      <c r="AY185">
        <v>1</v>
      </c>
      <c r="AZ185">
        <v>2048</v>
      </c>
      <c r="BA185">
        <v>188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ROUND(Y185*Source!I134*DO185,9)</f>
        <v>0</v>
      </c>
      <c r="CX185">
        <f>ROUND(Y185*Source!I134,9)</f>
        <v>1.9008000000000001E-2</v>
      </c>
      <c r="CY185">
        <f>AB185</f>
        <v>2127.2800000000002</v>
      </c>
      <c r="CZ185">
        <f>AF185</f>
        <v>179.17</v>
      </c>
      <c r="DA185">
        <f>AJ185</f>
        <v>11.34</v>
      </c>
      <c r="DB185">
        <f>ROUND(((ROUND(AT185*CZ185,2)*1.1)*1.25),6)</f>
        <v>29.5625</v>
      </c>
      <c r="DC185">
        <f>ROUND(((ROUND(AT185*AG185,2)*1.1)*1.25),6)</f>
        <v>2.7912499999999998</v>
      </c>
      <c r="DD185" t="s">
        <v>3</v>
      </c>
      <c r="DE185" t="s">
        <v>3</v>
      </c>
      <c r="DF185">
        <f t="shared" si="90"/>
        <v>0</v>
      </c>
      <c r="DG185">
        <f>ROUND(ROUND(AF185*AJ185,2)*CX185,2)</f>
        <v>38.619999999999997</v>
      </c>
      <c r="DH185">
        <f>ROUND(ROUND(AG185*AK185,2)*CX185,2)</f>
        <v>10.97</v>
      </c>
      <c r="DI185">
        <f t="shared" si="53"/>
        <v>0</v>
      </c>
      <c r="DJ185">
        <f>DG185</f>
        <v>38.619999999999997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ROW(Source!A134)</f>
        <v>134</v>
      </c>
      <c r="B186">
        <v>50554565</v>
      </c>
      <c r="C186">
        <v>50555250</v>
      </c>
      <c r="D186">
        <v>43770962</v>
      </c>
      <c r="E186">
        <v>1</v>
      </c>
      <c r="F186">
        <v>1</v>
      </c>
      <c r="G186">
        <v>30570983</v>
      </c>
      <c r="H186">
        <v>3</v>
      </c>
      <c r="I186" t="s">
        <v>245</v>
      </c>
      <c r="J186" t="s">
        <v>247</v>
      </c>
      <c r="K186" t="s">
        <v>246</v>
      </c>
      <c r="L186">
        <v>1354</v>
      </c>
      <c r="N186">
        <v>1010</v>
      </c>
      <c r="O186" t="s">
        <v>234</v>
      </c>
      <c r="P186" t="s">
        <v>234</v>
      </c>
      <c r="Q186">
        <v>1</v>
      </c>
      <c r="W186">
        <v>0</v>
      </c>
      <c r="X186">
        <v>-380252481</v>
      </c>
      <c r="Y186">
        <f>AT186</f>
        <v>416.66666700000002</v>
      </c>
      <c r="AA186">
        <v>1391.02</v>
      </c>
      <c r="AB186">
        <v>0</v>
      </c>
      <c r="AC186">
        <v>0</v>
      </c>
      <c r="AD186">
        <v>0</v>
      </c>
      <c r="AE186">
        <v>102.03</v>
      </c>
      <c r="AF186">
        <v>0</v>
      </c>
      <c r="AG186">
        <v>0</v>
      </c>
      <c r="AH186">
        <v>0</v>
      </c>
      <c r="AI186">
        <v>13.34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416.66666700000002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ROUND(Y186*Source!I134,9)</f>
        <v>48.000000038000003</v>
      </c>
      <c r="CY186">
        <f>AA186</f>
        <v>1391.02</v>
      </c>
      <c r="CZ186">
        <f>AE186</f>
        <v>102.03</v>
      </c>
      <c r="DA186">
        <f>AI186</f>
        <v>13.34</v>
      </c>
      <c r="DB186">
        <f>ROUND(ROUND(AT186*CZ186,2),6)</f>
        <v>42512.5</v>
      </c>
      <c r="DC186">
        <f>ROUND(ROUND(AT186*AG186,2),6)</f>
        <v>0</v>
      </c>
      <c r="DD186" t="s">
        <v>3</v>
      </c>
      <c r="DE186" t="s">
        <v>3</v>
      </c>
      <c r="DF186">
        <f>ROUND(ROUND(AE186*AI186,2)*CX186,2)</f>
        <v>65331.839999999997</v>
      </c>
      <c r="DG186">
        <f t="shared" ref="DG186:DG194" si="91">ROUND(ROUND(AF186,2)*CX186,2)</f>
        <v>0</v>
      </c>
      <c r="DH186">
        <f t="shared" ref="DH186:DH194" si="92">ROUND(ROUND(AG186,2)*CX186,2)</f>
        <v>0</v>
      </c>
      <c r="DI186">
        <f t="shared" si="53"/>
        <v>0</v>
      </c>
      <c r="DJ186">
        <f>DF186</f>
        <v>65331.839999999997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ROW(Source!A137)</f>
        <v>137</v>
      </c>
      <c r="B187">
        <v>50554564</v>
      </c>
      <c r="C187">
        <v>50555261</v>
      </c>
      <c r="D187">
        <v>40404405</v>
      </c>
      <c r="E187">
        <v>30570983</v>
      </c>
      <c r="F187">
        <v>1</v>
      </c>
      <c r="G187">
        <v>30570983</v>
      </c>
      <c r="H187">
        <v>1</v>
      </c>
      <c r="I187" t="s">
        <v>599</v>
      </c>
      <c r="J187" t="s">
        <v>3</v>
      </c>
      <c r="K187" t="s">
        <v>600</v>
      </c>
      <c r="L187">
        <v>1191</v>
      </c>
      <c r="N187">
        <v>1013</v>
      </c>
      <c r="O187" t="s">
        <v>601</v>
      </c>
      <c r="P187" t="s">
        <v>601</v>
      </c>
      <c r="Q187">
        <v>1</v>
      </c>
      <c r="W187">
        <v>0</v>
      </c>
      <c r="X187">
        <v>476480486</v>
      </c>
      <c r="Y187">
        <f>((AT187*1.1)*1.15)</f>
        <v>26.817999999999998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21.2</v>
      </c>
      <c r="AU187" t="s">
        <v>639</v>
      </c>
      <c r="AV187">
        <v>1</v>
      </c>
      <c r="AW187">
        <v>2</v>
      </c>
      <c r="AX187">
        <v>50555269</v>
      </c>
      <c r="AY187">
        <v>1</v>
      </c>
      <c r="AZ187">
        <v>2048</v>
      </c>
      <c r="BA187">
        <v>191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ROUND(AT187*Source!I137*AH187*AL187,2)</f>
        <v>0</v>
      </c>
      <c r="CV187">
        <f>ROUND(Y187*Source!I137,9)</f>
        <v>4.0334272000000002</v>
      </c>
      <c r="CW187">
        <v>0</v>
      </c>
      <c r="CX187">
        <f>ROUND(Y187*Source!I137,9)</f>
        <v>4.0334272000000002</v>
      </c>
      <c r="CY187">
        <f>AD187</f>
        <v>0</v>
      </c>
      <c r="CZ187">
        <f>AH187</f>
        <v>0</v>
      </c>
      <c r="DA187">
        <f>AL187</f>
        <v>1</v>
      </c>
      <c r="DB187">
        <f>ROUND(((ROUND(AT187*CZ187,2)*1.1)*1.15),6)</f>
        <v>0</v>
      </c>
      <c r="DC187">
        <f>ROUND(((ROUND(AT187*AG187,2)*1.1)*1.15),6)</f>
        <v>0</v>
      </c>
      <c r="DD187" t="s">
        <v>3</v>
      </c>
      <c r="DE187" t="s">
        <v>3</v>
      </c>
      <c r="DF187">
        <f t="shared" ref="DF187:DF196" si="93">ROUND(ROUND(AE187,2)*CX187,2)</f>
        <v>0</v>
      </c>
      <c r="DG187">
        <f t="shared" si="91"/>
        <v>0</v>
      </c>
      <c r="DH187">
        <f t="shared" si="92"/>
        <v>0</v>
      </c>
      <c r="DI187">
        <f t="shared" si="53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ROW(Source!A137)</f>
        <v>137</v>
      </c>
      <c r="B188">
        <v>50554564</v>
      </c>
      <c r="C188">
        <v>50555261</v>
      </c>
      <c r="D188">
        <v>46170867</v>
      </c>
      <c r="E188">
        <v>1</v>
      </c>
      <c r="F188">
        <v>1</v>
      </c>
      <c r="G188">
        <v>30570983</v>
      </c>
      <c r="H188">
        <v>2</v>
      </c>
      <c r="I188" t="s">
        <v>676</v>
      </c>
      <c r="J188" t="s">
        <v>677</v>
      </c>
      <c r="K188" t="s">
        <v>678</v>
      </c>
      <c r="L188">
        <v>1368</v>
      </c>
      <c r="N188">
        <v>1011</v>
      </c>
      <c r="O188" t="s">
        <v>605</v>
      </c>
      <c r="P188" t="s">
        <v>605</v>
      </c>
      <c r="Q188">
        <v>1</v>
      </c>
      <c r="W188">
        <v>0</v>
      </c>
      <c r="X188">
        <v>-7781208</v>
      </c>
      <c r="Y188">
        <f>((AT188*1.1)*1.25)</f>
        <v>0.27500000000000002</v>
      </c>
      <c r="AA188">
        <v>0</v>
      </c>
      <c r="AB188">
        <v>83.1</v>
      </c>
      <c r="AC188">
        <v>12.62</v>
      </c>
      <c r="AD188">
        <v>0</v>
      </c>
      <c r="AE188">
        <v>0</v>
      </c>
      <c r="AF188">
        <v>83.1</v>
      </c>
      <c r="AG188">
        <v>12.62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0.2</v>
      </c>
      <c r="AU188" t="s">
        <v>643</v>
      </c>
      <c r="AV188">
        <v>0</v>
      </c>
      <c r="AW188">
        <v>2</v>
      </c>
      <c r="AX188">
        <v>50555270</v>
      </c>
      <c r="AY188">
        <v>1</v>
      </c>
      <c r="AZ188">
        <v>2048</v>
      </c>
      <c r="BA188">
        <v>192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ROUND(Y188*Source!I137*DO188,9)</f>
        <v>0</v>
      </c>
      <c r="CX188">
        <f>ROUND(Y188*Source!I137,9)</f>
        <v>4.1360000000000001E-2</v>
      </c>
      <c r="CY188">
        <f>AB188</f>
        <v>83.1</v>
      </c>
      <c r="CZ188">
        <f>AF188</f>
        <v>83.1</v>
      </c>
      <c r="DA188">
        <f>AJ188</f>
        <v>1</v>
      </c>
      <c r="DB188">
        <f>ROUND(((ROUND(AT188*CZ188,2)*1.1)*1.25),6)</f>
        <v>22.852499999999999</v>
      </c>
      <c r="DC188">
        <f>ROUND(((ROUND(AT188*AG188,2)*1.1)*1.25),6)</f>
        <v>3.4649999999999999</v>
      </c>
      <c r="DD188" t="s">
        <v>3</v>
      </c>
      <c r="DE188" t="s">
        <v>3</v>
      </c>
      <c r="DF188">
        <f t="shared" si="93"/>
        <v>0</v>
      </c>
      <c r="DG188">
        <f t="shared" si="91"/>
        <v>3.44</v>
      </c>
      <c r="DH188">
        <f t="shared" si="92"/>
        <v>0.52</v>
      </c>
      <c r="DI188">
        <f t="shared" si="53"/>
        <v>0</v>
      </c>
      <c r="DJ188">
        <f>DG188</f>
        <v>3.44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ROW(Source!A137)</f>
        <v>137</v>
      </c>
      <c r="B189">
        <v>50554564</v>
      </c>
      <c r="C189">
        <v>50555261</v>
      </c>
      <c r="D189">
        <v>46170387</v>
      </c>
      <c r="E189">
        <v>1</v>
      </c>
      <c r="F189">
        <v>1</v>
      </c>
      <c r="G189">
        <v>30570983</v>
      </c>
      <c r="H189">
        <v>2</v>
      </c>
      <c r="I189" t="s">
        <v>709</v>
      </c>
      <c r="J189" t="s">
        <v>710</v>
      </c>
      <c r="K189" t="s">
        <v>711</v>
      </c>
      <c r="L189">
        <v>1368</v>
      </c>
      <c r="N189">
        <v>1011</v>
      </c>
      <c r="O189" t="s">
        <v>605</v>
      </c>
      <c r="P189" t="s">
        <v>605</v>
      </c>
      <c r="Q189">
        <v>1</v>
      </c>
      <c r="W189">
        <v>0</v>
      </c>
      <c r="X189">
        <v>-745462276</v>
      </c>
      <c r="Y189">
        <f>((AT189*1.1)*1.25)</f>
        <v>2.6812499999999999</v>
      </c>
      <c r="AA189">
        <v>0</v>
      </c>
      <c r="AB189">
        <v>12.32</v>
      </c>
      <c r="AC189">
        <v>0</v>
      </c>
      <c r="AD189">
        <v>0</v>
      </c>
      <c r="AE189">
        <v>0</v>
      </c>
      <c r="AF189">
        <v>12.32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1.95</v>
      </c>
      <c r="AU189" t="s">
        <v>643</v>
      </c>
      <c r="AV189">
        <v>0</v>
      </c>
      <c r="AW189">
        <v>2</v>
      </c>
      <c r="AX189">
        <v>50555271</v>
      </c>
      <c r="AY189">
        <v>1</v>
      </c>
      <c r="AZ189">
        <v>2048</v>
      </c>
      <c r="BA189">
        <v>193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ROUND(Y189*Source!I137*DO189,9)</f>
        <v>0</v>
      </c>
      <c r="CX189">
        <f>ROUND(Y189*Source!I137,9)</f>
        <v>0.40326000000000001</v>
      </c>
      <c r="CY189">
        <f>AB189</f>
        <v>12.32</v>
      </c>
      <c r="CZ189">
        <f>AF189</f>
        <v>12.32</v>
      </c>
      <c r="DA189">
        <f>AJ189</f>
        <v>1</v>
      </c>
      <c r="DB189">
        <f>ROUND(((ROUND(AT189*CZ189,2)*1.1)*1.25),6)</f>
        <v>33.027500000000003</v>
      </c>
      <c r="DC189">
        <f>ROUND(((ROUND(AT189*AG189,2)*1.1)*1.25),6)</f>
        <v>0</v>
      </c>
      <c r="DD189" t="s">
        <v>3</v>
      </c>
      <c r="DE189" t="s">
        <v>3</v>
      </c>
      <c r="DF189">
        <f t="shared" si="93"/>
        <v>0</v>
      </c>
      <c r="DG189">
        <f t="shared" si="91"/>
        <v>4.97</v>
      </c>
      <c r="DH189">
        <f t="shared" si="92"/>
        <v>0</v>
      </c>
      <c r="DI189">
        <f t="shared" si="53"/>
        <v>0</v>
      </c>
      <c r="DJ189">
        <f>DG189</f>
        <v>4.97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ROW(Source!A137)</f>
        <v>137</v>
      </c>
      <c r="B190">
        <v>50554564</v>
      </c>
      <c r="C190">
        <v>50555261</v>
      </c>
      <c r="D190">
        <v>31110602</v>
      </c>
      <c r="E190">
        <v>1</v>
      </c>
      <c r="F190">
        <v>1</v>
      </c>
      <c r="G190">
        <v>30570983</v>
      </c>
      <c r="H190">
        <v>3</v>
      </c>
      <c r="I190" t="s">
        <v>712</v>
      </c>
      <c r="J190" t="s">
        <v>713</v>
      </c>
      <c r="K190" t="s">
        <v>714</v>
      </c>
      <c r="L190">
        <v>1346</v>
      </c>
      <c r="N190">
        <v>1009</v>
      </c>
      <c r="O190" t="s">
        <v>301</v>
      </c>
      <c r="P190" t="s">
        <v>301</v>
      </c>
      <c r="Q190">
        <v>1</v>
      </c>
      <c r="W190">
        <v>0</v>
      </c>
      <c r="X190">
        <v>-1299596119</v>
      </c>
      <c r="Y190">
        <f>AT190</f>
        <v>0.1</v>
      </c>
      <c r="AA190">
        <v>1.61</v>
      </c>
      <c r="AB190">
        <v>0</v>
      </c>
      <c r="AC190">
        <v>0</v>
      </c>
      <c r="AD190">
        <v>0</v>
      </c>
      <c r="AE190">
        <v>1.61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0.1</v>
      </c>
      <c r="AU190" t="s">
        <v>3</v>
      </c>
      <c r="AV190">
        <v>0</v>
      </c>
      <c r="AW190">
        <v>2</v>
      </c>
      <c r="AX190">
        <v>50555272</v>
      </c>
      <c r="AY190">
        <v>1</v>
      </c>
      <c r="AZ190">
        <v>0</v>
      </c>
      <c r="BA190">
        <v>194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ROUND(Y190*Source!I137,9)</f>
        <v>1.504E-2</v>
      </c>
      <c r="CY190">
        <f>AA190</f>
        <v>1.61</v>
      </c>
      <c r="CZ190">
        <f>AE190</f>
        <v>1.61</v>
      </c>
      <c r="DA190">
        <f>AI190</f>
        <v>1</v>
      </c>
      <c r="DB190">
        <f>ROUND(ROUND(AT190*CZ190,2),6)</f>
        <v>0.16</v>
      </c>
      <c r="DC190">
        <f>ROUND(ROUND(AT190*AG190,2),6)</f>
        <v>0</v>
      </c>
      <c r="DD190" t="s">
        <v>3</v>
      </c>
      <c r="DE190" t="s">
        <v>3</v>
      </c>
      <c r="DF190">
        <f t="shared" si="93"/>
        <v>0.02</v>
      </c>
      <c r="DG190">
        <f t="shared" si="91"/>
        <v>0</v>
      </c>
      <c r="DH190">
        <f t="shared" si="92"/>
        <v>0</v>
      </c>
      <c r="DI190">
        <f t="shared" si="53"/>
        <v>0</v>
      </c>
      <c r="DJ190">
        <f>DF190</f>
        <v>0.02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ROW(Source!A137)</f>
        <v>137</v>
      </c>
      <c r="B191">
        <v>50554564</v>
      </c>
      <c r="C191">
        <v>50555261</v>
      </c>
      <c r="D191">
        <v>31110826</v>
      </c>
      <c r="E191">
        <v>1</v>
      </c>
      <c r="F191">
        <v>1</v>
      </c>
      <c r="G191">
        <v>30570983</v>
      </c>
      <c r="H191">
        <v>3</v>
      </c>
      <c r="I191" t="s">
        <v>715</v>
      </c>
      <c r="J191" t="s">
        <v>716</v>
      </c>
      <c r="K191" t="s">
        <v>717</v>
      </c>
      <c r="L191">
        <v>1348</v>
      </c>
      <c r="N191">
        <v>1009</v>
      </c>
      <c r="O191" t="s">
        <v>52</v>
      </c>
      <c r="P191" t="s">
        <v>52</v>
      </c>
      <c r="Q191">
        <v>1000</v>
      </c>
      <c r="W191">
        <v>0</v>
      </c>
      <c r="X191">
        <v>-1367681090</v>
      </c>
      <c r="Y191">
        <f>AT191</f>
        <v>2.4E-2</v>
      </c>
      <c r="AA191">
        <v>7359.71</v>
      </c>
      <c r="AB191">
        <v>0</v>
      </c>
      <c r="AC191">
        <v>0</v>
      </c>
      <c r="AD191">
        <v>0</v>
      </c>
      <c r="AE191">
        <v>7359.71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2.4E-2</v>
      </c>
      <c r="AU191" t="s">
        <v>3</v>
      </c>
      <c r="AV191">
        <v>0</v>
      </c>
      <c r="AW191">
        <v>2</v>
      </c>
      <c r="AX191">
        <v>50555273</v>
      </c>
      <c r="AY191">
        <v>1</v>
      </c>
      <c r="AZ191">
        <v>0</v>
      </c>
      <c r="BA191">
        <v>195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ROUND(Y191*Source!I137,9)</f>
        <v>3.6096000000000001E-3</v>
      </c>
      <c r="CY191">
        <f>AA191</f>
        <v>7359.71</v>
      </c>
      <c r="CZ191">
        <f>AE191</f>
        <v>7359.71</v>
      </c>
      <c r="DA191">
        <f>AI191</f>
        <v>1</v>
      </c>
      <c r="DB191">
        <f>ROUND(ROUND(AT191*CZ191,2),6)</f>
        <v>176.63</v>
      </c>
      <c r="DC191">
        <f>ROUND(ROUND(AT191*AG191,2),6)</f>
        <v>0</v>
      </c>
      <c r="DD191" t="s">
        <v>3</v>
      </c>
      <c r="DE191" t="s">
        <v>3</v>
      </c>
      <c r="DF191">
        <f t="shared" si="93"/>
        <v>26.57</v>
      </c>
      <c r="DG191">
        <f t="shared" si="91"/>
        <v>0</v>
      </c>
      <c r="DH191">
        <f t="shared" si="92"/>
        <v>0</v>
      </c>
      <c r="DI191">
        <f t="shared" si="53"/>
        <v>0</v>
      </c>
      <c r="DJ191">
        <f>DF191</f>
        <v>26.57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ROW(Source!A137)</f>
        <v>137</v>
      </c>
      <c r="B192">
        <v>50554564</v>
      </c>
      <c r="C192">
        <v>50555261</v>
      </c>
      <c r="D192">
        <v>46231008</v>
      </c>
      <c r="E192">
        <v>1</v>
      </c>
      <c r="F192">
        <v>1</v>
      </c>
      <c r="G192">
        <v>30570983</v>
      </c>
      <c r="H192">
        <v>3</v>
      </c>
      <c r="I192" t="s">
        <v>718</v>
      </c>
      <c r="J192" t="s">
        <v>719</v>
      </c>
      <c r="K192" t="s">
        <v>720</v>
      </c>
      <c r="L192">
        <v>1348</v>
      </c>
      <c r="N192">
        <v>1009</v>
      </c>
      <c r="O192" t="s">
        <v>52</v>
      </c>
      <c r="P192" t="s">
        <v>52</v>
      </c>
      <c r="Q192">
        <v>1000</v>
      </c>
      <c r="W192">
        <v>0</v>
      </c>
      <c r="X192">
        <v>-137956339</v>
      </c>
      <c r="Y192">
        <f>AT192</f>
        <v>1.6E-2</v>
      </c>
      <c r="AA192">
        <v>3806.03</v>
      </c>
      <c r="AB192">
        <v>0</v>
      </c>
      <c r="AC192">
        <v>0</v>
      </c>
      <c r="AD192">
        <v>0</v>
      </c>
      <c r="AE192">
        <v>3806.03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1.6E-2</v>
      </c>
      <c r="AU192" t="s">
        <v>3</v>
      </c>
      <c r="AV192">
        <v>0</v>
      </c>
      <c r="AW192">
        <v>2</v>
      </c>
      <c r="AX192">
        <v>50555274</v>
      </c>
      <c r="AY192">
        <v>1</v>
      </c>
      <c r="AZ192">
        <v>0</v>
      </c>
      <c r="BA192">
        <v>196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ROUND(Y192*Source!I137,9)</f>
        <v>2.4063999999999999E-3</v>
      </c>
      <c r="CY192">
        <f>AA192</f>
        <v>3806.03</v>
      </c>
      <c r="CZ192">
        <f>AE192</f>
        <v>3806.03</v>
      </c>
      <c r="DA192">
        <f>AI192</f>
        <v>1</v>
      </c>
      <c r="DB192">
        <f>ROUND(ROUND(AT192*CZ192,2),6)</f>
        <v>60.9</v>
      </c>
      <c r="DC192">
        <f>ROUND(ROUND(AT192*AG192,2),6)</f>
        <v>0</v>
      </c>
      <c r="DD192" t="s">
        <v>3</v>
      </c>
      <c r="DE192" t="s">
        <v>3</v>
      </c>
      <c r="DF192">
        <f t="shared" si="93"/>
        <v>9.16</v>
      </c>
      <c r="DG192">
        <f t="shared" si="91"/>
        <v>0</v>
      </c>
      <c r="DH192">
        <f t="shared" si="92"/>
        <v>0</v>
      </c>
      <c r="DI192">
        <f t="shared" si="53"/>
        <v>0</v>
      </c>
      <c r="DJ192">
        <f>DF192</f>
        <v>9.16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ROW(Source!A137)</f>
        <v>137</v>
      </c>
      <c r="B193">
        <v>50554564</v>
      </c>
      <c r="C193">
        <v>50555261</v>
      </c>
      <c r="D193">
        <v>46136264</v>
      </c>
      <c r="E193">
        <v>1</v>
      </c>
      <c r="F193">
        <v>1</v>
      </c>
      <c r="G193">
        <v>30570983</v>
      </c>
      <c r="H193">
        <v>3</v>
      </c>
      <c r="I193" t="s">
        <v>253</v>
      </c>
      <c r="J193" t="s">
        <v>254</v>
      </c>
      <c r="K193" t="s">
        <v>1067</v>
      </c>
      <c r="L193">
        <v>1348</v>
      </c>
      <c r="N193">
        <v>1009</v>
      </c>
      <c r="O193" t="s">
        <v>52</v>
      </c>
      <c r="P193" t="s">
        <v>52</v>
      </c>
      <c r="Q193">
        <v>1000</v>
      </c>
      <c r="W193">
        <v>0</v>
      </c>
      <c r="X193">
        <v>-1905630556</v>
      </c>
      <c r="Y193">
        <f>AT193</f>
        <v>0.24</v>
      </c>
      <c r="AA193">
        <v>15519.24</v>
      </c>
      <c r="AB193">
        <v>0</v>
      </c>
      <c r="AC193">
        <v>0</v>
      </c>
      <c r="AD193">
        <v>0</v>
      </c>
      <c r="AE193">
        <v>15519.24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0.24</v>
      </c>
      <c r="AU193" t="s">
        <v>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ROUND(Y193*Source!I137,9)</f>
        <v>3.6096000000000003E-2</v>
      </c>
      <c r="CY193">
        <f>AA193</f>
        <v>15519.24</v>
      </c>
      <c r="CZ193">
        <f>AE193</f>
        <v>15519.24</v>
      </c>
      <c r="DA193">
        <f>AI193</f>
        <v>1</v>
      </c>
      <c r="DB193">
        <f>ROUND(ROUND(AT193*CZ193,2),6)</f>
        <v>3724.62</v>
      </c>
      <c r="DC193">
        <f>ROUND(ROUND(AT193*AG193,2),6)</f>
        <v>0</v>
      </c>
      <c r="DD193" t="s">
        <v>3</v>
      </c>
      <c r="DE193" t="s">
        <v>3</v>
      </c>
      <c r="DF193">
        <f t="shared" si="93"/>
        <v>560.17999999999995</v>
      </c>
      <c r="DG193">
        <f t="shared" si="91"/>
        <v>0</v>
      </c>
      <c r="DH193">
        <f t="shared" si="92"/>
        <v>0</v>
      </c>
      <c r="DI193">
        <f t="shared" ref="DI193:DI256" si="94">ROUND(ROUND(AH193,2)*CX193,2)</f>
        <v>0</v>
      </c>
      <c r="DJ193">
        <f>DF193</f>
        <v>560.17999999999995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ROW(Source!A138)</f>
        <v>138</v>
      </c>
      <c r="B194">
        <v>50554565</v>
      </c>
      <c r="C194">
        <v>50555261</v>
      </c>
      <c r="D194">
        <v>40404405</v>
      </c>
      <c r="E194">
        <v>30570983</v>
      </c>
      <c r="F194">
        <v>1</v>
      </c>
      <c r="G194">
        <v>30570983</v>
      </c>
      <c r="H194">
        <v>1</v>
      </c>
      <c r="I194" t="s">
        <v>599</v>
      </c>
      <c r="J194" t="s">
        <v>3</v>
      </c>
      <c r="K194" t="s">
        <v>600</v>
      </c>
      <c r="L194">
        <v>1191</v>
      </c>
      <c r="N194">
        <v>1013</v>
      </c>
      <c r="O194" t="s">
        <v>601</v>
      </c>
      <c r="P194" t="s">
        <v>601</v>
      </c>
      <c r="Q194">
        <v>1</v>
      </c>
      <c r="W194">
        <v>0</v>
      </c>
      <c r="X194">
        <v>476480486</v>
      </c>
      <c r="Y194">
        <f>((AT194*1.1)*1.15)</f>
        <v>26.817999999999998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5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21.2</v>
      </c>
      <c r="AU194" t="s">
        <v>639</v>
      </c>
      <c r="AV194">
        <v>1</v>
      </c>
      <c r="AW194">
        <v>2</v>
      </c>
      <c r="AX194">
        <v>50555269</v>
      </c>
      <c r="AY194">
        <v>1</v>
      </c>
      <c r="AZ194">
        <v>2048</v>
      </c>
      <c r="BA194">
        <v>198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ROUND(AT194*Source!I138*AH194*AL194,2)</f>
        <v>0</v>
      </c>
      <c r="CV194">
        <f>ROUND(Y194*Source!I138,9)</f>
        <v>4.0334272000000002</v>
      </c>
      <c r="CW194">
        <v>0</v>
      </c>
      <c r="CX194">
        <f>ROUND(Y194*Source!I138,9)</f>
        <v>4.0334272000000002</v>
      </c>
      <c r="CY194">
        <f>AD194</f>
        <v>0</v>
      </c>
      <c r="CZ194">
        <f>AH194</f>
        <v>0</v>
      </c>
      <c r="DA194">
        <f>AL194</f>
        <v>1</v>
      </c>
      <c r="DB194">
        <f>ROUND(((ROUND(AT194*CZ194,2)*1.1)*1.15),6)</f>
        <v>0</v>
      </c>
      <c r="DC194">
        <f>ROUND(((ROUND(AT194*AG194,2)*1.1)*1.15),6)</f>
        <v>0</v>
      </c>
      <c r="DD194" t="s">
        <v>3</v>
      </c>
      <c r="DE194" t="s">
        <v>3</v>
      </c>
      <c r="DF194">
        <f t="shared" si="93"/>
        <v>0</v>
      </c>
      <c r="DG194">
        <f t="shared" si="91"/>
        <v>0</v>
      </c>
      <c r="DH194">
        <f t="shared" si="92"/>
        <v>0</v>
      </c>
      <c r="DI194">
        <f t="shared" si="94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ROW(Source!A138)</f>
        <v>138</v>
      </c>
      <c r="B195">
        <v>50554565</v>
      </c>
      <c r="C195">
        <v>50555261</v>
      </c>
      <c r="D195">
        <v>46170867</v>
      </c>
      <c r="E195">
        <v>1</v>
      </c>
      <c r="F195">
        <v>1</v>
      </c>
      <c r="G195">
        <v>30570983</v>
      </c>
      <c r="H195">
        <v>2</v>
      </c>
      <c r="I195" t="s">
        <v>676</v>
      </c>
      <c r="J195" t="s">
        <v>677</v>
      </c>
      <c r="K195" t="s">
        <v>678</v>
      </c>
      <c r="L195">
        <v>1368</v>
      </c>
      <c r="N195">
        <v>1011</v>
      </c>
      <c r="O195" t="s">
        <v>605</v>
      </c>
      <c r="P195" t="s">
        <v>605</v>
      </c>
      <c r="Q195">
        <v>1</v>
      </c>
      <c r="W195">
        <v>0</v>
      </c>
      <c r="X195">
        <v>-7781208</v>
      </c>
      <c r="Y195">
        <f>((AT195*1.1)*1.25)</f>
        <v>0.27500000000000002</v>
      </c>
      <c r="AA195">
        <v>0</v>
      </c>
      <c r="AB195">
        <v>1106.71</v>
      </c>
      <c r="AC195">
        <v>450.44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12.72</v>
      </c>
      <c r="AK195">
        <v>34.090000000000003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0.2</v>
      </c>
      <c r="AU195" t="s">
        <v>643</v>
      </c>
      <c r="AV195">
        <v>0</v>
      </c>
      <c r="AW195">
        <v>2</v>
      </c>
      <c r="AX195">
        <v>50555270</v>
      </c>
      <c r="AY195">
        <v>1</v>
      </c>
      <c r="AZ195">
        <v>2048</v>
      </c>
      <c r="BA195">
        <v>199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ROUND(Y195*Source!I138*DO195,9)</f>
        <v>0</v>
      </c>
      <c r="CX195">
        <f>ROUND(Y195*Source!I138,9)</f>
        <v>4.1360000000000001E-2</v>
      </c>
      <c r="CY195">
        <f>AB195</f>
        <v>1106.71</v>
      </c>
      <c r="CZ195">
        <f>AF195</f>
        <v>83.1</v>
      </c>
      <c r="DA195">
        <f>AJ195</f>
        <v>12.72</v>
      </c>
      <c r="DB195">
        <f>ROUND(((ROUND(AT195*CZ195,2)*1.1)*1.25),6)</f>
        <v>22.852499999999999</v>
      </c>
      <c r="DC195">
        <f>ROUND(((ROUND(AT195*AG195,2)*1.1)*1.25),6)</f>
        <v>3.4649999999999999</v>
      </c>
      <c r="DD195" t="s">
        <v>3</v>
      </c>
      <c r="DE195" t="s">
        <v>3</v>
      </c>
      <c r="DF195">
        <f t="shared" si="93"/>
        <v>0</v>
      </c>
      <c r="DG195">
        <f>ROUND(ROUND(AF195*AJ195,2)*CX195,2)</f>
        <v>43.72</v>
      </c>
      <c r="DH195">
        <f>ROUND(ROUND(AG195*AK195,2)*CX195,2)</f>
        <v>17.79</v>
      </c>
      <c r="DI195">
        <f t="shared" si="94"/>
        <v>0</v>
      </c>
      <c r="DJ195">
        <f>DG195</f>
        <v>43.72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ROW(Source!A138)</f>
        <v>138</v>
      </c>
      <c r="B196">
        <v>50554565</v>
      </c>
      <c r="C196">
        <v>50555261</v>
      </c>
      <c r="D196">
        <v>46170387</v>
      </c>
      <c r="E196">
        <v>1</v>
      </c>
      <c r="F196">
        <v>1</v>
      </c>
      <c r="G196">
        <v>30570983</v>
      </c>
      <c r="H196">
        <v>2</v>
      </c>
      <c r="I196" t="s">
        <v>709</v>
      </c>
      <c r="J196" t="s">
        <v>710</v>
      </c>
      <c r="K196" t="s">
        <v>711</v>
      </c>
      <c r="L196">
        <v>1368</v>
      </c>
      <c r="N196">
        <v>1011</v>
      </c>
      <c r="O196" t="s">
        <v>605</v>
      </c>
      <c r="P196" t="s">
        <v>605</v>
      </c>
      <c r="Q196">
        <v>1</v>
      </c>
      <c r="W196">
        <v>0</v>
      </c>
      <c r="X196">
        <v>-745462276</v>
      </c>
      <c r="Y196">
        <f>((AT196*1.1)*1.25)</f>
        <v>2.6812499999999999</v>
      </c>
      <c r="AA196">
        <v>0</v>
      </c>
      <c r="AB196">
        <v>135.69999999999999</v>
      </c>
      <c r="AC196">
        <v>0</v>
      </c>
      <c r="AD196">
        <v>0</v>
      </c>
      <c r="AE196">
        <v>0</v>
      </c>
      <c r="AF196">
        <v>12.32</v>
      </c>
      <c r="AG196">
        <v>0</v>
      </c>
      <c r="AH196">
        <v>0</v>
      </c>
      <c r="AI196">
        <v>1</v>
      </c>
      <c r="AJ196">
        <v>10.52</v>
      </c>
      <c r="AK196">
        <v>34.090000000000003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1.95</v>
      </c>
      <c r="AU196" t="s">
        <v>643</v>
      </c>
      <c r="AV196">
        <v>0</v>
      </c>
      <c r="AW196">
        <v>2</v>
      </c>
      <c r="AX196">
        <v>50555271</v>
      </c>
      <c r="AY196">
        <v>1</v>
      </c>
      <c r="AZ196">
        <v>2048</v>
      </c>
      <c r="BA196">
        <v>200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ROUND(Y196*Source!I138*DO196,9)</f>
        <v>0</v>
      </c>
      <c r="CX196">
        <f>ROUND(Y196*Source!I138,9)</f>
        <v>0.40326000000000001</v>
      </c>
      <c r="CY196">
        <f>AB196</f>
        <v>135.69999999999999</v>
      </c>
      <c r="CZ196">
        <f>AF196</f>
        <v>12.32</v>
      </c>
      <c r="DA196">
        <f>AJ196</f>
        <v>10.52</v>
      </c>
      <c r="DB196">
        <f>ROUND(((ROUND(AT196*CZ196,2)*1.1)*1.25),6)</f>
        <v>33.027500000000003</v>
      </c>
      <c r="DC196">
        <f>ROUND(((ROUND(AT196*AG196,2)*1.1)*1.25),6)</f>
        <v>0</v>
      </c>
      <c r="DD196" t="s">
        <v>3</v>
      </c>
      <c r="DE196" t="s">
        <v>3</v>
      </c>
      <c r="DF196">
        <f t="shared" si="93"/>
        <v>0</v>
      </c>
      <c r="DG196">
        <f>ROUND(ROUND(AF196*AJ196,2)*CX196,2)</f>
        <v>52.27</v>
      </c>
      <c r="DH196">
        <f>ROUND(ROUND(AG196*AK196,2)*CX196,2)</f>
        <v>0</v>
      </c>
      <c r="DI196">
        <f t="shared" si="94"/>
        <v>0</v>
      </c>
      <c r="DJ196">
        <f>DG196</f>
        <v>52.27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ROW(Source!A138)</f>
        <v>138</v>
      </c>
      <c r="B197">
        <v>50554565</v>
      </c>
      <c r="C197">
        <v>50555261</v>
      </c>
      <c r="D197">
        <v>31110602</v>
      </c>
      <c r="E197">
        <v>1</v>
      </c>
      <c r="F197">
        <v>1</v>
      </c>
      <c r="G197">
        <v>30570983</v>
      </c>
      <c r="H197">
        <v>3</v>
      </c>
      <c r="I197" t="s">
        <v>712</v>
      </c>
      <c r="J197" t="s">
        <v>713</v>
      </c>
      <c r="K197" t="s">
        <v>714</v>
      </c>
      <c r="L197">
        <v>1346</v>
      </c>
      <c r="N197">
        <v>1009</v>
      </c>
      <c r="O197" t="s">
        <v>301</v>
      </c>
      <c r="P197" t="s">
        <v>301</v>
      </c>
      <c r="Q197">
        <v>1</v>
      </c>
      <c r="W197">
        <v>0</v>
      </c>
      <c r="X197">
        <v>-1299596119</v>
      </c>
      <c r="Y197">
        <f>AT197</f>
        <v>0.1</v>
      </c>
      <c r="AA197">
        <v>57.24</v>
      </c>
      <c r="AB197">
        <v>0</v>
      </c>
      <c r="AC197">
        <v>0</v>
      </c>
      <c r="AD197">
        <v>0</v>
      </c>
      <c r="AE197">
        <v>1.61</v>
      </c>
      <c r="AF197">
        <v>0</v>
      </c>
      <c r="AG197">
        <v>0</v>
      </c>
      <c r="AH197">
        <v>0</v>
      </c>
      <c r="AI197">
        <v>33.29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</v>
      </c>
      <c r="AU197" t="s">
        <v>3</v>
      </c>
      <c r="AV197">
        <v>0</v>
      </c>
      <c r="AW197">
        <v>2</v>
      </c>
      <c r="AX197">
        <v>50555272</v>
      </c>
      <c r="AY197">
        <v>1</v>
      </c>
      <c r="AZ197">
        <v>0</v>
      </c>
      <c r="BA197">
        <v>201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ROUND(Y197*Source!I138,9)</f>
        <v>1.504E-2</v>
      </c>
      <c r="CY197">
        <f>AA197</f>
        <v>57.24</v>
      </c>
      <c r="CZ197">
        <f>AE197</f>
        <v>1.61</v>
      </c>
      <c r="DA197">
        <f>AI197</f>
        <v>33.29</v>
      </c>
      <c r="DB197">
        <f>ROUND(ROUND(AT197*CZ197,2),6)</f>
        <v>0.16</v>
      </c>
      <c r="DC197">
        <f>ROUND(ROUND(AT197*AG197,2),6)</f>
        <v>0</v>
      </c>
      <c r="DD197" t="s">
        <v>3</v>
      </c>
      <c r="DE197" t="s">
        <v>3</v>
      </c>
      <c r="DF197">
        <f>ROUND(ROUND(AE197*AI197,2)*CX197,2)</f>
        <v>0.81</v>
      </c>
      <c r="DG197">
        <f t="shared" ref="DG197:DG221" si="95">ROUND(ROUND(AF197,2)*CX197,2)</f>
        <v>0</v>
      </c>
      <c r="DH197">
        <f t="shared" ref="DH197:DH221" si="96">ROUND(ROUND(AG197,2)*CX197,2)</f>
        <v>0</v>
      </c>
      <c r="DI197">
        <f t="shared" si="94"/>
        <v>0</v>
      </c>
      <c r="DJ197">
        <f>DF197</f>
        <v>0.81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ROW(Source!A138)</f>
        <v>138</v>
      </c>
      <c r="B198">
        <v>50554565</v>
      </c>
      <c r="C198">
        <v>50555261</v>
      </c>
      <c r="D198">
        <v>31110826</v>
      </c>
      <c r="E198">
        <v>1</v>
      </c>
      <c r="F198">
        <v>1</v>
      </c>
      <c r="G198">
        <v>30570983</v>
      </c>
      <c r="H198">
        <v>3</v>
      </c>
      <c r="I198" t="s">
        <v>715</v>
      </c>
      <c r="J198" t="s">
        <v>716</v>
      </c>
      <c r="K198" t="s">
        <v>717</v>
      </c>
      <c r="L198">
        <v>1348</v>
      </c>
      <c r="N198">
        <v>1009</v>
      </c>
      <c r="O198" t="s">
        <v>52</v>
      </c>
      <c r="P198" t="s">
        <v>52</v>
      </c>
      <c r="Q198">
        <v>1000</v>
      </c>
      <c r="W198">
        <v>0</v>
      </c>
      <c r="X198">
        <v>-1367681090</v>
      </c>
      <c r="Y198">
        <f>AT198</f>
        <v>2.4E-2</v>
      </c>
      <c r="AA198">
        <v>47003.82</v>
      </c>
      <c r="AB198">
        <v>0</v>
      </c>
      <c r="AC198">
        <v>0</v>
      </c>
      <c r="AD198">
        <v>0</v>
      </c>
      <c r="AE198">
        <v>7359.71</v>
      </c>
      <c r="AF198">
        <v>0</v>
      </c>
      <c r="AG198">
        <v>0</v>
      </c>
      <c r="AH198">
        <v>0</v>
      </c>
      <c r="AI198">
        <v>5.98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2.4E-2</v>
      </c>
      <c r="AU198" t="s">
        <v>3</v>
      </c>
      <c r="AV198">
        <v>0</v>
      </c>
      <c r="AW198">
        <v>2</v>
      </c>
      <c r="AX198">
        <v>50555273</v>
      </c>
      <c r="AY198">
        <v>1</v>
      </c>
      <c r="AZ198">
        <v>0</v>
      </c>
      <c r="BA198">
        <v>202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ROUND(Y198*Source!I138,9)</f>
        <v>3.6096000000000001E-3</v>
      </c>
      <c r="CY198">
        <f>AA198</f>
        <v>47003.82</v>
      </c>
      <c r="CZ198">
        <f>AE198</f>
        <v>7359.71</v>
      </c>
      <c r="DA198">
        <f>AI198</f>
        <v>5.98</v>
      </c>
      <c r="DB198">
        <f>ROUND(ROUND(AT198*CZ198,2),6)</f>
        <v>176.63</v>
      </c>
      <c r="DC198">
        <f>ROUND(ROUND(AT198*AG198,2),6)</f>
        <v>0</v>
      </c>
      <c r="DD198" t="s">
        <v>3</v>
      </c>
      <c r="DE198" t="s">
        <v>3</v>
      </c>
      <c r="DF198">
        <f>ROUND(ROUND(AE198*AI198,2)*CX198,2)</f>
        <v>158.86000000000001</v>
      </c>
      <c r="DG198">
        <f t="shared" si="95"/>
        <v>0</v>
      </c>
      <c r="DH198">
        <f t="shared" si="96"/>
        <v>0</v>
      </c>
      <c r="DI198">
        <f t="shared" si="94"/>
        <v>0</v>
      </c>
      <c r="DJ198">
        <f>DF198</f>
        <v>158.86000000000001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ROW(Source!A138)</f>
        <v>138</v>
      </c>
      <c r="B199">
        <v>50554565</v>
      </c>
      <c r="C199">
        <v>50555261</v>
      </c>
      <c r="D199">
        <v>46231008</v>
      </c>
      <c r="E199">
        <v>1</v>
      </c>
      <c r="F199">
        <v>1</v>
      </c>
      <c r="G199">
        <v>30570983</v>
      </c>
      <c r="H199">
        <v>3</v>
      </c>
      <c r="I199" t="s">
        <v>718</v>
      </c>
      <c r="J199" t="s">
        <v>719</v>
      </c>
      <c r="K199" t="s">
        <v>720</v>
      </c>
      <c r="L199">
        <v>1348</v>
      </c>
      <c r="N199">
        <v>1009</v>
      </c>
      <c r="O199" t="s">
        <v>52</v>
      </c>
      <c r="P199" t="s">
        <v>52</v>
      </c>
      <c r="Q199">
        <v>1000</v>
      </c>
      <c r="W199">
        <v>0</v>
      </c>
      <c r="X199">
        <v>-137956339</v>
      </c>
      <c r="Y199">
        <f>AT199</f>
        <v>1.6E-2</v>
      </c>
      <c r="AA199">
        <v>37274.58</v>
      </c>
      <c r="AB199">
        <v>0</v>
      </c>
      <c r="AC199">
        <v>0</v>
      </c>
      <c r="AD199">
        <v>0</v>
      </c>
      <c r="AE199">
        <v>3806.03</v>
      </c>
      <c r="AF199">
        <v>0</v>
      </c>
      <c r="AG199">
        <v>0</v>
      </c>
      <c r="AH199">
        <v>0</v>
      </c>
      <c r="AI199">
        <v>9.17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1.6E-2</v>
      </c>
      <c r="AU199" t="s">
        <v>3</v>
      </c>
      <c r="AV199">
        <v>0</v>
      </c>
      <c r="AW199">
        <v>2</v>
      </c>
      <c r="AX199">
        <v>50555274</v>
      </c>
      <c r="AY199">
        <v>1</v>
      </c>
      <c r="AZ199">
        <v>0</v>
      </c>
      <c r="BA199">
        <v>203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ROUND(Y199*Source!I138,9)</f>
        <v>2.4063999999999999E-3</v>
      </c>
      <c r="CY199">
        <f>AA199</f>
        <v>37274.58</v>
      </c>
      <c r="CZ199">
        <f>AE199</f>
        <v>3806.03</v>
      </c>
      <c r="DA199">
        <f>AI199</f>
        <v>9.17</v>
      </c>
      <c r="DB199">
        <f>ROUND(ROUND(AT199*CZ199,2),6)</f>
        <v>60.9</v>
      </c>
      <c r="DC199">
        <f>ROUND(ROUND(AT199*AG199,2),6)</f>
        <v>0</v>
      </c>
      <c r="DD199" t="s">
        <v>3</v>
      </c>
      <c r="DE199" t="s">
        <v>3</v>
      </c>
      <c r="DF199">
        <f>ROUND(ROUND(AE199*AI199,2)*CX199,2)</f>
        <v>83.99</v>
      </c>
      <c r="DG199">
        <f t="shared" si="95"/>
        <v>0</v>
      </c>
      <c r="DH199">
        <f t="shared" si="96"/>
        <v>0</v>
      </c>
      <c r="DI199">
        <f t="shared" si="94"/>
        <v>0</v>
      </c>
      <c r="DJ199">
        <f>DF199</f>
        <v>83.99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ROW(Source!A138)</f>
        <v>138</v>
      </c>
      <c r="B200">
        <v>50554565</v>
      </c>
      <c r="C200">
        <v>50555261</v>
      </c>
      <c r="D200">
        <v>46136264</v>
      </c>
      <c r="E200">
        <v>1</v>
      </c>
      <c r="F200">
        <v>1</v>
      </c>
      <c r="G200">
        <v>30570983</v>
      </c>
      <c r="H200">
        <v>3</v>
      </c>
      <c r="I200" t="s">
        <v>253</v>
      </c>
      <c r="J200" t="s">
        <v>254</v>
      </c>
      <c r="K200" t="s">
        <v>1067</v>
      </c>
      <c r="L200">
        <v>1348</v>
      </c>
      <c r="N200">
        <v>1009</v>
      </c>
      <c r="O200" t="s">
        <v>52</v>
      </c>
      <c r="P200" t="s">
        <v>52</v>
      </c>
      <c r="Q200">
        <v>1000</v>
      </c>
      <c r="W200">
        <v>0</v>
      </c>
      <c r="X200">
        <v>-1905630556</v>
      </c>
      <c r="Y200">
        <f>AT200</f>
        <v>0.24</v>
      </c>
      <c r="AA200">
        <v>147016.24</v>
      </c>
      <c r="AB200">
        <v>0</v>
      </c>
      <c r="AC200">
        <v>0</v>
      </c>
      <c r="AD200">
        <v>0</v>
      </c>
      <c r="AE200">
        <v>15519.24</v>
      </c>
      <c r="AF200">
        <v>0</v>
      </c>
      <c r="AG200">
        <v>0</v>
      </c>
      <c r="AH200">
        <v>0</v>
      </c>
      <c r="AI200">
        <v>8.8699999999999992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0.24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ROUND(Y200*Source!I138,9)</f>
        <v>3.6096000000000003E-2</v>
      </c>
      <c r="CY200">
        <f>AA200</f>
        <v>147016.24</v>
      </c>
      <c r="CZ200">
        <f>AE200</f>
        <v>15519.24</v>
      </c>
      <c r="DA200">
        <f>AI200</f>
        <v>8.8699999999999992</v>
      </c>
      <c r="DB200">
        <f>ROUND(ROUND(AT200*CZ200,2),6)</f>
        <v>3724.62</v>
      </c>
      <c r="DC200">
        <f>ROUND(ROUND(AT200*AG200,2),6)</f>
        <v>0</v>
      </c>
      <c r="DD200" t="s">
        <v>3</v>
      </c>
      <c r="DE200" t="s">
        <v>3</v>
      </c>
      <c r="DF200">
        <f>ROUND(ROUND(AE200*AI200,2)*CX200,2)</f>
        <v>4968.82</v>
      </c>
      <c r="DG200">
        <f t="shared" si="95"/>
        <v>0</v>
      </c>
      <c r="DH200">
        <f t="shared" si="96"/>
        <v>0</v>
      </c>
      <c r="DI200">
        <f t="shared" si="94"/>
        <v>0</v>
      </c>
      <c r="DJ200">
        <f>DF200</f>
        <v>4968.82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ROW(Source!A176)</f>
        <v>176</v>
      </c>
      <c r="B201">
        <v>50554564</v>
      </c>
      <c r="C201">
        <v>50555277</v>
      </c>
      <c r="D201">
        <v>40404405</v>
      </c>
      <c r="E201">
        <v>30570983</v>
      </c>
      <c r="F201">
        <v>1</v>
      </c>
      <c r="G201">
        <v>30570983</v>
      </c>
      <c r="H201">
        <v>1</v>
      </c>
      <c r="I201" t="s">
        <v>599</v>
      </c>
      <c r="J201" t="s">
        <v>3</v>
      </c>
      <c r="K201" t="s">
        <v>600</v>
      </c>
      <c r="L201">
        <v>1191</v>
      </c>
      <c r="N201">
        <v>1013</v>
      </c>
      <c r="O201" t="s">
        <v>601</v>
      </c>
      <c r="P201" t="s">
        <v>601</v>
      </c>
      <c r="Q201">
        <v>1</v>
      </c>
      <c r="W201">
        <v>0</v>
      </c>
      <c r="X201">
        <v>476480486</v>
      </c>
      <c r="Y201">
        <f>((AT201*1.1)*1.15)</f>
        <v>28.209499999999998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22.3</v>
      </c>
      <c r="AU201" t="s">
        <v>639</v>
      </c>
      <c r="AV201">
        <v>1</v>
      </c>
      <c r="AW201">
        <v>2</v>
      </c>
      <c r="AX201">
        <v>50555298</v>
      </c>
      <c r="AY201">
        <v>1</v>
      </c>
      <c r="AZ201">
        <v>2048</v>
      </c>
      <c r="BA201">
        <v>205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ROUND(AT201*Source!I176*AH201*AL201,2)</f>
        <v>0</v>
      </c>
      <c r="CV201">
        <f>ROUND(Y201*Source!I176,9)</f>
        <v>1262.933348691</v>
      </c>
      <c r="CW201">
        <v>0</v>
      </c>
      <c r="CX201">
        <f>ROUND(Y201*Source!I176,9)</f>
        <v>1262.933348691</v>
      </c>
      <c r="CY201">
        <f>AD201</f>
        <v>0</v>
      </c>
      <c r="CZ201">
        <f>AH201</f>
        <v>0</v>
      </c>
      <c r="DA201">
        <f>AL201</f>
        <v>1</v>
      </c>
      <c r="DB201">
        <f>ROUND(((ROUND(AT201*CZ201,2)*1.1)*1.15),6)</f>
        <v>0</v>
      </c>
      <c r="DC201">
        <f>ROUND(((ROUND(AT201*AG201,2)*1.1)*1.15),6)</f>
        <v>0</v>
      </c>
      <c r="DD201" t="s">
        <v>3</v>
      </c>
      <c r="DE201" t="s">
        <v>3</v>
      </c>
      <c r="DF201">
        <f t="shared" ref="DF201:DF226" si="97">ROUND(ROUND(AE201,2)*CX201,2)</f>
        <v>0</v>
      </c>
      <c r="DG201">
        <f t="shared" si="95"/>
        <v>0</v>
      </c>
      <c r="DH201">
        <f t="shared" si="96"/>
        <v>0</v>
      </c>
      <c r="DI201">
        <f t="shared" si="94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ROW(Source!A176)</f>
        <v>176</v>
      </c>
      <c r="B202">
        <v>50554564</v>
      </c>
      <c r="C202">
        <v>50555277</v>
      </c>
      <c r="D202">
        <v>46170624</v>
      </c>
      <c r="E202">
        <v>1</v>
      </c>
      <c r="F202">
        <v>1</v>
      </c>
      <c r="G202">
        <v>30570983</v>
      </c>
      <c r="H202">
        <v>2</v>
      </c>
      <c r="I202" t="s">
        <v>602</v>
      </c>
      <c r="J202" t="s">
        <v>603</v>
      </c>
      <c r="K202" t="s">
        <v>604</v>
      </c>
      <c r="L202">
        <v>1368</v>
      </c>
      <c r="N202">
        <v>1011</v>
      </c>
      <c r="O202" t="s">
        <v>605</v>
      </c>
      <c r="P202" t="s">
        <v>605</v>
      </c>
      <c r="Q202">
        <v>1</v>
      </c>
      <c r="W202">
        <v>0</v>
      </c>
      <c r="X202">
        <v>-1781369061</v>
      </c>
      <c r="Y202">
        <f>((AT202*1.1)*1.25)</f>
        <v>2.75</v>
      </c>
      <c r="AA202">
        <v>0</v>
      </c>
      <c r="AB202">
        <v>0.28000000000000003</v>
      </c>
      <c r="AC202">
        <v>0</v>
      </c>
      <c r="AD202">
        <v>0</v>
      </c>
      <c r="AE202">
        <v>0</v>
      </c>
      <c r="AF202">
        <v>0.28000000000000003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</v>
      </c>
      <c r="AU202" t="s">
        <v>643</v>
      </c>
      <c r="AV202">
        <v>0</v>
      </c>
      <c r="AW202">
        <v>2</v>
      </c>
      <c r="AX202">
        <v>50555299</v>
      </c>
      <c r="AY202">
        <v>1</v>
      </c>
      <c r="AZ202">
        <v>2048</v>
      </c>
      <c r="BA202">
        <v>206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ROUND(Y202*Source!I176*DO202,9)</f>
        <v>0</v>
      </c>
      <c r="CX202">
        <f>ROUND(Y202*Source!I176,9)</f>
        <v>123.116918375</v>
      </c>
      <c r="CY202">
        <f>AB202</f>
        <v>0.28000000000000003</v>
      </c>
      <c r="CZ202">
        <f>AF202</f>
        <v>0.28000000000000003</v>
      </c>
      <c r="DA202">
        <f>AJ202</f>
        <v>1</v>
      </c>
      <c r="DB202">
        <f>ROUND(((ROUND(AT202*CZ202,2)*1.1)*1.25),6)</f>
        <v>0.77</v>
      </c>
      <c r="DC202">
        <f>ROUND(((ROUND(AT202*AG202,2)*1.1)*1.25),6)</f>
        <v>0</v>
      </c>
      <c r="DD202" t="s">
        <v>3</v>
      </c>
      <c r="DE202" t="s">
        <v>3</v>
      </c>
      <c r="DF202">
        <f t="shared" si="97"/>
        <v>0</v>
      </c>
      <c r="DG202">
        <f t="shared" si="95"/>
        <v>34.47</v>
      </c>
      <c r="DH202">
        <f t="shared" si="96"/>
        <v>0</v>
      </c>
      <c r="DI202">
        <f t="shared" si="94"/>
        <v>0</v>
      </c>
      <c r="DJ202">
        <f>DG202</f>
        <v>34.47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ROW(Source!A176)</f>
        <v>176</v>
      </c>
      <c r="B203">
        <v>50554564</v>
      </c>
      <c r="C203">
        <v>50555277</v>
      </c>
      <c r="D203">
        <v>46170867</v>
      </c>
      <c r="E203">
        <v>1</v>
      </c>
      <c r="F203">
        <v>1</v>
      </c>
      <c r="G203">
        <v>30570983</v>
      </c>
      <c r="H203">
        <v>2</v>
      </c>
      <c r="I203" t="s">
        <v>676</v>
      </c>
      <c r="J203" t="s">
        <v>677</v>
      </c>
      <c r="K203" t="s">
        <v>678</v>
      </c>
      <c r="L203">
        <v>1368</v>
      </c>
      <c r="N203">
        <v>1011</v>
      </c>
      <c r="O203" t="s">
        <v>605</v>
      </c>
      <c r="P203" t="s">
        <v>605</v>
      </c>
      <c r="Q203">
        <v>1</v>
      </c>
      <c r="W203">
        <v>0</v>
      </c>
      <c r="X203">
        <v>-7781208</v>
      </c>
      <c r="Y203">
        <f>((AT203*1.1)*1.25)</f>
        <v>0.38500000000000006</v>
      </c>
      <c r="AA203">
        <v>0</v>
      </c>
      <c r="AB203">
        <v>83.1</v>
      </c>
      <c r="AC203">
        <v>12.62</v>
      </c>
      <c r="AD203">
        <v>0</v>
      </c>
      <c r="AE203">
        <v>0</v>
      </c>
      <c r="AF203">
        <v>83.1</v>
      </c>
      <c r="AG203">
        <v>12.62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0.28000000000000003</v>
      </c>
      <c r="AU203" t="s">
        <v>643</v>
      </c>
      <c r="AV203">
        <v>0</v>
      </c>
      <c r="AW203">
        <v>2</v>
      </c>
      <c r="AX203">
        <v>50555300</v>
      </c>
      <c r="AY203">
        <v>1</v>
      </c>
      <c r="AZ203">
        <v>2048</v>
      </c>
      <c r="BA203">
        <v>207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ROUND(Y203*Source!I176*DO203,9)</f>
        <v>0</v>
      </c>
      <c r="CX203">
        <f>ROUND(Y203*Source!I176,9)</f>
        <v>17.236368573</v>
      </c>
      <c r="CY203">
        <f>AB203</f>
        <v>83.1</v>
      </c>
      <c r="CZ203">
        <f>AF203</f>
        <v>83.1</v>
      </c>
      <c r="DA203">
        <f>AJ203</f>
        <v>1</v>
      </c>
      <c r="DB203">
        <f>ROUND(((ROUND(AT203*CZ203,2)*1.1)*1.25),6)</f>
        <v>31.99625</v>
      </c>
      <c r="DC203">
        <f>ROUND(((ROUND(AT203*AG203,2)*1.1)*1.25),6)</f>
        <v>4.8537499999999998</v>
      </c>
      <c r="DD203" t="s">
        <v>3</v>
      </c>
      <c r="DE203" t="s">
        <v>3</v>
      </c>
      <c r="DF203">
        <f t="shared" si="97"/>
        <v>0</v>
      </c>
      <c r="DG203">
        <f t="shared" si="95"/>
        <v>1432.34</v>
      </c>
      <c r="DH203">
        <f t="shared" si="96"/>
        <v>217.52</v>
      </c>
      <c r="DI203">
        <f t="shared" si="94"/>
        <v>0</v>
      </c>
      <c r="DJ203">
        <f>DG203</f>
        <v>1432.34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ROW(Source!A176)</f>
        <v>176</v>
      </c>
      <c r="B204">
        <v>50554564</v>
      </c>
      <c r="C204">
        <v>50555277</v>
      </c>
      <c r="D204">
        <v>46170920</v>
      </c>
      <c r="E204">
        <v>1</v>
      </c>
      <c r="F204">
        <v>1</v>
      </c>
      <c r="G204">
        <v>30570983</v>
      </c>
      <c r="H204">
        <v>2</v>
      </c>
      <c r="I204" t="s">
        <v>721</v>
      </c>
      <c r="J204" t="s">
        <v>722</v>
      </c>
      <c r="K204" t="s">
        <v>723</v>
      </c>
      <c r="L204">
        <v>1368</v>
      </c>
      <c r="N204">
        <v>1011</v>
      </c>
      <c r="O204" t="s">
        <v>605</v>
      </c>
      <c r="P204" t="s">
        <v>605</v>
      </c>
      <c r="Q204">
        <v>1</v>
      </c>
      <c r="W204">
        <v>0</v>
      </c>
      <c r="X204">
        <v>1578497932</v>
      </c>
      <c r="Y204">
        <f>((AT204*1.1)*1.25)</f>
        <v>0.30250000000000005</v>
      </c>
      <c r="AA204">
        <v>0</v>
      </c>
      <c r="AB204">
        <v>0.42</v>
      </c>
      <c r="AC204">
        <v>0</v>
      </c>
      <c r="AD204">
        <v>0</v>
      </c>
      <c r="AE204">
        <v>0</v>
      </c>
      <c r="AF204">
        <v>0.42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0.22</v>
      </c>
      <c r="AU204" t="s">
        <v>643</v>
      </c>
      <c r="AV204">
        <v>0</v>
      </c>
      <c r="AW204">
        <v>2</v>
      </c>
      <c r="AX204">
        <v>50555302</v>
      </c>
      <c r="AY204">
        <v>1</v>
      </c>
      <c r="AZ204">
        <v>2048</v>
      </c>
      <c r="BA204">
        <v>208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ROUND(Y204*Source!I176*DO204,9)</f>
        <v>0</v>
      </c>
      <c r="CX204">
        <f>ROUND(Y204*Source!I176,9)</f>
        <v>13.542861021</v>
      </c>
      <c r="CY204">
        <f>AB204</f>
        <v>0.42</v>
      </c>
      <c r="CZ204">
        <f>AF204</f>
        <v>0.42</v>
      </c>
      <c r="DA204">
        <f>AJ204</f>
        <v>1</v>
      </c>
      <c r="DB204">
        <f>ROUND(((ROUND(AT204*CZ204,2)*1.1)*1.25),6)</f>
        <v>0.12375</v>
      </c>
      <c r="DC204">
        <f>ROUND(((ROUND(AT204*AG204,2)*1.1)*1.25),6)</f>
        <v>0</v>
      </c>
      <c r="DD204" t="s">
        <v>3</v>
      </c>
      <c r="DE204" t="s">
        <v>3</v>
      </c>
      <c r="DF204">
        <f t="shared" si="97"/>
        <v>0</v>
      </c>
      <c r="DG204">
        <f t="shared" si="95"/>
        <v>5.69</v>
      </c>
      <c r="DH204">
        <f t="shared" si="96"/>
        <v>0</v>
      </c>
      <c r="DI204">
        <f t="shared" si="94"/>
        <v>0</v>
      </c>
      <c r="DJ204">
        <f>DG204</f>
        <v>5.69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ROW(Source!A176)</f>
        <v>176</v>
      </c>
      <c r="B205">
        <v>50554564</v>
      </c>
      <c r="C205">
        <v>50555277</v>
      </c>
      <c r="D205">
        <v>46170215</v>
      </c>
      <c r="E205">
        <v>1</v>
      </c>
      <c r="F205">
        <v>1</v>
      </c>
      <c r="G205">
        <v>30570983</v>
      </c>
      <c r="H205">
        <v>2</v>
      </c>
      <c r="I205" t="s">
        <v>682</v>
      </c>
      <c r="J205" t="s">
        <v>683</v>
      </c>
      <c r="K205" t="s">
        <v>684</v>
      </c>
      <c r="L205">
        <v>1368</v>
      </c>
      <c r="N205">
        <v>1011</v>
      </c>
      <c r="O205" t="s">
        <v>605</v>
      </c>
      <c r="P205" t="s">
        <v>605</v>
      </c>
      <c r="Q205">
        <v>1</v>
      </c>
      <c r="W205">
        <v>0</v>
      </c>
      <c r="X205">
        <v>922387863</v>
      </c>
      <c r="Y205">
        <f>((AT205*1.1)*1.25)</f>
        <v>0.23375000000000004</v>
      </c>
      <c r="AA205">
        <v>0</v>
      </c>
      <c r="AB205">
        <v>179.17</v>
      </c>
      <c r="AC205">
        <v>16.93</v>
      </c>
      <c r="AD205">
        <v>0</v>
      </c>
      <c r="AE205">
        <v>0</v>
      </c>
      <c r="AF205">
        <v>179.17</v>
      </c>
      <c r="AG205">
        <v>16.93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0.17</v>
      </c>
      <c r="AU205" t="s">
        <v>643</v>
      </c>
      <c r="AV205">
        <v>0</v>
      </c>
      <c r="AW205">
        <v>2</v>
      </c>
      <c r="AX205">
        <v>50555301</v>
      </c>
      <c r="AY205">
        <v>1</v>
      </c>
      <c r="AZ205">
        <v>2048</v>
      </c>
      <c r="BA205">
        <v>209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ROUND(Y205*Source!I176*DO205,9)</f>
        <v>0</v>
      </c>
      <c r="CX205">
        <f>ROUND(Y205*Source!I176,9)</f>
        <v>10.464938062</v>
      </c>
      <c r="CY205">
        <f>AB205</f>
        <v>179.17</v>
      </c>
      <c r="CZ205">
        <f>AF205</f>
        <v>179.17</v>
      </c>
      <c r="DA205">
        <f>AJ205</f>
        <v>1</v>
      </c>
      <c r="DB205">
        <f>ROUND(((ROUND(AT205*CZ205,2)*1.1)*1.25),6)</f>
        <v>41.8825</v>
      </c>
      <c r="DC205">
        <f>ROUND(((ROUND(AT205*AG205,2)*1.1)*1.25),6)</f>
        <v>3.96</v>
      </c>
      <c r="DD205" t="s">
        <v>3</v>
      </c>
      <c r="DE205" t="s">
        <v>3</v>
      </c>
      <c r="DF205">
        <f t="shared" si="97"/>
        <v>0</v>
      </c>
      <c r="DG205">
        <f t="shared" si="95"/>
        <v>1875</v>
      </c>
      <c r="DH205">
        <f t="shared" si="96"/>
        <v>177.17</v>
      </c>
      <c r="DI205">
        <f t="shared" si="94"/>
        <v>0</v>
      </c>
      <c r="DJ205">
        <f>DG205</f>
        <v>1875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ROW(Source!A176)</f>
        <v>176</v>
      </c>
      <c r="B206">
        <v>50554564</v>
      </c>
      <c r="C206">
        <v>50555277</v>
      </c>
      <c r="D206">
        <v>40406154</v>
      </c>
      <c r="E206">
        <v>30570983</v>
      </c>
      <c r="F206">
        <v>1</v>
      </c>
      <c r="G206">
        <v>30570983</v>
      </c>
      <c r="H206">
        <v>2</v>
      </c>
      <c r="I206" t="s">
        <v>633</v>
      </c>
      <c r="J206" t="s">
        <v>3</v>
      </c>
      <c r="K206" t="s">
        <v>634</v>
      </c>
      <c r="L206">
        <v>1344</v>
      </c>
      <c r="N206">
        <v>1008</v>
      </c>
      <c r="O206" t="s">
        <v>635</v>
      </c>
      <c r="P206" t="s">
        <v>635</v>
      </c>
      <c r="Q206">
        <v>1</v>
      </c>
      <c r="W206">
        <v>0</v>
      </c>
      <c r="X206">
        <v>-1180195794</v>
      </c>
      <c r="Y206">
        <f>((AT206*1.1)*1.25)</f>
        <v>1.3750000000000002E-2</v>
      </c>
      <c r="AA206">
        <v>0</v>
      </c>
      <c r="AB206">
        <v>1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0.01</v>
      </c>
      <c r="AU206" t="s">
        <v>643</v>
      </c>
      <c r="AV206">
        <v>0</v>
      </c>
      <c r="AW206">
        <v>2</v>
      </c>
      <c r="AX206">
        <v>50555303</v>
      </c>
      <c r="AY206">
        <v>1</v>
      </c>
      <c r="AZ206">
        <v>2048</v>
      </c>
      <c r="BA206">
        <v>210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ROUND(Y206*Source!I176*DO206,9)</f>
        <v>0</v>
      </c>
      <c r="CX206">
        <f>ROUND(Y206*Source!I176,9)</f>
        <v>0.61558459200000004</v>
      </c>
      <c r="CY206">
        <f>AB206</f>
        <v>1</v>
      </c>
      <c r="CZ206">
        <f>AF206</f>
        <v>1</v>
      </c>
      <c r="DA206">
        <f>AJ206</f>
        <v>1</v>
      </c>
      <c r="DB206">
        <f>ROUND(((ROUND(AT206*CZ206,2)*1.1)*1.25),6)</f>
        <v>1.375E-2</v>
      </c>
      <c r="DC206">
        <f>ROUND(((ROUND(AT206*AG206,2)*1.1)*1.25),6)</f>
        <v>0</v>
      </c>
      <c r="DD206" t="s">
        <v>3</v>
      </c>
      <c r="DE206" t="s">
        <v>3</v>
      </c>
      <c r="DF206">
        <f t="shared" si="97"/>
        <v>0</v>
      </c>
      <c r="DG206">
        <f t="shared" si="95"/>
        <v>0.62</v>
      </c>
      <c r="DH206">
        <f t="shared" si="96"/>
        <v>0</v>
      </c>
      <c r="DI206">
        <f t="shared" si="94"/>
        <v>0</v>
      </c>
      <c r="DJ206">
        <f>DG206</f>
        <v>0.62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ROW(Source!A176)</f>
        <v>176</v>
      </c>
      <c r="B207">
        <v>50554564</v>
      </c>
      <c r="C207">
        <v>50555277</v>
      </c>
      <c r="D207">
        <v>42125378</v>
      </c>
      <c r="E207">
        <v>1</v>
      </c>
      <c r="F207">
        <v>1</v>
      </c>
      <c r="G207">
        <v>30570983</v>
      </c>
      <c r="H207">
        <v>3</v>
      </c>
      <c r="I207" t="s">
        <v>264</v>
      </c>
      <c r="J207" t="s">
        <v>266</v>
      </c>
      <c r="K207" t="s">
        <v>265</v>
      </c>
      <c r="L207">
        <v>1348</v>
      </c>
      <c r="N207">
        <v>1009</v>
      </c>
      <c r="O207" t="s">
        <v>52</v>
      </c>
      <c r="P207" t="s">
        <v>52</v>
      </c>
      <c r="Q207">
        <v>1000</v>
      </c>
      <c r="W207">
        <v>0</v>
      </c>
      <c r="X207">
        <v>1071688265</v>
      </c>
      <c r="Y207">
        <f t="shared" ref="Y207:Y220" si="98">AT207</f>
        <v>9.4214229999999996E-2</v>
      </c>
      <c r="AA207">
        <v>7075.07</v>
      </c>
      <c r="AB207">
        <v>0</v>
      </c>
      <c r="AC207">
        <v>0</v>
      </c>
      <c r="AD207">
        <v>0</v>
      </c>
      <c r="AE207">
        <v>7075.07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9.4214229999999996E-2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ROUND(Y207*Source!I176,9)</f>
        <v>4.2179511510000003</v>
      </c>
      <c r="CY207">
        <f t="shared" ref="CY207:CY220" si="99">AA207</f>
        <v>7075.07</v>
      </c>
      <c r="CZ207">
        <f t="shared" ref="CZ207:CZ220" si="100">AE207</f>
        <v>7075.07</v>
      </c>
      <c r="DA207">
        <f t="shared" ref="DA207:DA220" si="101">AI207</f>
        <v>1</v>
      </c>
      <c r="DB207">
        <f t="shared" ref="DB207:DB220" si="102">ROUND(ROUND(AT207*CZ207,2),6)</f>
        <v>666.57</v>
      </c>
      <c r="DC207">
        <f t="shared" ref="DC207:DC220" si="103">ROUND(ROUND(AT207*AG207,2),6)</f>
        <v>0</v>
      </c>
      <c r="DD207" t="s">
        <v>3</v>
      </c>
      <c r="DE207" t="s">
        <v>3</v>
      </c>
      <c r="DF207">
        <f t="shared" si="97"/>
        <v>29842.3</v>
      </c>
      <c r="DG207">
        <f t="shared" si="95"/>
        <v>0</v>
      </c>
      <c r="DH207">
        <f t="shared" si="96"/>
        <v>0</v>
      </c>
      <c r="DI207">
        <f t="shared" si="94"/>
        <v>0</v>
      </c>
      <c r="DJ207">
        <f t="shared" ref="DJ207:DJ220" si="104">DF207</f>
        <v>29842.3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ROW(Source!A176)</f>
        <v>176</v>
      </c>
      <c r="B208">
        <v>50554564</v>
      </c>
      <c r="C208">
        <v>50555277</v>
      </c>
      <c r="D208">
        <v>42125378</v>
      </c>
      <c r="E208">
        <v>1</v>
      </c>
      <c r="F208">
        <v>1</v>
      </c>
      <c r="G208">
        <v>30570983</v>
      </c>
      <c r="H208">
        <v>3</v>
      </c>
      <c r="I208" t="s">
        <v>264</v>
      </c>
      <c r="J208" t="s">
        <v>266</v>
      </c>
      <c r="K208" t="s">
        <v>268</v>
      </c>
      <c r="L208">
        <v>1348</v>
      </c>
      <c r="N208">
        <v>1009</v>
      </c>
      <c r="O208" t="s">
        <v>52</v>
      </c>
      <c r="P208" t="s">
        <v>52</v>
      </c>
      <c r="Q208">
        <v>1000</v>
      </c>
      <c r="W208">
        <v>0</v>
      </c>
      <c r="X208">
        <v>1955284224</v>
      </c>
      <c r="Y208">
        <f t="shared" si="98"/>
        <v>0.47146872000000001</v>
      </c>
      <c r="AA208">
        <v>7075.07</v>
      </c>
      <c r="AB208">
        <v>0</v>
      </c>
      <c r="AC208">
        <v>0</v>
      </c>
      <c r="AD208">
        <v>0</v>
      </c>
      <c r="AE208">
        <v>7075.07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0.47146872000000001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ROUND(Y208*Source!I176,9)</f>
        <v>21.107554878999998</v>
      </c>
      <c r="CY208">
        <f t="shared" si="99"/>
        <v>7075.07</v>
      </c>
      <c r="CZ208">
        <f t="shared" si="100"/>
        <v>7075.07</v>
      </c>
      <c r="DA208">
        <f t="shared" si="101"/>
        <v>1</v>
      </c>
      <c r="DB208">
        <f t="shared" si="102"/>
        <v>3335.67</v>
      </c>
      <c r="DC208">
        <f t="shared" si="103"/>
        <v>0</v>
      </c>
      <c r="DD208" t="s">
        <v>3</v>
      </c>
      <c r="DE208" t="s">
        <v>3</v>
      </c>
      <c r="DF208">
        <f t="shared" si="97"/>
        <v>149337.43</v>
      </c>
      <c r="DG208">
        <f t="shared" si="95"/>
        <v>0</v>
      </c>
      <c r="DH208">
        <f t="shared" si="96"/>
        <v>0</v>
      </c>
      <c r="DI208">
        <f t="shared" si="94"/>
        <v>0</v>
      </c>
      <c r="DJ208">
        <f t="shared" si="104"/>
        <v>149337.43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ROW(Source!A176)</f>
        <v>176</v>
      </c>
      <c r="B209">
        <v>50554564</v>
      </c>
      <c r="C209">
        <v>50555277</v>
      </c>
      <c r="D209">
        <v>46136475</v>
      </c>
      <c r="E209">
        <v>1</v>
      </c>
      <c r="F209">
        <v>1</v>
      </c>
      <c r="G209">
        <v>30570983</v>
      </c>
      <c r="H209">
        <v>3</v>
      </c>
      <c r="I209" t="s">
        <v>276</v>
      </c>
      <c r="J209" t="s">
        <v>278</v>
      </c>
      <c r="K209" t="s">
        <v>277</v>
      </c>
      <c r="L209">
        <v>1348</v>
      </c>
      <c r="N209">
        <v>1009</v>
      </c>
      <c r="O209" t="s">
        <v>52</v>
      </c>
      <c r="P209" t="s">
        <v>52</v>
      </c>
      <c r="Q209">
        <v>1000</v>
      </c>
      <c r="W209">
        <v>0</v>
      </c>
      <c r="X209">
        <v>-909456077</v>
      </c>
      <c r="Y209">
        <f t="shared" si="98"/>
        <v>2.8630679999999999E-2</v>
      </c>
      <c r="AA209">
        <v>10246.450000000001</v>
      </c>
      <c r="AB209">
        <v>0</v>
      </c>
      <c r="AC209">
        <v>0</v>
      </c>
      <c r="AD209">
        <v>0</v>
      </c>
      <c r="AE209">
        <v>10246.450000000001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2.8630679999999999E-2</v>
      </c>
      <c r="AU209" t="s">
        <v>3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ROUND(Y209*Source!I176,9)</f>
        <v>1.281789488</v>
      </c>
      <c r="CY209">
        <f t="shared" si="99"/>
        <v>10246.450000000001</v>
      </c>
      <c r="CZ209">
        <f t="shared" si="100"/>
        <v>10246.450000000001</v>
      </c>
      <c r="DA209">
        <f t="shared" si="101"/>
        <v>1</v>
      </c>
      <c r="DB209">
        <f t="shared" si="102"/>
        <v>293.36</v>
      </c>
      <c r="DC209">
        <f t="shared" si="103"/>
        <v>0</v>
      </c>
      <c r="DD209" t="s">
        <v>3</v>
      </c>
      <c r="DE209" t="s">
        <v>3</v>
      </c>
      <c r="DF209">
        <f t="shared" si="97"/>
        <v>13133.79</v>
      </c>
      <c r="DG209">
        <f t="shared" si="95"/>
        <v>0</v>
      </c>
      <c r="DH209">
        <f t="shared" si="96"/>
        <v>0</v>
      </c>
      <c r="DI209">
        <f t="shared" si="94"/>
        <v>0</v>
      </c>
      <c r="DJ209">
        <f t="shared" si="104"/>
        <v>13133.79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ROW(Source!A176)</f>
        <v>176</v>
      </c>
      <c r="B210">
        <v>50554564</v>
      </c>
      <c r="C210">
        <v>50555277</v>
      </c>
      <c r="D210">
        <v>42125451</v>
      </c>
      <c r="E210">
        <v>1</v>
      </c>
      <c r="F210">
        <v>1</v>
      </c>
      <c r="G210">
        <v>30570983</v>
      </c>
      <c r="H210">
        <v>3</v>
      </c>
      <c r="I210" t="s">
        <v>270</v>
      </c>
      <c r="J210" t="s">
        <v>272</v>
      </c>
      <c r="K210" t="s">
        <v>271</v>
      </c>
      <c r="L210">
        <v>1348</v>
      </c>
      <c r="N210">
        <v>1009</v>
      </c>
      <c r="O210" t="s">
        <v>52</v>
      </c>
      <c r="P210" t="s">
        <v>52</v>
      </c>
      <c r="Q210">
        <v>1000</v>
      </c>
      <c r="W210">
        <v>0</v>
      </c>
      <c r="X210">
        <v>-357397774</v>
      </c>
      <c r="Y210">
        <f t="shared" si="98"/>
        <v>0.15192775</v>
      </c>
      <c r="AA210">
        <v>7043.96</v>
      </c>
      <c r="AB210">
        <v>0</v>
      </c>
      <c r="AC210">
        <v>0</v>
      </c>
      <c r="AD210">
        <v>0</v>
      </c>
      <c r="AE210">
        <v>7043.96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0.15192775</v>
      </c>
      <c r="AU210" t="s">
        <v>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ROUND(Y210*Source!I176,9)</f>
        <v>6.8017732349999998</v>
      </c>
      <c r="CY210">
        <f t="shared" si="99"/>
        <v>7043.96</v>
      </c>
      <c r="CZ210">
        <f t="shared" si="100"/>
        <v>7043.96</v>
      </c>
      <c r="DA210">
        <f t="shared" si="101"/>
        <v>1</v>
      </c>
      <c r="DB210">
        <f t="shared" si="102"/>
        <v>1070.17</v>
      </c>
      <c r="DC210">
        <f t="shared" si="103"/>
        <v>0</v>
      </c>
      <c r="DD210" t="s">
        <v>3</v>
      </c>
      <c r="DE210" t="s">
        <v>3</v>
      </c>
      <c r="DF210">
        <f t="shared" si="97"/>
        <v>47911.42</v>
      </c>
      <c r="DG210">
        <f t="shared" si="95"/>
        <v>0</v>
      </c>
      <c r="DH210">
        <f t="shared" si="96"/>
        <v>0</v>
      </c>
      <c r="DI210">
        <f t="shared" si="94"/>
        <v>0</v>
      </c>
      <c r="DJ210">
        <f t="shared" si="104"/>
        <v>47911.42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ROW(Source!A176)</f>
        <v>176</v>
      </c>
      <c r="B211">
        <v>50554564</v>
      </c>
      <c r="C211">
        <v>50555277</v>
      </c>
      <c r="D211">
        <v>42125451</v>
      </c>
      <c r="E211">
        <v>1</v>
      </c>
      <c r="F211">
        <v>1</v>
      </c>
      <c r="G211">
        <v>30570983</v>
      </c>
      <c r="H211">
        <v>3</v>
      </c>
      <c r="I211" t="s">
        <v>270</v>
      </c>
      <c r="J211" t="s">
        <v>272</v>
      </c>
      <c r="K211" t="s">
        <v>274</v>
      </c>
      <c r="L211">
        <v>1348</v>
      </c>
      <c r="N211">
        <v>1009</v>
      </c>
      <c r="O211" t="s">
        <v>52</v>
      </c>
      <c r="P211" t="s">
        <v>52</v>
      </c>
      <c r="Q211">
        <v>1000</v>
      </c>
      <c r="W211">
        <v>0</v>
      </c>
      <c r="X211">
        <v>666466670</v>
      </c>
      <c r="Y211">
        <f t="shared" si="98"/>
        <v>0.2194681</v>
      </c>
      <c r="AA211">
        <v>7043.96</v>
      </c>
      <c r="AB211">
        <v>0</v>
      </c>
      <c r="AC211">
        <v>0</v>
      </c>
      <c r="AD211">
        <v>0</v>
      </c>
      <c r="AE211">
        <v>7043.96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0.2194681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ROUND(Y211*Source!I176,9)</f>
        <v>9.8255404189999993</v>
      </c>
      <c r="CY211">
        <f t="shared" si="99"/>
        <v>7043.96</v>
      </c>
      <c r="CZ211">
        <f t="shared" si="100"/>
        <v>7043.96</v>
      </c>
      <c r="DA211">
        <f t="shared" si="101"/>
        <v>1</v>
      </c>
      <c r="DB211">
        <f t="shared" si="102"/>
        <v>1545.92</v>
      </c>
      <c r="DC211">
        <f t="shared" si="103"/>
        <v>0</v>
      </c>
      <c r="DD211" t="s">
        <v>3</v>
      </c>
      <c r="DE211" t="s">
        <v>3</v>
      </c>
      <c r="DF211">
        <f t="shared" si="97"/>
        <v>69210.710000000006</v>
      </c>
      <c r="DG211">
        <f t="shared" si="95"/>
        <v>0</v>
      </c>
      <c r="DH211">
        <f t="shared" si="96"/>
        <v>0</v>
      </c>
      <c r="DI211">
        <f t="shared" si="94"/>
        <v>0</v>
      </c>
      <c r="DJ211">
        <f t="shared" si="104"/>
        <v>69210.710000000006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ROW(Source!A176)</f>
        <v>176</v>
      </c>
      <c r="B212">
        <v>50554564</v>
      </c>
      <c r="C212">
        <v>50555277</v>
      </c>
      <c r="D212">
        <v>46136487</v>
      </c>
      <c r="E212">
        <v>1</v>
      </c>
      <c r="F212">
        <v>1</v>
      </c>
      <c r="G212">
        <v>30570983</v>
      </c>
      <c r="H212">
        <v>3</v>
      </c>
      <c r="I212" t="s">
        <v>280</v>
      </c>
      <c r="J212" t="s">
        <v>282</v>
      </c>
      <c r="K212" t="s">
        <v>281</v>
      </c>
      <c r="L212">
        <v>1348</v>
      </c>
      <c r="N212">
        <v>1009</v>
      </c>
      <c r="O212" t="s">
        <v>52</v>
      </c>
      <c r="P212" t="s">
        <v>52</v>
      </c>
      <c r="Q212">
        <v>1000</v>
      </c>
      <c r="W212">
        <v>0</v>
      </c>
      <c r="X212">
        <v>-1561652978</v>
      </c>
      <c r="Y212">
        <f t="shared" si="98"/>
        <v>3.4286650000000002E-2</v>
      </c>
      <c r="AA212">
        <v>8344.7099999999991</v>
      </c>
      <c r="AB212">
        <v>0</v>
      </c>
      <c r="AC212">
        <v>0</v>
      </c>
      <c r="AD212">
        <v>0</v>
      </c>
      <c r="AE212">
        <v>8344.7099999999991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3.4286650000000002E-2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ROUND(Y212*Source!I176,9)</f>
        <v>1.535006069</v>
      </c>
      <c r="CY212">
        <f t="shared" si="99"/>
        <v>8344.7099999999991</v>
      </c>
      <c r="CZ212">
        <f t="shared" si="100"/>
        <v>8344.7099999999991</v>
      </c>
      <c r="DA212">
        <f t="shared" si="101"/>
        <v>1</v>
      </c>
      <c r="DB212">
        <f t="shared" si="102"/>
        <v>286.11</v>
      </c>
      <c r="DC212">
        <f t="shared" si="103"/>
        <v>0</v>
      </c>
      <c r="DD212" t="s">
        <v>3</v>
      </c>
      <c r="DE212" t="s">
        <v>3</v>
      </c>
      <c r="DF212">
        <f t="shared" si="97"/>
        <v>12809.18</v>
      </c>
      <c r="DG212">
        <f t="shared" si="95"/>
        <v>0</v>
      </c>
      <c r="DH212">
        <f t="shared" si="96"/>
        <v>0</v>
      </c>
      <c r="DI212">
        <f t="shared" si="94"/>
        <v>0</v>
      </c>
      <c r="DJ212">
        <f t="shared" si="104"/>
        <v>12809.18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ROW(Source!A176)</f>
        <v>176</v>
      </c>
      <c r="B213">
        <v>50554564</v>
      </c>
      <c r="C213">
        <v>50555277</v>
      </c>
      <c r="D213">
        <v>46136783</v>
      </c>
      <c r="E213">
        <v>1</v>
      </c>
      <c r="F213">
        <v>1</v>
      </c>
      <c r="G213">
        <v>30570983</v>
      </c>
      <c r="H213">
        <v>3</v>
      </c>
      <c r="I213" t="s">
        <v>694</v>
      </c>
      <c r="J213" t="s">
        <v>695</v>
      </c>
      <c r="K213" t="s">
        <v>696</v>
      </c>
      <c r="L213">
        <v>1348</v>
      </c>
      <c r="N213">
        <v>1009</v>
      </c>
      <c r="O213" t="s">
        <v>52</v>
      </c>
      <c r="P213" t="s">
        <v>52</v>
      </c>
      <c r="Q213">
        <v>1000</v>
      </c>
      <c r="W213">
        <v>0</v>
      </c>
      <c r="X213">
        <v>-1786357970</v>
      </c>
      <c r="Y213">
        <f t="shared" si="98"/>
        <v>4.0000000000000001E-3</v>
      </c>
      <c r="AA213">
        <v>7191.81</v>
      </c>
      <c r="AB213">
        <v>0</v>
      </c>
      <c r="AC213">
        <v>0</v>
      </c>
      <c r="AD213">
        <v>0</v>
      </c>
      <c r="AE213">
        <v>7191.81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4.0000000000000001E-3</v>
      </c>
      <c r="AU213" t="s">
        <v>3</v>
      </c>
      <c r="AV213">
        <v>0</v>
      </c>
      <c r="AW213">
        <v>2</v>
      </c>
      <c r="AX213">
        <v>50555304</v>
      </c>
      <c r="AY213">
        <v>1</v>
      </c>
      <c r="AZ213">
        <v>0</v>
      </c>
      <c r="BA213">
        <v>211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ROUND(Y213*Source!I176,9)</f>
        <v>0.17907915399999999</v>
      </c>
      <c r="CY213">
        <f t="shared" si="99"/>
        <v>7191.81</v>
      </c>
      <c r="CZ213">
        <f t="shared" si="100"/>
        <v>7191.81</v>
      </c>
      <c r="DA213">
        <f t="shared" si="101"/>
        <v>1</v>
      </c>
      <c r="DB213">
        <f t="shared" si="102"/>
        <v>28.77</v>
      </c>
      <c r="DC213">
        <f t="shared" si="103"/>
        <v>0</v>
      </c>
      <c r="DD213" t="s">
        <v>3</v>
      </c>
      <c r="DE213" t="s">
        <v>3</v>
      </c>
      <c r="DF213">
        <f t="shared" si="97"/>
        <v>1287.9000000000001</v>
      </c>
      <c r="DG213">
        <f t="shared" si="95"/>
        <v>0</v>
      </c>
      <c r="DH213">
        <f t="shared" si="96"/>
        <v>0</v>
      </c>
      <c r="DI213">
        <f t="shared" si="94"/>
        <v>0</v>
      </c>
      <c r="DJ213">
        <f t="shared" si="104"/>
        <v>1287.9000000000001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ROW(Source!A176)</f>
        <v>176</v>
      </c>
      <c r="B214">
        <v>50554564</v>
      </c>
      <c r="C214">
        <v>50555277</v>
      </c>
      <c r="D214">
        <v>46136806</v>
      </c>
      <c r="E214">
        <v>1</v>
      </c>
      <c r="F214">
        <v>1</v>
      </c>
      <c r="G214">
        <v>30570983</v>
      </c>
      <c r="H214">
        <v>3</v>
      </c>
      <c r="I214" t="s">
        <v>724</v>
      </c>
      <c r="J214" t="s">
        <v>725</v>
      </c>
      <c r="K214" t="s">
        <v>726</v>
      </c>
      <c r="L214">
        <v>1354</v>
      </c>
      <c r="N214">
        <v>1010</v>
      </c>
      <c r="O214" t="s">
        <v>234</v>
      </c>
      <c r="P214" t="s">
        <v>234</v>
      </c>
      <c r="Q214">
        <v>1</v>
      </c>
      <c r="W214">
        <v>0</v>
      </c>
      <c r="X214">
        <v>879993913</v>
      </c>
      <c r="Y214">
        <f t="shared" si="98"/>
        <v>0.05</v>
      </c>
      <c r="AA214">
        <v>13.76</v>
      </c>
      <c r="AB214">
        <v>0</v>
      </c>
      <c r="AC214">
        <v>0</v>
      </c>
      <c r="AD214">
        <v>0</v>
      </c>
      <c r="AE214">
        <v>13.76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0.05</v>
      </c>
      <c r="AU214" t="s">
        <v>3</v>
      </c>
      <c r="AV214">
        <v>0</v>
      </c>
      <c r="AW214">
        <v>2</v>
      </c>
      <c r="AX214">
        <v>50555305</v>
      </c>
      <c r="AY214">
        <v>1</v>
      </c>
      <c r="AZ214">
        <v>0</v>
      </c>
      <c r="BA214">
        <v>212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ROUND(Y214*Source!I176,9)</f>
        <v>2.238489425</v>
      </c>
      <c r="CY214">
        <f t="shared" si="99"/>
        <v>13.76</v>
      </c>
      <c r="CZ214">
        <f t="shared" si="100"/>
        <v>13.76</v>
      </c>
      <c r="DA214">
        <f t="shared" si="101"/>
        <v>1</v>
      </c>
      <c r="DB214">
        <f t="shared" si="102"/>
        <v>0.69</v>
      </c>
      <c r="DC214">
        <f t="shared" si="103"/>
        <v>0</v>
      </c>
      <c r="DD214" t="s">
        <v>3</v>
      </c>
      <c r="DE214" t="s">
        <v>3</v>
      </c>
      <c r="DF214">
        <f t="shared" si="97"/>
        <v>30.8</v>
      </c>
      <c r="DG214">
        <f t="shared" si="95"/>
        <v>0</v>
      </c>
      <c r="DH214">
        <f t="shared" si="96"/>
        <v>0</v>
      </c>
      <c r="DI214">
        <f t="shared" si="94"/>
        <v>0</v>
      </c>
      <c r="DJ214">
        <f t="shared" si="104"/>
        <v>30.8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ROW(Source!A176)</f>
        <v>176</v>
      </c>
      <c r="B215">
        <v>50554564</v>
      </c>
      <c r="C215">
        <v>50555277</v>
      </c>
      <c r="D215">
        <v>46028564</v>
      </c>
      <c r="E215">
        <v>1</v>
      </c>
      <c r="F215">
        <v>1</v>
      </c>
      <c r="G215">
        <v>30570983</v>
      </c>
      <c r="H215">
        <v>3</v>
      </c>
      <c r="I215" t="s">
        <v>727</v>
      </c>
      <c r="J215" t="s">
        <v>728</v>
      </c>
      <c r="K215" t="s">
        <v>729</v>
      </c>
      <c r="L215">
        <v>1346</v>
      </c>
      <c r="N215">
        <v>1009</v>
      </c>
      <c r="O215" t="s">
        <v>301</v>
      </c>
      <c r="P215" t="s">
        <v>301</v>
      </c>
      <c r="Q215">
        <v>1</v>
      </c>
      <c r="W215">
        <v>0</v>
      </c>
      <c r="X215">
        <v>-1770684771</v>
      </c>
      <c r="Y215">
        <f t="shared" si="98"/>
        <v>0.59</v>
      </c>
      <c r="AA215">
        <v>6.27</v>
      </c>
      <c r="AB215">
        <v>0</v>
      </c>
      <c r="AC215">
        <v>0</v>
      </c>
      <c r="AD215">
        <v>0</v>
      </c>
      <c r="AE215">
        <v>6.27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0.59</v>
      </c>
      <c r="AU215" t="s">
        <v>3</v>
      </c>
      <c r="AV215">
        <v>0</v>
      </c>
      <c r="AW215">
        <v>2</v>
      </c>
      <c r="AX215">
        <v>50555306</v>
      </c>
      <c r="AY215">
        <v>1</v>
      </c>
      <c r="AZ215">
        <v>0</v>
      </c>
      <c r="BA215">
        <v>213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ROUND(Y215*Source!I176,9)</f>
        <v>26.414175215</v>
      </c>
      <c r="CY215">
        <f t="shared" si="99"/>
        <v>6.27</v>
      </c>
      <c r="CZ215">
        <f t="shared" si="100"/>
        <v>6.27</v>
      </c>
      <c r="DA215">
        <f t="shared" si="101"/>
        <v>1</v>
      </c>
      <c r="DB215">
        <f t="shared" si="102"/>
        <v>3.7</v>
      </c>
      <c r="DC215">
        <f t="shared" si="103"/>
        <v>0</v>
      </c>
      <c r="DD215" t="s">
        <v>3</v>
      </c>
      <c r="DE215" t="s">
        <v>3</v>
      </c>
      <c r="DF215">
        <f t="shared" si="97"/>
        <v>165.62</v>
      </c>
      <c r="DG215">
        <f t="shared" si="95"/>
        <v>0</v>
      </c>
      <c r="DH215">
        <f t="shared" si="96"/>
        <v>0</v>
      </c>
      <c r="DI215">
        <f t="shared" si="94"/>
        <v>0</v>
      </c>
      <c r="DJ215">
        <f t="shared" si="104"/>
        <v>165.62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ROW(Source!A176)</f>
        <v>176</v>
      </c>
      <c r="B216">
        <v>50554564</v>
      </c>
      <c r="C216">
        <v>50555277</v>
      </c>
      <c r="D216">
        <v>46136155</v>
      </c>
      <c r="E216">
        <v>1</v>
      </c>
      <c r="F216">
        <v>1</v>
      </c>
      <c r="G216">
        <v>30570983</v>
      </c>
      <c r="H216">
        <v>3</v>
      </c>
      <c r="I216" t="s">
        <v>621</v>
      </c>
      <c r="J216" t="s">
        <v>622</v>
      </c>
      <c r="K216" t="s">
        <v>623</v>
      </c>
      <c r="L216">
        <v>1339</v>
      </c>
      <c r="N216">
        <v>1007</v>
      </c>
      <c r="O216" t="s">
        <v>97</v>
      </c>
      <c r="P216" t="s">
        <v>97</v>
      </c>
      <c r="Q216">
        <v>1</v>
      </c>
      <c r="W216">
        <v>0</v>
      </c>
      <c r="X216">
        <v>1949871238</v>
      </c>
      <c r="Y216">
        <f t="shared" si="98"/>
        <v>1.95</v>
      </c>
      <c r="AA216">
        <v>5.91</v>
      </c>
      <c r="AB216">
        <v>0</v>
      </c>
      <c r="AC216">
        <v>0</v>
      </c>
      <c r="AD216">
        <v>0</v>
      </c>
      <c r="AE216">
        <v>5.91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1.95</v>
      </c>
      <c r="AU216" t="s">
        <v>3</v>
      </c>
      <c r="AV216">
        <v>0</v>
      </c>
      <c r="AW216">
        <v>2</v>
      </c>
      <c r="AX216">
        <v>50555307</v>
      </c>
      <c r="AY216">
        <v>1</v>
      </c>
      <c r="AZ216">
        <v>0</v>
      </c>
      <c r="BA216">
        <v>214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ROUND(Y216*Source!I176,9)</f>
        <v>87.301087574999997</v>
      </c>
      <c r="CY216">
        <f t="shared" si="99"/>
        <v>5.91</v>
      </c>
      <c r="CZ216">
        <f t="shared" si="100"/>
        <v>5.91</v>
      </c>
      <c r="DA216">
        <f t="shared" si="101"/>
        <v>1</v>
      </c>
      <c r="DB216">
        <f t="shared" si="102"/>
        <v>11.52</v>
      </c>
      <c r="DC216">
        <f t="shared" si="103"/>
        <v>0</v>
      </c>
      <c r="DD216" t="s">
        <v>3</v>
      </c>
      <c r="DE216" t="s">
        <v>3</v>
      </c>
      <c r="DF216">
        <f t="shared" si="97"/>
        <v>515.95000000000005</v>
      </c>
      <c r="DG216">
        <f t="shared" si="95"/>
        <v>0</v>
      </c>
      <c r="DH216">
        <f t="shared" si="96"/>
        <v>0</v>
      </c>
      <c r="DI216">
        <f t="shared" si="94"/>
        <v>0</v>
      </c>
      <c r="DJ216">
        <f t="shared" si="104"/>
        <v>515.95000000000005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ROW(Source!A176)</f>
        <v>176</v>
      </c>
      <c r="B217">
        <v>50554564</v>
      </c>
      <c r="C217">
        <v>50555277</v>
      </c>
      <c r="D217">
        <v>46135994</v>
      </c>
      <c r="E217">
        <v>1</v>
      </c>
      <c r="F217">
        <v>1</v>
      </c>
      <c r="G217">
        <v>30570983</v>
      </c>
      <c r="H217">
        <v>3</v>
      </c>
      <c r="I217" t="s">
        <v>730</v>
      </c>
      <c r="J217" t="s">
        <v>731</v>
      </c>
      <c r="K217" t="s">
        <v>732</v>
      </c>
      <c r="L217">
        <v>1348</v>
      </c>
      <c r="N217">
        <v>1009</v>
      </c>
      <c r="O217" t="s">
        <v>52</v>
      </c>
      <c r="P217" t="s">
        <v>52</v>
      </c>
      <c r="Q217">
        <v>1000</v>
      </c>
      <c r="W217">
        <v>0</v>
      </c>
      <c r="X217">
        <v>1376020486</v>
      </c>
      <c r="Y217">
        <f t="shared" si="98"/>
        <v>3.4099999999999998E-3</v>
      </c>
      <c r="AA217">
        <v>17876.91</v>
      </c>
      <c r="AB217">
        <v>0</v>
      </c>
      <c r="AC217">
        <v>0</v>
      </c>
      <c r="AD217">
        <v>0</v>
      </c>
      <c r="AE217">
        <v>17876.91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3.4099999999999998E-3</v>
      </c>
      <c r="AU217" t="s">
        <v>3</v>
      </c>
      <c r="AV217">
        <v>0</v>
      </c>
      <c r="AW217">
        <v>2</v>
      </c>
      <c r="AX217">
        <v>50555308</v>
      </c>
      <c r="AY217">
        <v>1</v>
      </c>
      <c r="AZ217">
        <v>0</v>
      </c>
      <c r="BA217">
        <v>215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ROUND(Y217*Source!I176,9)</f>
        <v>0.15266497900000001</v>
      </c>
      <c r="CY217">
        <f t="shared" si="99"/>
        <v>17876.91</v>
      </c>
      <c r="CZ217">
        <f t="shared" si="100"/>
        <v>17876.91</v>
      </c>
      <c r="DA217">
        <f t="shared" si="101"/>
        <v>1</v>
      </c>
      <c r="DB217">
        <f t="shared" si="102"/>
        <v>60.96</v>
      </c>
      <c r="DC217">
        <f t="shared" si="103"/>
        <v>0</v>
      </c>
      <c r="DD217" t="s">
        <v>3</v>
      </c>
      <c r="DE217" t="s">
        <v>3</v>
      </c>
      <c r="DF217">
        <f t="shared" si="97"/>
        <v>2729.18</v>
      </c>
      <c r="DG217">
        <f t="shared" si="95"/>
        <v>0</v>
      </c>
      <c r="DH217">
        <f t="shared" si="96"/>
        <v>0</v>
      </c>
      <c r="DI217">
        <f t="shared" si="94"/>
        <v>0</v>
      </c>
      <c r="DJ217">
        <f t="shared" si="104"/>
        <v>2729.18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ROW(Source!A176)</f>
        <v>176</v>
      </c>
      <c r="B218">
        <v>50554564</v>
      </c>
      <c r="C218">
        <v>50555277</v>
      </c>
      <c r="D218">
        <v>46136006</v>
      </c>
      <c r="E218">
        <v>1</v>
      </c>
      <c r="F218">
        <v>1</v>
      </c>
      <c r="G218">
        <v>30570983</v>
      </c>
      <c r="H218">
        <v>3</v>
      </c>
      <c r="I218" t="s">
        <v>733</v>
      </c>
      <c r="J218" t="s">
        <v>734</v>
      </c>
      <c r="K218" t="s">
        <v>735</v>
      </c>
      <c r="L218">
        <v>1339</v>
      </c>
      <c r="N218">
        <v>1007</v>
      </c>
      <c r="O218" t="s">
        <v>97</v>
      </c>
      <c r="P218" t="s">
        <v>97</v>
      </c>
      <c r="Q218">
        <v>1</v>
      </c>
      <c r="W218">
        <v>0</v>
      </c>
      <c r="X218">
        <v>1464778091</v>
      </c>
      <c r="Y218">
        <f t="shared" si="98"/>
        <v>1.0300000000000001E-3</v>
      </c>
      <c r="AA218">
        <v>2472.13</v>
      </c>
      <c r="AB218">
        <v>0</v>
      </c>
      <c r="AC218">
        <v>0</v>
      </c>
      <c r="AD218">
        <v>0</v>
      </c>
      <c r="AE218">
        <v>2472.13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1.0300000000000001E-3</v>
      </c>
      <c r="AU218" t="s">
        <v>3</v>
      </c>
      <c r="AV218">
        <v>0</v>
      </c>
      <c r="AW218">
        <v>2</v>
      </c>
      <c r="AX218">
        <v>50555309</v>
      </c>
      <c r="AY218">
        <v>1</v>
      </c>
      <c r="AZ218">
        <v>0</v>
      </c>
      <c r="BA218">
        <v>216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ROUND(Y218*Source!I176,9)</f>
        <v>4.6112882000000001E-2</v>
      </c>
      <c r="CY218">
        <f t="shared" si="99"/>
        <v>2472.13</v>
      </c>
      <c r="CZ218">
        <f t="shared" si="100"/>
        <v>2472.13</v>
      </c>
      <c r="DA218">
        <f t="shared" si="101"/>
        <v>1</v>
      </c>
      <c r="DB218">
        <f t="shared" si="102"/>
        <v>2.5499999999999998</v>
      </c>
      <c r="DC218">
        <f t="shared" si="103"/>
        <v>0</v>
      </c>
      <c r="DD218" t="s">
        <v>3</v>
      </c>
      <c r="DE218" t="s">
        <v>3</v>
      </c>
      <c r="DF218">
        <f t="shared" si="97"/>
        <v>114</v>
      </c>
      <c r="DG218">
        <f t="shared" si="95"/>
        <v>0</v>
      </c>
      <c r="DH218">
        <f t="shared" si="96"/>
        <v>0</v>
      </c>
      <c r="DI218">
        <f t="shared" si="94"/>
        <v>0</v>
      </c>
      <c r="DJ218">
        <f t="shared" si="104"/>
        <v>114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ROW(Source!A176)</f>
        <v>176</v>
      </c>
      <c r="B219">
        <v>50554564</v>
      </c>
      <c r="C219">
        <v>50555277</v>
      </c>
      <c r="D219">
        <v>46139587</v>
      </c>
      <c r="E219">
        <v>1</v>
      </c>
      <c r="F219">
        <v>1</v>
      </c>
      <c r="G219">
        <v>30570983</v>
      </c>
      <c r="H219">
        <v>3</v>
      </c>
      <c r="I219" t="s">
        <v>736</v>
      </c>
      <c r="J219" t="s">
        <v>737</v>
      </c>
      <c r="K219" t="s">
        <v>738</v>
      </c>
      <c r="L219">
        <v>1348</v>
      </c>
      <c r="N219">
        <v>1009</v>
      </c>
      <c r="O219" t="s">
        <v>52</v>
      </c>
      <c r="P219" t="s">
        <v>52</v>
      </c>
      <c r="Q219">
        <v>1000</v>
      </c>
      <c r="W219">
        <v>0</v>
      </c>
      <c r="X219">
        <v>-2043994512</v>
      </c>
      <c r="Y219">
        <f t="shared" si="98"/>
        <v>7.9900000000000006E-3</v>
      </c>
      <c r="AA219">
        <v>12654.07</v>
      </c>
      <c r="AB219">
        <v>0</v>
      </c>
      <c r="AC219">
        <v>0</v>
      </c>
      <c r="AD219">
        <v>0</v>
      </c>
      <c r="AE219">
        <v>12654.07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7.9900000000000006E-3</v>
      </c>
      <c r="AU219" t="s">
        <v>3</v>
      </c>
      <c r="AV219">
        <v>0</v>
      </c>
      <c r="AW219">
        <v>2</v>
      </c>
      <c r="AX219">
        <v>50555310</v>
      </c>
      <c r="AY219">
        <v>1</v>
      </c>
      <c r="AZ219">
        <v>0</v>
      </c>
      <c r="BA219">
        <v>217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ROUND(Y219*Source!I176,9)</f>
        <v>0.35771060999999998</v>
      </c>
      <c r="CY219">
        <f t="shared" si="99"/>
        <v>12654.07</v>
      </c>
      <c r="CZ219">
        <f t="shared" si="100"/>
        <v>12654.07</v>
      </c>
      <c r="DA219">
        <f t="shared" si="101"/>
        <v>1</v>
      </c>
      <c r="DB219">
        <f t="shared" si="102"/>
        <v>101.11</v>
      </c>
      <c r="DC219">
        <f t="shared" si="103"/>
        <v>0</v>
      </c>
      <c r="DD219" t="s">
        <v>3</v>
      </c>
      <c r="DE219" t="s">
        <v>3</v>
      </c>
      <c r="DF219">
        <f t="shared" si="97"/>
        <v>4526.5</v>
      </c>
      <c r="DG219">
        <f t="shared" si="95"/>
        <v>0</v>
      </c>
      <c r="DH219">
        <f t="shared" si="96"/>
        <v>0</v>
      </c>
      <c r="DI219">
        <f t="shared" si="94"/>
        <v>0</v>
      </c>
      <c r="DJ219">
        <f t="shared" si="104"/>
        <v>4526.5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ROW(Source!A176)</f>
        <v>176</v>
      </c>
      <c r="B220">
        <v>50554564</v>
      </c>
      <c r="C220">
        <v>50555277</v>
      </c>
      <c r="D220">
        <v>42938370</v>
      </c>
      <c r="E220">
        <v>30570983</v>
      </c>
      <c r="F220">
        <v>1</v>
      </c>
      <c r="G220">
        <v>30570983</v>
      </c>
      <c r="H220">
        <v>3</v>
      </c>
      <c r="I220" t="s">
        <v>671</v>
      </c>
      <c r="J220" t="s">
        <v>3</v>
      </c>
      <c r="K220" t="s">
        <v>672</v>
      </c>
      <c r="L220">
        <v>1344</v>
      </c>
      <c r="N220">
        <v>1008</v>
      </c>
      <c r="O220" t="s">
        <v>635</v>
      </c>
      <c r="P220" t="s">
        <v>635</v>
      </c>
      <c r="Q220">
        <v>1</v>
      </c>
      <c r="W220">
        <v>0</v>
      </c>
      <c r="X220">
        <v>-94250534</v>
      </c>
      <c r="Y220">
        <f t="shared" si="98"/>
        <v>0.01</v>
      </c>
      <c r="AA220">
        <v>1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0.01</v>
      </c>
      <c r="AU220" t="s">
        <v>3</v>
      </c>
      <c r="AV220">
        <v>0</v>
      </c>
      <c r="AW220">
        <v>2</v>
      </c>
      <c r="AX220">
        <v>50555312</v>
      </c>
      <c r="AY220">
        <v>1</v>
      </c>
      <c r="AZ220">
        <v>0</v>
      </c>
      <c r="BA220">
        <v>219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ROUND(Y220*Source!I176,9)</f>
        <v>0.44769788500000002</v>
      </c>
      <c r="CY220">
        <f t="shared" si="99"/>
        <v>1</v>
      </c>
      <c r="CZ220">
        <f t="shared" si="100"/>
        <v>1</v>
      </c>
      <c r="DA220">
        <f t="shared" si="101"/>
        <v>1</v>
      </c>
      <c r="DB220">
        <f t="shared" si="102"/>
        <v>0.01</v>
      </c>
      <c r="DC220">
        <f t="shared" si="103"/>
        <v>0</v>
      </c>
      <c r="DD220" t="s">
        <v>3</v>
      </c>
      <c r="DE220" t="s">
        <v>3</v>
      </c>
      <c r="DF220">
        <f t="shared" si="97"/>
        <v>0.45</v>
      </c>
      <c r="DG220">
        <f t="shared" si="95"/>
        <v>0</v>
      </c>
      <c r="DH220">
        <f t="shared" si="96"/>
        <v>0</v>
      </c>
      <c r="DI220">
        <f t="shared" si="94"/>
        <v>0</v>
      </c>
      <c r="DJ220">
        <f t="shared" si="104"/>
        <v>0.45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ROW(Source!A177)</f>
        <v>177</v>
      </c>
      <c r="B221">
        <v>50554565</v>
      </c>
      <c r="C221">
        <v>50555277</v>
      </c>
      <c r="D221">
        <v>40404405</v>
      </c>
      <c r="E221">
        <v>30570983</v>
      </c>
      <c r="F221">
        <v>1</v>
      </c>
      <c r="G221">
        <v>30570983</v>
      </c>
      <c r="H221">
        <v>1</v>
      </c>
      <c r="I221" t="s">
        <v>599</v>
      </c>
      <c r="J221" t="s">
        <v>3</v>
      </c>
      <c r="K221" t="s">
        <v>600</v>
      </c>
      <c r="L221">
        <v>1191</v>
      </c>
      <c r="N221">
        <v>1013</v>
      </c>
      <c r="O221" t="s">
        <v>601</v>
      </c>
      <c r="P221" t="s">
        <v>601</v>
      </c>
      <c r="Q221">
        <v>1</v>
      </c>
      <c r="W221">
        <v>0</v>
      </c>
      <c r="X221">
        <v>476480486</v>
      </c>
      <c r="Y221">
        <f>((AT221*1.1)*1.15)</f>
        <v>28.209499999999998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5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22.3</v>
      </c>
      <c r="AU221" t="s">
        <v>639</v>
      </c>
      <c r="AV221">
        <v>1</v>
      </c>
      <c r="AW221">
        <v>2</v>
      </c>
      <c r="AX221">
        <v>50555298</v>
      </c>
      <c r="AY221">
        <v>1</v>
      </c>
      <c r="AZ221">
        <v>2048</v>
      </c>
      <c r="BA221">
        <v>220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ROUND(AT221*Source!I177*AH221*AL221,2)</f>
        <v>0</v>
      </c>
      <c r="CV221">
        <f>ROUND(Y221*Source!I177,9)</f>
        <v>1262.933348691</v>
      </c>
      <c r="CW221">
        <v>0</v>
      </c>
      <c r="CX221">
        <f>ROUND(Y221*Source!I177,9)</f>
        <v>1262.933348691</v>
      </c>
      <c r="CY221">
        <f>AD221</f>
        <v>0</v>
      </c>
      <c r="CZ221">
        <f>AH221</f>
        <v>0</v>
      </c>
      <c r="DA221">
        <f>AL221</f>
        <v>1</v>
      </c>
      <c r="DB221">
        <f>ROUND(((ROUND(AT221*CZ221,2)*1.1)*1.15),6)</f>
        <v>0</v>
      </c>
      <c r="DC221">
        <f>ROUND(((ROUND(AT221*AG221,2)*1.1)*1.15),6)</f>
        <v>0</v>
      </c>
      <c r="DD221" t="s">
        <v>3</v>
      </c>
      <c r="DE221" t="s">
        <v>3</v>
      </c>
      <c r="DF221">
        <f t="shared" si="97"/>
        <v>0</v>
      </c>
      <c r="DG221">
        <f t="shared" si="95"/>
        <v>0</v>
      </c>
      <c r="DH221">
        <f t="shared" si="96"/>
        <v>0</v>
      </c>
      <c r="DI221">
        <f t="shared" si="94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ROW(Source!A177)</f>
        <v>177</v>
      </c>
      <c r="B222">
        <v>50554565</v>
      </c>
      <c r="C222">
        <v>50555277</v>
      </c>
      <c r="D222">
        <v>46170624</v>
      </c>
      <c r="E222">
        <v>1</v>
      </c>
      <c r="F222">
        <v>1</v>
      </c>
      <c r="G222">
        <v>30570983</v>
      </c>
      <c r="H222">
        <v>2</v>
      </c>
      <c r="I222" t="s">
        <v>602</v>
      </c>
      <c r="J222" t="s">
        <v>603</v>
      </c>
      <c r="K222" t="s">
        <v>604</v>
      </c>
      <c r="L222">
        <v>1368</v>
      </c>
      <c r="N222">
        <v>1011</v>
      </c>
      <c r="O222" t="s">
        <v>605</v>
      </c>
      <c r="P222" t="s">
        <v>605</v>
      </c>
      <c r="Q222">
        <v>1</v>
      </c>
      <c r="W222">
        <v>0</v>
      </c>
      <c r="X222">
        <v>-1781369061</v>
      </c>
      <c r="Y222">
        <f>((AT222*1.1)*1.25)</f>
        <v>2.75</v>
      </c>
      <c r="AA222">
        <v>0</v>
      </c>
      <c r="AB222">
        <v>2.5299999999999998</v>
      </c>
      <c r="AC222">
        <v>0</v>
      </c>
      <c r="AD222">
        <v>0</v>
      </c>
      <c r="AE222">
        <v>0</v>
      </c>
      <c r="AF222">
        <v>0.28000000000000003</v>
      </c>
      <c r="AG222">
        <v>0</v>
      </c>
      <c r="AH222">
        <v>0</v>
      </c>
      <c r="AI222">
        <v>1</v>
      </c>
      <c r="AJ222">
        <v>8.32</v>
      </c>
      <c r="AK222">
        <v>34.090000000000003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2</v>
      </c>
      <c r="AU222" t="s">
        <v>643</v>
      </c>
      <c r="AV222">
        <v>0</v>
      </c>
      <c r="AW222">
        <v>2</v>
      </c>
      <c r="AX222">
        <v>50555299</v>
      </c>
      <c r="AY222">
        <v>1</v>
      </c>
      <c r="AZ222">
        <v>2048</v>
      </c>
      <c r="BA222">
        <v>221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ROUND(Y222*Source!I177*DO222,9)</f>
        <v>0</v>
      </c>
      <c r="CX222">
        <f>ROUND(Y222*Source!I177,9)</f>
        <v>123.116918375</v>
      </c>
      <c r="CY222">
        <f>AB222</f>
        <v>2.5299999999999998</v>
      </c>
      <c r="CZ222">
        <f>AF222</f>
        <v>0.28000000000000003</v>
      </c>
      <c r="DA222">
        <f>AJ222</f>
        <v>8.32</v>
      </c>
      <c r="DB222">
        <f>ROUND(((ROUND(AT222*CZ222,2)*1.1)*1.25),6)</f>
        <v>0.77</v>
      </c>
      <c r="DC222">
        <f>ROUND(((ROUND(AT222*AG222,2)*1.1)*1.25),6)</f>
        <v>0</v>
      </c>
      <c r="DD222" t="s">
        <v>3</v>
      </c>
      <c r="DE222" t="s">
        <v>3</v>
      </c>
      <c r="DF222">
        <f t="shared" si="97"/>
        <v>0</v>
      </c>
      <c r="DG222">
        <f>ROUND(ROUND(AF222*AJ222,2)*CX222,2)</f>
        <v>286.86</v>
      </c>
      <c r="DH222">
        <f>ROUND(ROUND(AG222*AK222,2)*CX222,2)</f>
        <v>0</v>
      </c>
      <c r="DI222">
        <f t="shared" si="94"/>
        <v>0</v>
      </c>
      <c r="DJ222">
        <f>DG222</f>
        <v>286.86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ROW(Source!A177)</f>
        <v>177</v>
      </c>
      <c r="B223">
        <v>50554565</v>
      </c>
      <c r="C223">
        <v>50555277</v>
      </c>
      <c r="D223">
        <v>46170867</v>
      </c>
      <c r="E223">
        <v>1</v>
      </c>
      <c r="F223">
        <v>1</v>
      </c>
      <c r="G223">
        <v>30570983</v>
      </c>
      <c r="H223">
        <v>2</v>
      </c>
      <c r="I223" t="s">
        <v>676</v>
      </c>
      <c r="J223" t="s">
        <v>677</v>
      </c>
      <c r="K223" t="s">
        <v>678</v>
      </c>
      <c r="L223">
        <v>1368</v>
      </c>
      <c r="N223">
        <v>1011</v>
      </c>
      <c r="O223" t="s">
        <v>605</v>
      </c>
      <c r="P223" t="s">
        <v>605</v>
      </c>
      <c r="Q223">
        <v>1</v>
      </c>
      <c r="W223">
        <v>0</v>
      </c>
      <c r="X223">
        <v>-7781208</v>
      </c>
      <c r="Y223">
        <f>((AT223*1.1)*1.25)</f>
        <v>0.38500000000000006</v>
      </c>
      <c r="AA223">
        <v>0</v>
      </c>
      <c r="AB223">
        <v>1148.99</v>
      </c>
      <c r="AC223">
        <v>467.64</v>
      </c>
      <c r="AD223">
        <v>0</v>
      </c>
      <c r="AE223">
        <v>0</v>
      </c>
      <c r="AF223">
        <v>83.1</v>
      </c>
      <c r="AG223">
        <v>12.62</v>
      </c>
      <c r="AH223">
        <v>0</v>
      </c>
      <c r="AI223">
        <v>1</v>
      </c>
      <c r="AJ223">
        <v>12.72</v>
      </c>
      <c r="AK223">
        <v>34.090000000000003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0.28000000000000003</v>
      </c>
      <c r="AU223" t="s">
        <v>643</v>
      </c>
      <c r="AV223">
        <v>0</v>
      </c>
      <c r="AW223">
        <v>2</v>
      </c>
      <c r="AX223">
        <v>50555300</v>
      </c>
      <c r="AY223">
        <v>1</v>
      </c>
      <c r="AZ223">
        <v>2048</v>
      </c>
      <c r="BA223">
        <v>222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ROUND(Y223*Source!I177*DO223,9)</f>
        <v>0</v>
      </c>
      <c r="CX223">
        <f>ROUND(Y223*Source!I177,9)</f>
        <v>17.236368573</v>
      </c>
      <c r="CY223">
        <f>AB223</f>
        <v>1148.99</v>
      </c>
      <c r="CZ223">
        <f>AF223</f>
        <v>83.1</v>
      </c>
      <c r="DA223">
        <f>AJ223</f>
        <v>12.72</v>
      </c>
      <c r="DB223">
        <f>ROUND(((ROUND(AT223*CZ223,2)*1.1)*1.25),6)</f>
        <v>31.99625</v>
      </c>
      <c r="DC223">
        <f>ROUND(((ROUND(AT223*AG223,2)*1.1)*1.25),6)</f>
        <v>4.8537499999999998</v>
      </c>
      <c r="DD223" t="s">
        <v>3</v>
      </c>
      <c r="DE223" t="s">
        <v>3</v>
      </c>
      <c r="DF223">
        <f t="shared" si="97"/>
        <v>0</v>
      </c>
      <c r="DG223">
        <f>ROUND(ROUND(AF223*AJ223,2)*CX223,2)</f>
        <v>18219.36</v>
      </c>
      <c r="DH223">
        <f>ROUND(ROUND(AG223*AK223,2)*CX223,2)</f>
        <v>7415.43</v>
      </c>
      <c r="DI223">
        <f t="shared" si="94"/>
        <v>0</v>
      </c>
      <c r="DJ223">
        <f>DG223</f>
        <v>18219.36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ROW(Source!A177)</f>
        <v>177</v>
      </c>
      <c r="B224">
        <v>50554565</v>
      </c>
      <c r="C224">
        <v>50555277</v>
      </c>
      <c r="D224">
        <v>46170920</v>
      </c>
      <c r="E224">
        <v>1</v>
      </c>
      <c r="F224">
        <v>1</v>
      </c>
      <c r="G224">
        <v>30570983</v>
      </c>
      <c r="H224">
        <v>2</v>
      </c>
      <c r="I224" t="s">
        <v>721</v>
      </c>
      <c r="J224" t="s">
        <v>722</v>
      </c>
      <c r="K224" t="s">
        <v>723</v>
      </c>
      <c r="L224">
        <v>1368</v>
      </c>
      <c r="N224">
        <v>1011</v>
      </c>
      <c r="O224" t="s">
        <v>605</v>
      </c>
      <c r="P224" t="s">
        <v>605</v>
      </c>
      <c r="Q224">
        <v>1</v>
      </c>
      <c r="W224">
        <v>0</v>
      </c>
      <c r="X224">
        <v>1578497932</v>
      </c>
      <c r="Y224">
        <f>((AT224*1.1)*1.25)</f>
        <v>0.30250000000000005</v>
      </c>
      <c r="AA224">
        <v>0</v>
      </c>
      <c r="AB224">
        <v>3.94</v>
      </c>
      <c r="AC224">
        <v>0</v>
      </c>
      <c r="AD224">
        <v>0</v>
      </c>
      <c r="AE224">
        <v>0</v>
      </c>
      <c r="AF224">
        <v>0.42</v>
      </c>
      <c r="AG224">
        <v>0</v>
      </c>
      <c r="AH224">
        <v>0</v>
      </c>
      <c r="AI224">
        <v>1</v>
      </c>
      <c r="AJ224">
        <v>8.64</v>
      </c>
      <c r="AK224">
        <v>34.090000000000003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0.22</v>
      </c>
      <c r="AU224" t="s">
        <v>643</v>
      </c>
      <c r="AV224">
        <v>0</v>
      </c>
      <c r="AW224">
        <v>2</v>
      </c>
      <c r="AX224">
        <v>50555302</v>
      </c>
      <c r="AY224">
        <v>1</v>
      </c>
      <c r="AZ224">
        <v>2048</v>
      </c>
      <c r="BA224">
        <v>223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ROUND(Y224*Source!I177*DO224,9)</f>
        <v>0</v>
      </c>
      <c r="CX224">
        <f>ROUND(Y224*Source!I177,9)</f>
        <v>13.542861021</v>
      </c>
      <c r="CY224">
        <f>AB224</f>
        <v>3.94</v>
      </c>
      <c r="CZ224">
        <f>AF224</f>
        <v>0.42</v>
      </c>
      <c r="DA224">
        <f>AJ224</f>
        <v>8.64</v>
      </c>
      <c r="DB224">
        <f>ROUND(((ROUND(AT224*CZ224,2)*1.1)*1.25),6)</f>
        <v>0.12375</v>
      </c>
      <c r="DC224">
        <f>ROUND(((ROUND(AT224*AG224,2)*1.1)*1.25),6)</f>
        <v>0</v>
      </c>
      <c r="DD224" t="s">
        <v>3</v>
      </c>
      <c r="DE224" t="s">
        <v>3</v>
      </c>
      <c r="DF224">
        <f t="shared" si="97"/>
        <v>0</v>
      </c>
      <c r="DG224">
        <f>ROUND(ROUND(AF224*AJ224,2)*CX224,2)</f>
        <v>49.16</v>
      </c>
      <c r="DH224">
        <f>ROUND(ROUND(AG224*AK224,2)*CX224,2)</f>
        <v>0</v>
      </c>
      <c r="DI224">
        <f t="shared" si="94"/>
        <v>0</v>
      </c>
      <c r="DJ224">
        <f>DG224</f>
        <v>49.16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ROW(Source!A177)</f>
        <v>177</v>
      </c>
      <c r="B225">
        <v>50554565</v>
      </c>
      <c r="C225">
        <v>50555277</v>
      </c>
      <c r="D225">
        <v>46170215</v>
      </c>
      <c r="E225">
        <v>1</v>
      </c>
      <c r="F225">
        <v>1</v>
      </c>
      <c r="G225">
        <v>30570983</v>
      </c>
      <c r="H225">
        <v>2</v>
      </c>
      <c r="I225" t="s">
        <v>682</v>
      </c>
      <c r="J225" t="s">
        <v>683</v>
      </c>
      <c r="K225" t="s">
        <v>684</v>
      </c>
      <c r="L225">
        <v>1368</v>
      </c>
      <c r="N225">
        <v>1011</v>
      </c>
      <c r="O225" t="s">
        <v>605</v>
      </c>
      <c r="P225" t="s">
        <v>605</v>
      </c>
      <c r="Q225">
        <v>1</v>
      </c>
      <c r="W225">
        <v>0</v>
      </c>
      <c r="X225">
        <v>922387863</v>
      </c>
      <c r="Y225">
        <f>((AT225*1.1)*1.25)</f>
        <v>0.23375000000000004</v>
      </c>
      <c r="AA225">
        <v>0</v>
      </c>
      <c r="AB225">
        <v>2208.5500000000002</v>
      </c>
      <c r="AC225">
        <v>627.36</v>
      </c>
      <c r="AD225">
        <v>0</v>
      </c>
      <c r="AE225">
        <v>0</v>
      </c>
      <c r="AF225">
        <v>179.17</v>
      </c>
      <c r="AG225">
        <v>16.93</v>
      </c>
      <c r="AH225">
        <v>0</v>
      </c>
      <c r="AI225">
        <v>1</v>
      </c>
      <c r="AJ225">
        <v>11.34</v>
      </c>
      <c r="AK225">
        <v>34.090000000000003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0.17</v>
      </c>
      <c r="AU225" t="s">
        <v>643</v>
      </c>
      <c r="AV225">
        <v>0</v>
      </c>
      <c r="AW225">
        <v>2</v>
      </c>
      <c r="AX225">
        <v>50555301</v>
      </c>
      <c r="AY225">
        <v>1</v>
      </c>
      <c r="AZ225">
        <v>2048</v>
      </c>
      <c r="BA225">
        <v>224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ROUND(Y225*Source!I177*DO225,9)</f>
        <v>0</v>
      </c>
      <c r="CX225">
        <f>ROUND(Y225*Source!I177,9)</f>
        <v>10.464938062</v>
      </c>
      <c r="CY225">
        <f>AB225</f>
        <v>2208.5500000000002</v>
      </c>
      <c r="CZ225">
        <f>AF225</f>
        <v>179.17</v>
      </c>
      <c r="DA225">
        <f>AJ225</f>
        <v>11.34</v>
      </c>
      <c r="DB225">
        <f>ROUND(((ROUND(AT225*CZ225,2)*1.1)*1.25),6)</f>
        <v>41.8825</v>
      </c>
      <c r="DC225">
        <f>ROUND(((ROUND(AT225*AG225,2)*1.1)*1.25),6)</f>
        <v>3.96</v>
      </c>
      <c r="DD225" t="s">
        <v>3</v>
      </c>
      <c r="DE225" t="s">
        <v>3</v>
      </c>
      <c r="DF225">
        <f t="shared" si="97"/>
        <v>0</v>
      </c>
      <c r="DG225">
        <f>ROUND(ROUND(AF225*AJ225,2)*CX225,2)</f>
        <v>21262.560000000001</v>
      </c>
      <c r="DH225">
        <f>ROUND(ROUND(AG225*AK225,2)*CX225,2)</f>
        <v>6039.73</v>
      </c>
      <c r="DI225">
        <f t="shared" si="94"/>
        <v>0</v>
      </c>
      <c r="DJ225">
        <f>DG225</f>
        <v>21262.560000000001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ROW(Source!A177)</f>
        <v>177</v>
      </c>
      <c r="B226">
        <v>50554565</v>
      </c>
      <c r="C226">
        <v>50555277</v>
      </c>
      <c r="D226">
        <v>40406154</v>
      </c>
      <c r="E226">
        <v>30570983</v>
      </c>
      <c r="F226">
        <v>1</v>
      </c>
      <c r="G226">
        <v>30570983</v>
      </c>
      <c r="H226">
        <v>2</v>
      </c>
      <c r="I226" t="s">
        <v>633</v>
      </c>
      <c r="J226" t="s">
        <v>3</v>
      </c>
      <c r="K226" t="s">
        <v>634</v>
      </c>
      <c r="L226">
        <v>1344</v>
      </c>
      <c r="N226">
        <v>1008</v>
      </c>
      <c r="O226" t="s">
        <v>635</v>
      </c>
      <c r="P226" t="s">
        <v>635</v>
      </c>
      <c r="Q226">
        <v>1</v>
      </c>
      <c r="W226">
        <v>0</v>
      </c>
      <c r="X226">
        <v>-1180195794</v>
      </c>
      <c r="Y226">
        <f>((AT226*1.1)*1.25)</f>
        <v>1.3750000000000002E-2</v>
      </c>
      <c r="AA226">
        <v>0</v>
      </c>
      <c r="AB226">
        <v>1.0900000000000001</v>
      </c>
      <c r="AC226">
        <v>0</v>
      </c>
      <c r="AD226">
        <v>0</v>
      </c>
      <c r="AE226">
        <v>0</v>
      </c>
      <c r="AF226">
        <v>1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5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0.01</v>
      </c>
      <c r="AU226" t="s">
        <v>643</v>
      </c>
      <c r="AV226">
        <v>0</v>
      </c>
      <c r="AW226">
        <v>2</v>
      </c>
      <c r="AX226">
        <v>50555303</v>
      </c>
      <c r="AY226">
        <v>1</v>
      </c>
      <c r="AZ226">
        <v>2048</v>
      </c>
      <c r="BA226">
        <v>225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ROUND(Y226*Source!I177*DO226,9)</f>
        <v>0</v>
      </c>
      <c r="CX226">
        <f>ROUND(Y226*Source!I177,9)</f>
        <v>0.61558459200000004</v>
      </c>
      <c r="CY226">
        <f>AB226</f>
        <v>1.0900000000000001</v>
      </c>
      <c r="CZ226">
        <f>AF226</f>
        <v>1</v>
      </c>
      <c r="DA226">
        <f>AJ226</f>
        <v>1</v>
      </c>
      <c r="DB226">
        <f>ROUND(((ROUND(AT226*CZ226,2)*1.1)*1.25),6)</f>
        <v>1.375E-2</v>
      </c>
      <c r="DC226">
        <f>ROUND(((ROUND(AT226*AG226,2)*1.1)*1.25),6)</f>
        <v>0</v>
      </c>
      <c r="DD226" t="s">
        <v>3</v>
      </c>
      <c r="DE226" t="s">
        <v>3</v>
      </c>
      <c r="DF226">
        <f t="shared" si="97"/>
        <v>0</v>
      </c>
      <c r="DG226">
        <f t="shared" ref="DG226:DG246" si="105">ROUND(ROUND(AF226,2)*CX226,2)</f>
        <v>0.62</v>
      </c>
      <c r="DH226">
        <f t="shared" ref="DH226:DH246" si="106">ROUND(ROUND(AG226,2)*CX226,2)</f>
        <v>0</v>
      </c>
      <c r="DI226">
        <f t="shared" si="94"/>
        <v>0</v>
      </c>
      <c r="DJ226">
        <f>DG226</f>
        <v>0.62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ROW(Source!A177)</f>
        <v>177</v>
      </c>
      <c r="B227">
        <v>50554565</v>
      </c>
      <c r="C227">
        <v>50555277</v>
      </c>
      <c r="D227">
        <v>42125378</v>
      </c>
      <c r="E227">
        <v>1</v>
      </c>
      <c r="F227">
        <v>1</v>
      </c>
      <c r="G227">
        <v>30570983</v>
      </c>
      <c r="H227">
        <v>3</v>
      </c>
      <c r="I227" t="s">
        <v>264</v>
      </c>
      <c r="J227" t="s">
        <v>266</v>
      </c>
      <c r="K227" t="s">
        <v>265</v>
      </c>
      <c r="L227">
        <v>1348</v>
      </c>
      <c r="N227">
        <v>1009</v>
      </c>
      <c r="O227" t="s">
        <v>52</v>
      </c>
      <c r="P227" t="s">
        <v>52</v>
      </c>
      <c r="Q227">
        <v>1000</v>
      </c>
      <c r="W227">
        <v>0</v>
      </c>
      <c r="X227">
        <v>1071688265</v>
      </c>
      <c r="Y227">
        <f t="shared" ref="Y227:Y240" si="107">AT227</f>
        <v>9.4214229999999996E-2</v>
      </c>
      <c r="AA227">
        <v>79523.789999999994</v>
      </c>
      <c r="AB227">
        <v>0</v>
      </c>
      <c r="AC227">
        <v>0</v>
      </c>
      <c r="AD227">
        <v>0</v>
      </c>
      <c r="AE227">
        <v>7075.07</v>
      </c>
      <c r="AF227">
        <v>0</v>
      </c>
      <c r="AG227">
        <v>0</v>
      </c>
      <c r="AH227">
        <v>0</v>
      </c>
      <c r="AI227">
        <v>11.24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9.4214229999999996E-2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ROUND(Y227*Source!I177,9)</f>
        <v>4.2179511510000003</v>
      </c>
      <c r="CY227">
        <f t="shared" ref="CY227:CY240" si="108">AA227</f>
        <v>79523.789999999994</v>
      </c>
      <c r="CZ227">
        <f t="shared" ref="CZ227:CZ240" si="109">AE227</f>
        <v>7075.07</v>
      </c>
      <c r="DA227">
        <f t="shared" ref="DA227:DA240" si="110">AI227</f>
        <v>11.24</v>
      </c>
      <c r="DB227">
        <f t="shared" ref="DB227:DB240" si="111">ROUND(ROUND(AT227*CZ227,2),6)</f>
        <v>666.57</v>
      </c>
      <c r="DC227">
        <f t="shared" ref="DC227:DC240" si="112">ROUND(ROUND(AT227*AG227,2),6)</f>
        <v>0</v>
      </c>
      <c r="DD227" t="s">
        <v>3</v>
      </c>
      <c r="DE227" t="s">
        <v>3</v>
      </c>
      <c r="DF227">
        <f t="shared" ref="DF227:DF240" si="113">ROUND(ROUND(AE227*AI227,2)*CX227,2)</f>
        <v>335427.46000000002</v>
      </c>
      <c r="DG227">
        <f t="shared" si="105"/>
        <v>0</v>
      </c>
      <c r="DH227">
        <f t="shared" si="106"/>
        <v>0</v>
      </c>
      <c r="DI227">
        <f t="shared" si="94"/>
        <v>0</v>
      </c>
      <c r="DJ227">
        <f t="shared" ref="DJ227:DJ240" si="114">DF227</f>
        <v>335427.46000000002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ROW(Source!A177)</f>
        <v>177</v>
      </c>
      <c r="B228">
        <v>50554565</v>
      </c>
      <c r="C228">
        <v>50555277</v>
      </c>
      <c r="D228">
        <v>42125378</v>
      </c>
      <c r="E228">
        <v>1</v>
      </c>
      <c r="F228">
        <v>1</v>
      </c>
      <c r="G228">
        <v>30570983</v>
      </c>
      <c r="H228">
        <v>3</v>
      </c>
      <c r="I228" t="s">
        <v>264</v>
      </c>
      <c r="J228" t="s">
        <v>266</v>
      </c>
      <c r="K228" t="s">
        <v>268</v>
      </c>
      <c r="L228">
        <v>1348</v>
      </c>
      <c r="N228">
        <v>1009</v>
      </c>
      <c r="O228" t="s">
        <v>52</v>
      </c>
      <c r="P228" t="s">
        <v>52</v>
      </c>
      <c r="Q228">
        <v>1000</v>
      </c>
      <c r="W228">
        <v>0</v>
      </c>
      <c r="X228">
        <v>1955284224</v>
      </c>
      <c r="Y228">
        <f t="shared" si="107"/>
        <v>0.47146872000000001</v>
      </c>
      <c r="AA228">
        <v>79523.789999999994</v>
      </c>
      <c r="AB228">
        <v>0</v>
      </c>
      <c r="AC228">
        <v>0</v>
      </c>
      <c r="AD228">
        <v>0</v>
      </c>
      <c r="AE228">
        <v>7075.07</v>
      </c>
      <c r="AF228">
        <v>0</v>
      </c>
      <c r="AG228">
        <v>0</v>
      </c>
      <c r="AH228">
        <v>0</v>
      </c>
      <c r="AI228">
        <v>11.24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0.47146872000000001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ROUND(Y228*Source!I177,9)</f>
        <v>21.107554878999998</v>
      </c>
      <c r="CY228">
        <f t="shared" si="108"/>
        <v>79523.789999999994</v>
      </c>
      <c r="CZ228">
        <f t="shared" si="109"/>
        <v>7075.07</v>
      </c>
      <c r="DA228">
        <f t="shared" si="110"/>
        <v>11.24</v>
      </c>
      <c r="DB228">
        <f t="shared" si="111"/>
        <v>3335.67</v>
      </c>
      <c r="DC228">
        <f t="shared" si="112"/>
        <v>0</v>
      </c>
      <c r="DD228" t="s">
        <v>3</v>
      </c>
      <c r="DE228" t="s">
        <v>3</v>
      </c>
      <c r="DF228">
        <f t="shared" si="113"/>
        <v>1678552.76</v>
      </c>
      <c r="DG228">
        <f t="shared" si="105"/>
        <v>0</v>
      </c>
      <c r="DH228">
        <f t="shared" si="106"/>
        <v>0</v>
      </c>
      <c r="DI228">
        <f t="shared" si="94"/>
        <v>0</v>
      </c>
      <c r="DJ228">
        <f t="shared" si="114"/>
        <v>1678552.76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ROW(Source!A177)</f>
        <v>177</v>
      </c>
      <c r="B229">
        <v>50554565</v>
      </c>
      <c r="C229">
        <v>50555277</v>
      </c>
      <c r="D229">
        <v>46136475</v>
      </c>
      <c r="E229">
        <v>1</v>
      </c>
      <c r="F229">
        <v>1</v>
      </c>
      <c r="G229">
        <v>30570983</v>
      </c>
      <c r="H229">
        <v>3</v>
      </c>
      <c r="I229" t="s">
        <v>276</v>
      </c>
      <c r="J229" t="s">
        <v>278</v>
      </c>
      <c r="K229" t="s">
        <v>277</v>
      </c>
      <c r="L229">
        <v>1348</v>
      </c>
      <c r="N229">
        <v>1009</v>
      </c>
      <c r="O229" t="s">
        <v>52</v>
      </c>
      <c r="P229" t="s">
        <v>52</v>
      </c>
      <c r="Q229">
        <v>1000</v>
      </c>
      <c r="W229">
        <v>0</v>
      </c>
      <c r="X229">
        <v>-909456077</v>
      </c>
      <c r="Y229">
        <f t="shared" si="107"/>
        <v>2.8630679999999999E-2</v>
      </c>
      <c r="AA229">
        <v>56253.01</v>
      </c>
      <c r="AB229">
        <v>0</v>
      </c>
      <c r="AC229">
        <v>0</v>
      </c>
      <c r="AD229">
        <v>0</v>
      </c>
      <c r="AE229">
        <v>10246.450000000001</v>
      </c>
      <c r="AF229">
        <v>0</v>
      </c>
      <c r="AG229">
        <v>0</v>
      </c>
      <c r="AH229">
        <v>0</v>
      </c>
      <c r="AI229">
        <v>5.49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3</v>
      </c>
      <c r="AT229">
        <v>2.8630679999999999E-2</v>
      </c>
      <c r="AU229" t="s">
        <v>3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ROUND(Y229*Source!I177,9)</f>
        <v>1.281789488</v>
      </c>
      <c r="CY229">
        <f t="shared" si="108"/>
        <v>56253.01</v>
      </c>
      <c r="CZ229">
        <f t="shared" si="109"/>
        <v>10246.450000000001</v>
      </c>
      <c r="DA229">
        <f t="shared" si="110"/>
        <v>5.49</v>
      </c>
      <c r="DB229">
        <f t="shared" si="111"/>
        <v>293.36</v>
      </c>
      <c r="DC229">
        <f t="shared" si="112"/>
        <v>0</v>
      </c>
      <c r="DD229" t="s">
        <v>3</v>
      </c>
      <c r="DE229" t="s">
        <v>3</v>
      </c>
      <c r="DF229">
        <f t="shared" si="113"/>
        <v>72104.52</v>
      </c>
      <c r="DG229">
        <f t="shared" si="105"/>
        <v>0</v>
      </c>
      <c r="DH229">
        <f t="shared" si="106"/>
        <v>0</v>
      </c>
      <c r="DI229">
        <f t="shared" si="94"/>
        <v>0</v>
      </c>
      <c r="DJ229">
        <f t="shared" si="114"/>
        <v>72104.52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ROW(Source!A177)</f>
        <v>177</v>
      </c>
      <c r="B230">
        <v>50554565</v>
      </c>
      <c r="C230">
        <v>50555277</v>
      </c>
      <c r="D230">
        <v>42125451</v>
      </c>
      <c r="E230">
        <v>1</v>
      </c>
      <c r="F230">
        <v>1</v>
      </c>
      <c r="G230">
        <v>30570983</v>
      </c>
      <c r="H230">
        <v>3</v>
      </c>
      <c r="I230" t="s">
        <v>270</v>
      </c>
      <c r="J230" t="s">
        <v>272</v>
      </c>
      <c r="K230" t="s">
        <v>271</v>
      </c>
      <c r="L230">
        <v>1348</v>
      </c>
      <c r="N230">
        <v>1009</v>
      </c>
      <c r="O230" t="s">
        <v>52</v>
      </c>
      <c r="P230" t="s">
        <v>52</v>
      </c>
      <c r="Q230">
        <v>1000</v>
      </c>
      <c r="W230">
        <v>0</v>
      </c>
      <c r="X230">
        <v>-357397774</v>
      </c>
      <c r="Y230">
        <f t="shared" si="107"/>
        <v>0.15192775</v>
      </c>
      <c r="AA230">
        <v>96079.61</v>
      </c>
      <c r="AB230">
        <v>0</v>
      </c>
      <c r="AC230">
        <v>0</v>
      </c>
      <c r="AD230">
        <v>0</v>
      </c>
      <c r="AE230">
        <v>7043.96</v>
      </c>
      <c r="AF230">
        <v>0</v>
      </c>
      <c r="AG230">
        <v>0</v>
      </c>
      <c r="AH230">
        <v>0</v>
      </c>
      <c r="AI230">
        <v>13.64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0.15192775</v>
      </c>
      <c r="AU230" t="s">
        <v>3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ROUND(Y230*Source!I177,9)</f>
        <v>6.8017732349999998</v>
      </c>
      <c r="CY230">
        <f t="shared" si="108"/>
        <v>96079.61</v>
      </c>
      <c r="CZ230">
        <f t="shared" si="109"/>
        <v>7043.96</v>
      </c>
      <c r="DA230">
        <f t="shared" si="110"/>
        <v>13.64</v>
      </c>
      <c r="DB230">
        <f t="shared" si="111"/>
        <v>1070.17</v>
      </c>
      <c r="DC230">
        <f t="shared" si="112"/>
        <v>0</v>
      </c>
      <c r="DD230" t="s">
        <v>3</v>
      </c>
      <c r="DE230" t="s">
        <v>3</v>
      </c>
      <c r="DF230">
        <f t="shared" si="113"/>
        <v>653511.72</v>
      </c>
      <c r="DG230">
        <f t="shared" si="105"/>
        <v>0</v>
      </c>
      <c r="DH230">
        <f t="shared" si="106"/>
        <v>0</v>
      </c>
      <c r="DI230">
        <f t="shared" si="94"/>
        <v>0</v>
      </c>
      <c r="DJ230">
        <f t="shared" si="114"/>
        <v>653511.72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ROW(Source!A177)</f>
        <v>177</v>
      </c>
      <c r="B231">
        <v>50554565</v>
      </c>
      <c r="C231">
        <v>50555277</v>
      </c>
      <c r="D231">
        <v>42125451</v>
      </c>
      <c r="E231">
        <v>1</v>
      </c>
      <c r="F231">
        <v>1</v>
      </c>
      <c r="G231">
        <v>30570983</v>
      </c>
      <c r="H231">
        <v>3</v>
      </c>
      <c r="I231" t="s">
        <v>270</v>
      </c>
      <c r="J231" t="s">
        <v>272</v>
      </c>
      <c r="K231" t="s">
        <v>274</v>
      </c>
      <c r="L231">
        <v>1348</v>
      </c>
      <c r="N231">
        <v>1009</v>
      </c>
      <c r="O231" t="s">
        <v>52</v>
      </c>
      <c r="P231" t="s">
        <v>52</v>
      </c>
      <c r="Q231">
        <v>1000</v>
      </c>
      <c r="W231">
        <v>0</v>
      </c>
      <c r="X231">
        <v>666466670</v>
      </c>
      <c r="Y231">
        <f t="shared" si="107"/>
        <v>0.2194681</v>
      </c>
      <c r="AA231">
        <v>96079.61</v>
      </c>
      <c r="AB231">
        <v>0</v>
      </c>
      <c r="AC231">
        <v>0</v>
      </c>
      <c r="AD231">
        <v>0</v>
      </c>
      <c r="AE231">
        <v>7043.96</v>
      </c>
      <c r="AF231">
        <v>0</v>
      </c>
      <c r="AG231">
        <v>0</v>
      </c>
      <c r="AH231">
        <v>0</v>
      </c>
      <c r="AI231">
        <v>13.64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0.2194681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ROUND(Y231*Source!I177,9)</f>
        <v>9.8255404189999993</v>
      </c>
      <c r="CY231">
        <f t="shared" si="108"/>
        <v>96079.61</v>
      </c>
      <c r="CZ231">
        <f t="shared" si="109"/>
        <v>7043.96</v>
      </c>
      <c r="DA231">
        <f t="shared" si="110"/>
        <v>13.64</v>
      </c>
      <c r="DB231">
        <f t="shared" si="111"/>
        <v>1545.92</v>
      </c>
      <c r="DC231">
        <f t="shared" si="112"/>
        <v>0</v>
      </c>
      <c r="DD231" t="s">
        <v>3</v>
      </c>
      <c r="DE231" t="s">
        <v>3</v>
      </c>
      <c r="DF231">
        <f t="shared" si="113"/>
        <v>944034.09</v>
      </c>
      <c r="DG231">
        <f t="shared" si="105"/>
        <v>0</v>
      </c>
      <c r="DH231">
        <f t="shared" si="106"/>
        <v>0</v>
      </c>
      <c r="DI231">
        <f t="shared" si="94"/>
        <v>0</v>
      </c>
      <c r="DJ231">
        <f t="shared" si="114"/>
        <v>944034.09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ROW(Source!A177)</f>
        <v>177</v>
      </c>
      <c r="B232">
        <v>50554565</v>
      </c>
      <c r="C232">
        <v>50555277</v>
      </c>
      <c r="D232">
        <v>46136487</v>
      </c>
      <c r="E232">
        <v>1</v>
      </c>
      <c r="F232">
        <v>1</v>
      </c>
      <c r="G232">
        <v>30570983</v>
      </c>
      <c r="H232">
        <v>3</v>
      </c>
      <c r="I232" t="s">
        <v>280</v>
      </c>
      <c r="J232" t="s">
        <v>282</v>
      </c>
      <c r="K232" t="s">
        <v>281</v>
      </c>
      <c r="L232">
        <v>1348</v>
      </c>
      <c r="N232">
        <v>1009</v>
      </c>
      <c r="O232" t="s">
        <v>52</v>
      </c>
      <c r="P232" t="s">
        <v>52</v>
      </c>
      <c r="Q232">
        <v>1000</v>
      </c>
      <c r="W232">
        <v>0</v>
      </c>
      <c r="X232">
        <v>-1561652978</v>
      </c>
      <c r="Y232">
        <f t="shared" si="107"/>
        <v>3.4286650000000002E-2</v>
      </c>
      <c r="AA232">
        <v>88954.61</v>
      </c>
      <c r="AB232">
        <v>0</v>
      </c>
      <c r="AC232">
        <v>0</v>
      </c>
      <c r="AD232">
        <v>0</v>
      </c>
      <c r="AE232">
        <v>8344.7099999999991</v>
      </c>
      <c r="AF232">
        <v>0</v>
      </c>
      <c r="AG232">
        <v>0</v>
      </c>
      <c r="AH232">
        <v>0</v>
      </c>
      <c r="AI232">
        <v>10.66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3</v>
      </c>
      <c r="AT232">
        <v>3.4286650000000002E-2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ROUND(Y232*Source!I177,9)</f>
        <v>1.535006069</v>
      </c>
      <c r="CY232">
        <f t="shared" si="108"/>
        <v>88954.61</v>
      </c>
      <c r="CZ232">
        <f t="shared" si="109"/>
        <v>8344.7099999999991</v>
      </c>
      <c r="DA232">
        <f t="shared" si="110"/>
        <v>10.66</v>
      </c>
      <c r="DB232">
        <f t="shared" si="111"/>
        <v>286.11</v>
      </c>
      <c r="DC232">
        <f t="shared" si="112"/>
        <v>0</v>
      </c>
      <c r="DD232" t="s">
        <v>3</v>
      </c>
      <c r="DE232" t="s">
        <v>3</v>
      </c>
      <c r="DF232">
        <f t="shared" si="113"/>
        <v>136545.87</v>
      </c>
      <c r="DG232">
        <f t="shared" si="105"/>
        <v>0</v>
      </c>
      <c r="DH232">
        <f t="shared" si="106"/>
        <v>0</v>
      </c>
      <c r="DI232">
        <f t="shared" si="94"/>
        <v>0</v>
      </c>
      <c r="DJ232">
        <f t="shared" si="114"/>
        <v>136545.87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ROW(Source!A177)</f>
        <v>177</v>
      </c>
      <c r="B233">
        <v>50554565</v>
      </c>
      <c r="C233">
        <v>50555277</v>
      </c>
      <c r="D233">
        <v>46136783</v>
      </c>
      <c r="E233">
        <v>1</v>
      </c>
      <c r="F233">
        <v>1</v>
      </c>
      <c r="G233">
        <v>30570983</v>
      </c>
      <c r="H233">
        <v>3</v>
      </c>
      <c r="I233" t="s">
        <v>694</v>
      </c>
      <c r="J233" t="s">
        <v>695</v>
      </c>
      <c r="K233" t="s">
        <v>696</v>
      </c>
      <c r="L233">
        <v>1348</v>
      </c>
      <c r="N233">
        <v>1009</v>
      </c>
      <c r="O233" t="s">
        <v>52</v>
      </c>
      <c r="P233" t="s">
        <v>52</v>
      </c>
      <c r="Q233">
        <v>1000</v>
      </c>
      <c r="W233">
        <v>0</v>
      </c>
      <c r="X233">
        <v>-1786357970</v>
      </c>
      <c r="Y233">
        <f t="shared" si="107"/>
        <v>4.0000000000000001E-3</v>
      </c>
      <c r="AA233">
        <v>152969.79999999999</v>
      </c>
      <c r="AB233">
        <v>0</v>
      </c>
      <c r="AC233">
        <v>0</v>
      </c>
      <c r="AD233">
        <v>0</v>
      </c>
      <c r="AE233">
        <v>7191.81</v>
      </c>
      <c r="AF233">
        <v>0</v>
      </c>
      <c r="AG233">
        <v>0</v>
      </c>
      <c r="AH233">
        <v>0</v>
      </c>
      <c r="AI233">
        <v>21.27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4.0000000000000001E-3</v>
      </c>
      <c r="AU233" t="s">
        <v>3</v>
      </c>
      <c r="AV233">
        <v>0</v>
      </c>
      <c r="AW233">
        <v>2</v>
      </c>
      <c r="AX233">
        <v>50555304</v>
      </c>
      <c r="AY233">
        <v>1</v>
      </c>
      <c r="AZ233">
        <v>0</v>
      </c>
      <c r="BA233">
        <v>226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ROUND(Y233*Source!I177,9)</f>
        <v>0.17907915399999999</v>
      </c>
      <c r="CY233">
        <f t="shared" si="108"/>
        <v>152969.79999999999</v>
      </c>
      <c r="CZ233">
        <f t="shared" si="109"/>
        <v>7191.81</v>
      </c>
      <c r="DA233">
        <f t="shared" si="110"/>
        <v>21.27</v>
      </c>
      <c r="DB233">
        <f t="shared" si="111"/>
        <v>28.77</v>
      </c>
      <c r="DC233">
        <f t="shared" si="112"/>
        <v>0</v>
      </c>
      <c r="DD233" t="s">
        <v>3</v>
      </c>
      <c r="DE233" t="s">
        <v>3</v>
      </c>
      <c r="DF233">
        <f t="shared" si="113"/>
        <v>27393.7</v>
      </c>
      <c r="DG233">
        <f t="shared" si="105"/>
        <v>0</v>
      </c>
      <c r="DH233">
        <f t="shared" si="106"/>
        <v>0</v>
      </c>
      <c r="DI233">
        <f t="shared" si="94"/>
        <v>0</v>
      </c>
      <c r="DJ233">
        <f t="shared" si="114"/>
        <v>27393.7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ROW(Source!A177)</f>
        <v>177</v>
      </c>
      <c r="B234">
        <v>50554565</v>
      </c>
      <c r="C234">
        <v>50555277</v>
      </c>
      <c r="D234">
        <v>46136806</v>
      </c>
      <c r="E234">
        <v>1</v>
      </c>
      <c r="F234">
        <v>1</v>
      </c>
      <c r="G234">
        <v>30570983</v>
      </c>
      <c r="H234">
        <v>3</v>
      </c>
      <c r="I234" t="s">
        <v>724</v>
      </c>
      <c r="J234" t="s">
        <v>725</v>
      </c>
      <c r="K234" t="s">
        <v>726</v>
      </c>
      <c r="L234">
        <v>1354</v>
      </c>
      <c r="N234">
        <v>1010</v>
      </c>
      <c r="O234" t="s">
        <v>234</v>
      </c>
      <c r="P234" t="s">
        <v>234</v>
      </c>
      <c r="Q234">
        <v>1</v>
      </c>
      <c r="W234">
        <v>0</v>
      </c>
      <c r="X234">
        <v>879993913</v>
      </c>
      <c r="Y234">
        <f t="shared" si="107"/>
        <v>0.05</v>
      </c>
      <c r="AA234">
        <v>74.849999999999994</v>
      </c>
      <c r="AB234">
        <v>0</v>
      </c>
      <c r="AC234">
        <v>0</v>
      </c>
      <c r="AD234">
        <v>0</v>
      </c>
      <c r="AE234">
        <v>13.76</v>
      </c>
      <c r="AF234">
        <v>0</v>
      </c>
      <c r="AG234">
        <v>0</v>
      </c>
      <c r="AH234">
        <v>0</v>
      </c>
      <c r="AI234">
        <v>5.44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0.05</v>
      </c>
      <c r="AU234" t="s">
        <v>3</v>
      </c>
      <c r="AV234">
        <v>0</v>
      </c>
      <c r="AW234">
        <v>2</v>
      </c>
      <c r="AX234">
        <v>50555305</v>
      </c>
      <c r="AY234">
        <v>1</v>
      </c>
      <c r="AZ234">
        <v>0</v>
      </c>
      <c r="BA234">
        <v>227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ROUND(Y234*Source!I177,9)</f>
        <v>2.238489425</v>
      </c>
      <c r="CY234">
        <f t="shared" si="108"/>
        <v>74.849999999999994</v>
      </c>
      <c r="CZ234">
        <f t="shared" si="109"/>
        <v>13.76</v>
      </c>
      <c r="DA234">
        <f t="shared" si="110"/>
        <v>5.44</v>
      </c>
      <c r="DB234">
        <f t="shared" si="111"/>
        <v>0.69</v>
      </c>
      <c r="DC234">
        <f t="shared" si="112"/>
        <v>0</v>
      </c>
      <c r="DD234" t="s">
        <v>3</v>
      </c>
      <c r="DE234" t="s">
        <v>3</v>
      </c>
      <c r="DF234">
        <f t="shared" si="113"/>
        <v>167.55</v>
      </c>
      <c r="DG234">
        <f t="shared" si="105"/>
        <v>0</v>
      </c>
      <c r="DH234">
        <f t="shared" si="106"/>
        <v>0</v>
      </c>
      <c r="DI234">
        <f t="shared" si="94"/>
        <v>0</v>
      </c>
      <c r="DJ234">
        <f t="shared" si="114"/>
        <v>167.55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ROW(Source!A177)</f>
        <v>177</v>
      </c>
      <c r="B235">
        <v>50554565</v>
      </c>
      <c r="C235">
        <v>50555277</v>
      </c>
      <c r="D235">
        <v>46028564</v>
      </c>
      <c r="E235">
        <v>1</v>
      </c>
      <c r="F235">
        <v>1</v>
      </c>
      <c r="G235">
        <v>30570983</v>
      </c>
      <c r="H235">
        <v>3</v>
      </c>
      <c r="I235" t="s">
        <v>727</v>
      </c>
      <c r="J235" t="s">
        <v>728</v>
      </c>
      <c r="K235" t="s">
        <v>729</v>
      </c>
      <c r="L235">
        <v>1346</v>
      </c>
      <c r="N235">
        <v>1009</v>
      </c>
      <c r="O235" t="s">
        <v>301</v>
      </c>
      <c r="P235" t="s">
        <v>301</v>
      </c>
      <c r="Q235">
        <v>1</v>
      </c>
      <c r="W235">
        <v>0</v>
      </c>
      <c r="X235">
        <v>-1770684771</v>
      </c>
      <c r="Y235">
        <f t="shared" si="107"/>
        <v>0.59</v>
      </c>
      <c r="AA235">
        <v>66.59</v>
      </c>
      <c r="AB235">
        <v>0</v>
      </c>
      <c r="AC235">
        <v>0</v>
      </c>
      <c r="AD235">
        <v>0</v>
      </c>
      <c r="AE235">
        <v>6.27</v>
      </c>
      <c r="AF235">
        <v>0</v>
      </c>
      <c r="AG235">
        <v>0</v>
      </c>
      <c r="AH235">
        <v>0</v>
      </c>
      <c r="AI235">
        <v>10.62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0.59</v>
      </c>
      <c r="AU235" t="s">
        <v>3</v>
      </c>
      <c r="AV235">
        <v>0</v>
      </c>
      <c r="AW235">
        <v>2</v>
      </c>
      <c r="AX235">
        <v>50555306</v>
      </c>
      <c r="AY235">
        <v>1</v>
      </c>
      <c r="AZ235">
        <v>0</v>
      </c>
      <c r="BA235">
        <v>228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ROUND(Y235*Source!I177,9)</f>
        <v>26.414175215</v>
      </c>
      <c r="CY235">
        <f t="shared" si="108"/>
        <v>66.59</v>
      </c>
      <c r="CZ235">
        <f t="shared" si="109"/>
        <v>6.27</v>
      </c>
      <c r="DA235">
        <f t="shared" si="110"/>
        <v>10.62</v>
      </c>
      <c r="DB235">
        <f t="shared" si="111"/>
        <v>3.7</v>
      </c>
      <c r="DC235">
        <f t="shared" si="112"/>
        <v>0</v>
      </c>
      <c r="DD235" t="s">
        <v>3</v>
      </c>
      <c r="DE235" t="s">
        <v>3</v>
      </c>
      <c r="DF235">
        <f t="shared" si="113"/>
        <v>1758.92</v>
      </c>
      <c r="DG235">
        <f t="shared" si="105"/>
        <v>0</v>
      </c>
      <c r="DH235">
        <f t="shared" si="106"/>
        <v>0</v>
      </c>
      <c r="DI235">
        <f t="shared" si="94"/>
        <v>0</v>
      </c>
      <c r="DJ235">
        <f t="shared" si="114"/>
        <v>1758.92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ROW(Source!A177)</f>
        <v>177</v>
      </c>
      <c r="B236">
        <v>50554565</v>
      </c>
      <c r="C236">
        <v>50555277</v>
      </c>
      <c r="D236">
        <v>46136155</v>
      </c>
      <c r="E236">
        <v>1</v>
      </c>
      <c r="F236">
        <v>1</v>
      </c>
      <c r="G236">
        <v>30570983</v>
      </c>
      <c r="H236">
        <v>3</v>
      </c>
      <c r="I236" t="s">
        <v>621</v>
      </c>
      <c r="J236" t="s">
        <v>622</v>
      </c>
      <c r="K236" t="s">
        <v>623</v>
      </c>
      <c r="L236">
        <v>1339</v>
      </c>
      <c r="N236">
        <v>1007</v>
      </c>
      <c r="O236" t="s">
        <v>97</v>
      </c>
      <c r="P236" t="s">
        <v>97</v>
      </c>
      <c r="Q236">
        <v>1</v>
      </c>
      <c r="W236">
        <v>0</v>
      </c>
      <c r="X236">
        <v>1949871238</v>
      </c>
      <c r="Y236">
        <f t="shared" si="107"/>
        <v>1.95</v>
      </c>
      <c r="AA236">
        <v>91.55</v>
      </c>
      <c r="AB236">
        <v>0</v>
      </c>
      <c r="AC236">
        <v>0</v>
      </c>
      <c r="AD236">
        <v>0</v>
      </c>
      <c r="AE236">
        <v>5.91</v>
      </c>
      <c r="AF236">
        <v>0</v>
      </c>
      <c r="AG236">
        <v>0</v>
      </c>
      <c r="AH236">
        <v>0</v>
      </c>
      <c r="AI236">
        <v>15.49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1.95</v>
      </c>
      <c r="AU236" t="s">
        <v>3</v>
      </c>
      <c r="AV236">
        <v>0</v>
      </c>
      <c r="AW236">
        <v>2</v>
      </c>
      <c r="AX236">
        <v>50555307</v>
      </c>
      <c r="AY236">
        <v>1</v>
      </c>
      <c r="AZ236">
        <v>0</v>
      </c>
      <c r="BA236">
        <v>229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ROUND(Y236*Source!I177,9)</f>
        <v>87.301087574999997</v>
      </c>
      <c r="CY236">
        <f t="shared" si="108"/>
        <v>91.55</v>
      </c>
      <c r="CZ236">
        <f t="shared" si="109"/>
        <v>5.91</v>
      </c>
      <c r="DA236">
        <f t="shared" si="110"/>
        <v>15.49</v>
      </c>
      <c r="DB236">
        <f t="shared" si="111"/>
        <v>11.52</v>
      </c>
      <c r="DC236">
        <f t="shared" si="112"/>
        <v>0</v>
      </c>
      <c r="DD236" t="s">
        <v>3</v>
      </c>
      <c r="DE236" t="s">
        <v>3</v>
      </c>
      <c r="DF236">
        <f t="shared" si="113"/>
        <v>7992.41</v>
      </c>
      <c r="DG236">
        <f t="shared" si="105"/>
        <v>0</v>
      </c>
      <c r="DH236">
        <f t="shared" si="106"/>
        <v>0</v>
      </c>
      <c r="DI236">
        <f t="shared" si="94"/>
        <v>0</v>
      </c>
      <c r="DJ236">
        <f t="shared" si="114"/>
        <v>7992.41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ROW(Source!A177)</f>
        <v>177</v>
      </c>
      <c r="B237">
        <v>50554565</v>
      </c>
      <c r="C237">
        <v>50555277</v>
      </c>
      <c r="D237">
        <v>46135994</v>
      </c>
      <c r="E237">
        <v>1</v>
      </c>
      <c r="F237">
        <v>1</v>
      </c>
      <c r="G237">
        <v>30570983</v>
      </c>
      <c r="H237">
        <v>3</v>
      </c>
      <c r="I237" t="s">
        <v>730</v>
      </c>
      <c r="J237" t="s">
        <v>731</v>
      </c>
      <c r="K237" t="s">
        <v>732</v>
      </c>
      <c r="L237">
        <v>1348</v>
      </c>
      <c r="N237">
        <v>1009</v>
      </c>
      <c r="O237" t="s">
        <v>52</v>
      </c>
      <c r="P237" t="s">
        <v>52</v>
      </c>
      <c r="Q237">
        <v>1000</v>
      </c>
      <c r="W237">
        <v>0</v>
      </c>
      <c r="X237">
        <v>1376020486</v>
      </c>
      <c r="Y237">
        <f t="shared" si="107"/>
        <v>3.4099999999999998E-3</v>
      </c>
      <c r="AA237">
        <v>118881.45</v>
      </c>
      <c r="AB237">
        <v>0</v>
      </c>
      <c r="AC237">
        <v>0</v>
      </c>
      <c r="AD237">
        <v>0</v>
      </c>
      <c r="AE237">
        <v>17876.91</v>
      </c>
      <c r="AF237">
        <v>0</v>
      </c>
      <c r="AG237">
        <v>0</v>
      </c>
      <c r="AH237">
        <v>0</v>
      </c>
      <c r="AI237">
        <v>6.65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3.4099999999999998E-3</v>
      </c>
      <c r="AU237" t="s">
        <v>3</v>
      </c>
      <c r="AV237">
        <v>0</v>
      </c>
      <c r="AW237">
        <v>2</v>
      </c>
      <c r="AX237">
        <v>50555308</v>
      </c>
      <c r="AY237">
        <v>1</v>
      </c>
      <c r="AZ237">
        <v>0</v>
      </c>
      <c r="BA237">
        <v>230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ROUND(Y237*Source!I177,9)</f>
        <v>0.15266497900000001</v>
      </c>
      <c r="CY237">
        <f t="shared" si="108"/>
        <v>118881.45</v>
      </c>
      <c r="CZ237">
        <f t="shared" si="109"/>
        <v>17876.91</v>
      </c>
      <c r="DA237">
        <f t="shared" si="110"/>
        <v>6.65</v>
      </c>
      <c r="DB237">
        <f t="shared" si="111"/>
        <v>60.96</v>
      </c>
      <c r="DC237">
        <f t="shared" si="112"/>
        <v>0</v>
      </c>
      <c r="DD237" t="s">
        <v>3</v>
      </c>
      <c r="DE237" t="s">
        <v>3</v>
      </c>
      <c r="DF237">
        <f t="shared" si="113"/>
        <v>18149.03</v>
      </c>
      <c r="DG237">
        <f t="shared" si="105"/>
        <v>0</v>
      </c>
      <c r="DH237">
        <f t="shared" si="106"/>
        <v>0</v>
      </c>
      <c r="DI237">
        <f t="shared" si="94"/>
        <v>0</v>
      </c>
      <c r="DJ237">
        <f t="shared" si="114"/>
        <v>18149.03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ROW(Source!A177)</f>
        <v>177</v>
      </c>
      <c r="B238">
        <v>50554565</v>
      </c>
      <c r="C238">
        <v>50555277</v>
      </c>
      <c r="D238">
        <v>46136006</v>
      </c>
      <c r="E238">
        <v>1</v>
      </c>
      <c r="F238">
        <v>1</v>
      </c>
      <c r="G238">
        <v>30570983</v>
      </c>
      <c r="H238">
        <v>3</v>
      </c>
      <c r="I238" t="s">
        <v>733</v>
      </c>
      <c r="J238" t="s">
        <v>734</v>
      </c>
      <c r="K238" t="s">
        <v>735</v>
      </c>
      <c r="L238">
        <v>1339</v>
      </c>
      <c r="N238">
        <v>1007</v>
      </c>
      <c r="O238" t="s">
        <v>97</v>
      </c>
      <c r="P238" t="s">
        <v>97</v>
      </c>
      <c r="Q238">
        <v>1</v>
      </c>
      <c r="W238">
        <v>0</v>
      </c>
      <c r="X238">
        <v>1464778091</v>
      </c>
      <c r="Y238">
        <f t="shared" si="107"/>
        <v>1.0300000000000001E-3</v>
      </c>
      <c r="AA238">
        <v>11174.03</v>
      </c>
      <c r="AB238">
        <v>0</v>
      </c>
      <c r="AC238">
        <v>0</v>
      </c>
      <c r="AD238">
        <v>0</v>
      </c>
      <c r="AE238">
        <v>2472.13</v>
      </c>
      <c r="AF238">
        <v>0</v>
      </c>
      <c r="AG238">
        <v>0</v>
      </c>
      <c r="AH238">
        <v>0</v>
      </c>
      <c r="AI238">
        <v>4.5199999999999996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1.0300000000000001E-3</v>
      </c>
      <c r="AU238" t="s">
        <v>3</v>
      </c>
      <c r="AV238">
        <v>0</v>
      </c>
      <c r="AW238">
        <v>2</v>
      </c>
      <c r="AX238">
        <v>50555309</v>
      </c>
      <c r="AY238">
        <v>1</v>
      </c>
      <c r="AZ238">
        <v>0</v>
      </c>
      <c r="BA238">
        <v>231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ROUND(Y238*Source!I177,9)</f>
        <v>4.6112882000000001E-2</v>
      </c>
      <c r="CY238">
        <f t="shared" si="108"/>
        <v>11174.03</v>
      </c>
      <c r="CZ238">
        <f t="shared" si="109"/>
        <v>2472.13</v>
      </c>
      <c r="DA238">
        <f t="shared" si="110"/>
        <v>4.5199999999999996</v>
      </c>
      <c r="DB238">
        <f t="shared" si="111"/>
        <v>2.5499999999999998</v>
      </c>
      <c r="DC238">
        <f t="shared" si="112"/>
        <v>0</v>
      </c>
      <c r="DD238" t="s">
        <v>3</v>
      </c>
      <c r="DE238" t="s">
        <v>3</v>
      </c>
      <c r="DF238">
        <f t="shared" si="113"/>
        <v>515.27</v>
      </c>
      <c r="DG238">
        <f t="shared" si="105"/>
        <v>0</v>
      </c>
      <c r="DH238">
        <f t="shared" si="106"/>
        <v>0</v>
      </c>
      <c r="DI238">
        <f t="shared" si="94"/>
        <v>0</v>
      </c>
      <c r="DJ238">
        <f t="shared" si="114"/>
        <v>515.27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ROW(Source!A177)</f>
        <v>177</v>
      </c>
      <c r="B239">
        <v>50554565</v>
      </c>
      <c r="C239">
        <v>50555277</v>
      </c>
      <c r="D239">
        <v>46139587</v>
      </c>
      <c r="E239">
        <v>1</v>
      </c>
      <c r="F239">
        <v>1</v>
      </c>
      <c r="G239">
        <v>30570983</v>
      </c>
      <c r="H239">
        <v>3</v>
      </c>
      <c r="I239" t="s">
        <v>736</v>
      </c>
      <c r="J239" t="s">
        <v>737</v>
      </c>
      <c r="K239" t="s">
        <v>738</v>
      </c>
      <c r="L239">
        <v>1348</v>
      </c>
      <c r="N239">
        <v>1009</v>
      </c>
      <c r="O239" t="s">
        <v>52</v>
      </c>
      <c r="P239" t="s">
        <v>52</v>
      </c>
      <c r="Q239">
        <v>1000</v>
      </c>
      <c r="W239">
        <v>0</v>
      </c>
      <c r="X239">
        <v>-2043994512</v>
      </c>
      <c r="Y239">
        <f t="shared" si="107"/>
        <v>7.9900000000000006E-3</v>
      </c>
      <c r="AA239">
        <v>107812.68</v>
      </c>
      <c r="AB239">
        <v>0</v>
      </c>
      <c r="AC239">
        <v>0</v>
      </c>
      <c r="AD239">
        <v>0</v>
      </c>
      <c r="AE239">
        <v>12654.07</v>
      </c>
      <c r="AF239">
        <v>0</v>
      </c>
      <c r="AG239">
        <v>0</v>
      </c>
      <c r="AH239">
        <v>0</v>
      </c>
      <c r="AI239">
        <v>8.52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7.9900000000000006E-3</v>
      </c>
      <c r="AU239" t="s">
        <v>3</v>
      </c>
      <c r="AV239">
        <v>0</v>
      </c>
      <c r="AW239">
        <v>2</v>
      </c>
      <c r="AX239">
        <v>50555310</v>
      </c>
      <c r="AY239">
        <v>1</v>
      </c>
      <c r="AZ239">
        <v>0</v>
      </c>
      <c r="BA239">
        <v>232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ROUND(Y239*Source!I177,9)</f>
        <v>0.35771060999999998</v>
      </c>
      <c r="CY239">
        <f t="shared" si="108"/>
        <v>107812.68</v>
      </c>
      <c r="CZ239">
        <f t="shared" si="109"/>
        <v>12654.07</v>
      </c>
      <c r="DA239">
        <f t="shared" si="110"/>
        <v>8.52</v>
      </c>
      <c r="DB239">
        <f t="shared" si="111"/>
        <v>101.11</v>
      </c>
      <c r="DC239">
        <f t="shared" si="112"/>
        <v>0</v>
      </c>
      <c r="DD239" t="s">
        <v>3</v>
      </c>
      <c r="DE239" t="s">
        <v>3</v>
      </c>
      <c r="DF239">
        <f t="shared" si="113"/>
        <v>38565.74</v>
      </c>
      <c r="DG239">
        <f t="shared" si="105"/>
        <v>0</v>
      </c>
      <c r="DH239">
        <f t="shared" si="106"/>
        <v>0</v>
      </c>
      <c r="DI239">
        <f t="shared" si="94"/>
        <v>0</v>
      </c>
      <c r="DJ239">
        <f t="shared" si="114"/>
        <v>38565.74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ROW(Source!A177)</f>
        <v>177</v>
      </c>
      <c r="B240">
        <v>50554565</v>
      </c>
      <c r="C240">
        <v>50555277</v>
      </c>
      <c r="D240">
        <v>42938370</v>
      </c>
      <c r="E240">
        <v>30570983</v>
      </c>
      <c r="F240">
        <v>1</v>
      </c>
      <c r="G240">
        <v>30570983</v>
      </c>
      <c r="H240">
        <v>3</v>
      </c>
      <c r="I240" t="s">
        <v>671</v>
      </c>
      <c r="J240" t="s">
        <v>3</v>
      </c>
      <c r="K240" t="s">
        <v>672</v>
      </c>
      <c r="L240">
        <v>1344</v>
      </c>
      <c r="N240">
        <v>1008</v>
      </c>
      <c r="O240" t="s">
        <v>635</v>
      </c>
      <c r="P240" t="s">
        <v>635</v>
      </c>
      <c r="Q240">
        <v>1</v>
      </c>
      <c r="W240">
        <v>0</v>
      </c>
      <c r="X240">
        <v>-94250534</v>
      </c>
      <c r="Y240">
        <f t="shared" si="107"/>
        <v>0.01</v>
      </c>
      <c r="AA240">
        <v>9.64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0</v>
      </c>
      <c r="AH240">
        <v>0</v>
      </c>
      <c r="AI240">
        <v>9.64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0.01</v>
      </c>
      <c r="AU240" t="s">
        <v>3</v>
      </c>
      <c r="AV240">
        <v>0</v>
      </c>
      <c r="AW240">
        <v>2</v>
      </c>
      <c r="AX240">
        <v>50555312</v>
      </c>
      <c r="AY240">
        <v>1</v>
      </c>
      <c r="AZ240">
        <v>0</v>
      </c>
      <c r="BA240">
        <v>234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ROUND(Y240*Source!I177,9)</f>
        <v>0.44769788500000002</v>
      </c>
      <c r="CY240">
        <f t="shared" si="108"/>
        <v>9.64</v>
      </c>
      <c r="CZ240">
        <f t="shared" si="109"/>
        <v>1</v>
      </c>
      <c r="DA240">
        <f t="shared" si="110"/>
        <v>9.64</v>
      </c>
      <c r="DB240">
        <f t="shared" si="111"/>
        <v>0.01</v>
      </c>
      <c r="DC240">
        <f t="shared" si="112"/>
        <v>0</v>
      </c>
      <c r="DD240" t="s">
        <v>3</v>
      </c>
      <c r="DE240" t="s">
        <v>3</v>
      </c>
      <c r="DF240">
        <f t="shared" si="113"/>
        <v>4.32</v>
      </c>
      <c r="DG240">
        <f t="shared" si="105"/>
        <v>0</v>
      </c>
      <c r="DH240">
        <f t="shared" si="106"/>
        <v>0</v>
      </c>
      <c r="DI240">
        <f t="shared" si="94"/>
        <v>0</v>
      </c>
      <c r="DJ240">
        <f t="shared" si="114"/>
        <v>4.32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ROW(Source!A190)</f>
        <v>190</v>
      </c>
      <c r="B241">
        <v>50554564</v>
      </c>
      <c r="C241">
        <v>50555319</v>
      </c>
      <c r="D241">
        <v>40404405</v>
      </c>
      <c r="E241">
        <v>30570983</v>
      </c>
      <c r="F241">
        <v>1</v>
      </c>
      <c r="G241">
        <v>30570983</v>
      </c>
      <c r="H241">
        <v>1</v>
      </c>
      <c r="I241" t="s">
        <v>599</v>
      </c>
      <c r="J241" t="s">
        <v>3</v>
      </c>
      <c r="K241" t="s">
        <v>600</v>
      </c>
      <c r="L241">
        <v>1191</v>
      </c>
      <c r="N241">
        <v>1013</v>
      </c>
      <c r="O241" t="s">
        <v>601</v>
      </c>
      <c r="P241" t="s">
        <v>601</v>
      </c>
      <c r="Q241">
        <v>1</v>
      </c>
      <c r="W241">
        <v>0</v>
      </c>
      <c r="X241">
        <v>476480486</v>
      </c>
      <c r="Y241">
        <f>((AT241*1.1)*1.15)</f>
        <v>6.7171499999999993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5.31</v>
      </c>
      <c r="AU241" t="s">
        <v>639</v>
      </c>
      <c r="AV241">
        <v>1</v>
      </c>
      <c r="AW241">
        <v>2</v>
      </c>
      <c r="AX241">
        <v>50555325</v>
      </c>
      <c r="AY241">
        <v>1</v>
      </c>
      <c r="AZ241">
        <v>2048</v>
      </c>
      <c r="BA241">
        <v>235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ROUND(AT241*Source!I190*AH241*AL241,2)</f>
        <v>0</v>
      </c>
      <c r="CV241">
        <f>ROUND(Y241*Source!I190,9)</f>
        <v>22.180029300000001</v>
      </c>
      <c r="CW241">
        <v>0</v>
      </c>
      <c r="CX241">
        <f>ROUND(Y241*Source!I190,9)</f>
        <v>22.180029300000001</v>
      </c>
      <c r="CY241">
        <f>AD241</f>
        <v>0</v>
      </c>
      <c r="CZ241">
        <f>AH241</f>
        <v>0</v>
      </c>
      <c r="DA241">
        <f>AL241</f>
        <v>1</v>
      </c>
      <c r="DB241">
        <f>ROUND(((ROUND(AT241*CZ241,2)*1.1)*1.15),6)</f>
        <v>0</v>
      </c>
      <c r="DC241">
        <f>ROUND(((ROUND(AT241*AG241,2)*1.1)*1.15),6)</f>
        <v>0</v>
      </c>
      <c r="DD241" t="s">
        <v>3</v>
      </c>
      <c r="DE241" t="s">
        <v>3</v>
      </c>
      <c r="DF241">
        <f t="shared" ref="DF241:DF248" si="115">ROUND(ROUND(AE241,2)*CX241,2)</f>
        <v>0</v>
      </c>
      <c r="DG241">
        <f t="shared" si="105"/>
        <v>0</v>
      </c>
      <c r="DH241">
        <f t="shared" si="106"/>
        <v>0</v>
      </c>
      <c r="DI241">
        <f t="shared" si="94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ROW(Source!A190)</f>
        <v>190</v>
      </c>
      <c r="B242">
        <v>50554564</v>
      </c>
      <c r="C242">
        <v>50555319</v>
      </c>
      <c r="D242">
        <v>46170535</v>
      </c>
      <c r="E242">
        <v>1</v>
      </c>
      <c r="F242">
        <v>1</v>
      </c>
      <c r="G242">
        <v>30570983</v>
      </c>
      <c r="H242">
        <v>2</v>
      </c>
      <c r="I242" t="s">
        <v>739</v>
      </c>
      <c r="J242" t="s">
        <v>740</v>
      </c>
      <c r="K242" t="s">
        <v>741</v>
      </c>
      <c r="L242">
        <v>1368</v>
      </c>
      <c r="N242">
        <v>1011</v>
      </c>
      <c r="O242" t="s">
        <v>605</v>
      </c>
      <c r="P242" t="s">
        <v>605</v>
      </c>
      <c r="Q242">
        <v>1</v>
      </c>
      <c r="W242">
        <v>0</v>
      </c>
      <c r="X242">
        <v>120354188</v>
      </c>
      <c r="Y242">
        <f>((AT242*1.1)*1.25)</f>
        <v>1.5400000000000003</v>
      </c>
      <c r="AA242">
        <v>0</v>
      </c>
      <c r="AB242">
        <v>10.4</v>
      </c>
      <c r="AC242">
        <v>0</v>
      </c>
      <c r="AD242">
        <v>0</v>
      </c>
      <c r="AE242">
        <v>0</v>
      </c>
      <c r="AF242">
        <v>10.4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1.1200000000000001</v>
      </c>
      <c r="AU242" t="s">
        <v>643</v>
      </c>
      <c r="AV242">
        <v>0</v>
      </c>
      <c r="AW242">
        <v>2</v>
      </c>
      <c r="AX242">
        <v>50555326</v>
      </c>
      <c r="AY242">
        <v>1</v>
      </c>
      <c r="AZ242">
        <v>2048</v>
      </c>
      <c r="BA242">
        <v>236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ROUND(Y242*Source!I190*DO242,9)</f>
        <v>0</v>
      </c>
      <c r="CX242">
        <f>ROUND(Y242*Source!I190,9)</f>
        <v>5.0850799999999996</v>
      </c>
      <c r="CY242">
        <f>AB242</f>
        <v>10.4</v>
      </c>
      <c r="CZ242">
        <f>AF242</f>
        <v>10.4</v>
      </c>
      <c r="DA242">
        <f>AJ242</f>
        <v>1</v>
      </c>
      <c r="DB242">
        <f>ROUND(((ROUND(AT242*CZ242,2)*1.1)*1.25),6)</f>
        <v>16.018750000000001</v>
      </c>
      <c r="DC242">
        <f>ROUND(((ROUND(AT242*AG242,2)*1.1)*1.25),6)</f>
        <v>0</v>
      </c>
      <c r="DD242" t="s">
        <v>3</v>
      </c>
      <c r="DE242" t="s">
        <v>3</v>
      </c>
      <c r="DF242">
        <f t="shared" si="115"/>
        <v>0</v>
      </c>
      <c r="DG242">
        <f t="shared" si="105"/>
        <v>52.88</v>
      </c>
      <c r="DH242">
        <f t="shared" si="106"/>
        <v>0</v>
      </c>
      <c r="DI242">
        <f t="shared" si="94"/>
        <v>0</v>
      </c>
      <c r="DJ242">
        <f>DG242</f>
        <v>52.88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ROW(Source!A190)</f>
        <v>190</v>
      </c>
      <c r="B243">
        <v>50554564</v>
      </c>
      <c r="C243">
        <v>50555319</v>
      </c>
      <c r="D243">
        <v>40406154</v>
      </c>
      <c r="E243">
        <v>30570983</v>
      </c>
      <c r="F243">
        <v>1</v>
      </c>
      <c r="G243">
        <v>30570983</v>
      </c>
      <c r="H243">
        <v>2</v>
      </c>
      <c r="I243" t="s">
        <v>633</v>
      </c>
      <c r="J243" t="s">
        <v>3</v>
      </c>
      <c r="K243" t="s">
        <v>634</v>
      </c>
      <c r="L243">
        <v>1344</v>
      </c>
      <c r="N243">
        <v>1008</v>
      </c>
      <c r="O243" t="s">
        <v>635</v>
      </c>
      <c r="P243" t="s">
        <v>635</v>
      </c>
      <c r="Q243">
        <v>1</v>
      </c>
      <c r="W243">
        <v>0</v>
      </c>
      <c r="X243">
        <v>-1180195794</v>
      </c>
      <c r="Y243">
        <f>((AT243*1.1)*1.25)</f>
        <v>2.0487500000000001</v>
      </c>
      <c r="AA243">
        <v>0</v>
      </c>
      <c r="AB243">
        <v>1</v>
      </c>
      <c r="AC243">
        <v>0</v>
      </c>
      <c r="AD243">
        <v>0</v>
      </c>
      <c r="AE243">
        <v>0</v>
      </c>
      <c r="AF243">
        <v>1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1.49</v>
      </c>
      <c r="AU243" t="s">
        <v>643</v>
      </c>
      <c r="AV243">
        <v>0</v>
      </c>
      <c r="AW243">
        <v>2</v>
      </c>
      <c r="AX243">
        <v>50555327</v>
      </c>
      <c r="AY243">
        <v>1</v>
      </c>
      <c r="AZ243">
        <v>2048</v>
      </c>
      <c r="BA243">
        <v>237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ROUND(Y243*Source!I190*DO243,9)</f>
        <v>0</v>
      </c>
      <c r="CX243">
        <f>ROUND(Y243*Source!I190,9)</f>
        <v>6.7649724999999998</v>
      </c>
      <c r="CY243">
        <f>AB243</f>
        <v>1</v>
      </c>
      <c r="CZ243">
        <f>AF243</f>
        <v>1</v>
      </c>
      <c r="DA243">
        <f>AJ243</f>
        <v>1</v>
      </c>
      <c r="DB243">
        <f>ROUND(((ROUND(AT243*CZ243,2)*1.1)*1.25),6)</f>
        <v>2.0487500000000001</v>
      </c>
      <c r="DC243">
        <f>ROUND(((ROUND(AT243*AG243,2)*1.1)*1.25),6)</f>
        <v>0</v>
      </c>
      <c r="DD243" t="s">
        <v>3</v>
      </c>
      <c r="DE243" t="s">
        <v>3</v>
      </c>
      <c r="DF243">
        <f t="shared" si="115"/>
        <v>0</v>
      </c>
      <c r="DG243">
        <f t="shared" si="105"/>
        <v>6.76</v>
      </c>
      <c r="DH243">
        <f t="shared" si="106"/>
        <v>0</v>
      </c>
      <c r="DI243">
        <f t="shared" si="94"/>
        <v>0</v>
      </c>
      <c r="DJ243">
        <f>DG243</f>
        <v>6.76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ROW(Source!A190)</f>
        <v>190</v>
      </c>
      <c r="B244">
        <v>50554564</v>
      </c>
      <c r="C244">
        <v>50555319</v>
      </c>
      <c r="D244">
        <v>46136049</v>
      </c>
      <c r="E244">
        <v>1</v>
      </c>
      <c r="F244">
        <v>1</v>
      </c>
      <c r="G244">
        <v>30570983</v>
      </c>
      <c r="H244">
        <v>3</v>
      </c>
      <c r="I244" t="s">
        <v>291</v>
      </c>
      <c r="J244" t="s">
        <v>293</v>
      </c>
      <c r="K244" t="s">
        <v>292</v>
      </c>
      <c r="L244">
        <v>1348</v>
      </c>
      <c r="N244">
        <v>1009</v>
      </c>
      <c r="O244" t="s">
        <v>52</v>
      </c>
      <c r="P244" t="s">
        <v>52</v>
      </c>
      <c r="Q244">
        <v>1000</v>
      </c>
      <c r="W244">
        <v>0</v>
      </c>
      <c r="X244">
        <v>-458474567</v>
      </c>
      <c r="Y244">
        <f>AT244</f>
        <v>8.9999999999999993E-3</v>
      </c>
      <c r="AA244">
        <v>18660.61</v>
      </c>
      <c r="AB244">
        <v>0</v>
      </c>
      <c r="AC244">
        <v>0</v>
      </c>
      <c r="AD244">
        <v>0</v>
      </c>
      <c r="AE244">
        <v>18660.61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8.9999999999999993E-3</v>
      </c>
      <c r="AU244" t="s">
        <v>3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ROUND(Y244*Source!I190,9)</f>
        <v>2.9718000000000001E-2</v>
      </c>
      <c r="CY244">
        <f>AA244</f>
        <v>18660.61</v>
      </c>
      <c r="CZ244">
        <f>AE244</f>
        <v>18660.61</v>
      </c>
      <c r="DA244">
        <f>AI244</f>
        <v>1</v>
      </c>
      <c r="DB244">
        <f>ROUND(ROUND(AT244*CZ244,2),6)</f>
        <v>167.95</v>
      </c>
      <c r="DC244">
        <f>ROUND(ROUND(AT244*AG244,2),6)</f>
        <v>0</v>
      </c>
      <c r="DD244" t="s">
        <v>3</v>
      </c>
      <c r="DE244" t="s">
        <v>3</v>
      </c>
      <c r="DF244">
        <f t="shared" si="115"/>
        <v>554.55999999999995</v>
      </c>
      <c r="DG244">
        <f t="shared" si="105"/>
        <v>0</v>
      </c>
      <c r="DH244">
        <f t="shared" si="106"/>
        <v>0</v>
      </c>
      <c r="DI244">
        <f t="shared" si="94"/>
        <v>0</v>
      </c>
      <c r="DJ244">
        <f>DF244</f>
        <v>554.55999999999995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ROW(Source!A190)</f>
        <v>190</v>
      </c>
      <c r="B245">
        <v>50554564</v>
      </c>
      <c r="C245">
        <v>50555319</v>
      </c>
      <c r="D245">
        <v>31110947</v>
      </c>
      <c r="E245">
        <v>1</v>
      </c>
      <c r="F245">
        <v>1</v>
      </c>
      <c r="G245">
        <v>30570983</v>
      </c>
      <c r="H245">
        <v>3</v>
      </c>
      <c r="I245" t="s">
        <v>742</v>
      </c>
      <c r="J245" t="s">
        <v>743</v>
      </c>
      <c r="K245" t="s">
        <v>744</v>
      </c>
      <c r="L245">
        <v>1348</v>
      </c>
      <c r="N245">
        <v>1009</v>
      </c>
      <c r="O245" t="s">
        <v>52</v>
      </c>
      <c r="P245" t="s">
        <v>52</v>
      </c>
      <c r="Q245">
        <v>1000</v>
      </c>
      <c r="W245">
        <v>0</v>
      </c>
      <c r="X245">
        <v>1568885381</v>
      </c>
      <c r="Y245">
        <f>AT245</f>
        <v>1.5E-3</v>
      </c>
      <c r="AA245">
        <v>6303.6</v>
      </c>
      <c r="AB245">
        <v>0</v>
      </c>
      <c r="AC245">
        <v>0</v>
      </c>
      <c r="AD245">
        <v>0</v>
      </c>
      <c r="AE245">
        <v>6303.6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1.5E-3</v>
      </c>
      <c r="AU245" t="s">
        <v>3</v>
      </c>
      <c r="AV245">
        <v>0</v>
      </c>
      <c r="AW245">
        <v>2</v>
      </c>
      <c r="AX245">
        <v>50555328</v>
      </c>
      <c r="AY245">
        <v>1</v>
      </c>
      <c r="AZ245">
        <v>0</v>
      </c>
      <c r="BA245">
        <v>238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ROUND(Y245*Source!I190,9)</f>
        <v>4.9529999999999999E-3</v>
      </c>
      <c r="CY245">
        <f>AA245</f>
        <v>6303.6</v>
      </c>
      <c r="CZ245">
        <f>AE245</f>
        <v>6303.6</v>
      </c>
      <c r="DA245">
        <f>AI245</f>
        <v>1</v>
      </c>
      <c r="DB245">
        <f>ROUND(ROUND(AT245*CZ245,2),6)</f>
        <v>9.4600000000000009</v>
      </c>
      <c r="DC245">
        <f>ROUND(ROUND(AT245*AG245,2),6)</f>
        <v>0</v>
      </c>
      <c r="DD245" t="s">
        <v>3</v>
      </c>
      <c r="DE245" t="s">
        <v>3</v>
      </c>
      <c r="DF245">
        <f t="shared" si="115"/>
        <v>31.22</v>
      </c>
      <c r="DG245">
        <f t="shared" si="105"/>
        <v>0</v>
      </c>
      <c r="DH245">
        <f t="shared" si="106"/>
        <v>0</v>
      </c>
      <c r="DI245">
        <f t="shared" si="94"/>
        <v>0</v>
      </c>
      <c r="DJ245">
        <f>DF245</f>
        <v>31.22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ROW(Source!A191)</f>
        <v>191</v>
      </c>
      <c r="B246">
        <v>50554565</v>
      </c>
      <c r="C246">
        <v>50555319</v>
      </c>
      <c r="D246">
        <v>40404405</v>
      </c>
      <c r="E246">
        <v>30570983</v>
      </c>
      <c r="F246">
        <v>1</v>
      </c>
      <c r="G246">
        <v>30570983</v>
      </c>
      <c r="H246">
        <v>1</v>
      </c>
      <c r="I246" t="s">
        <v>599</v>
      </c>
      <c r="J246" t="s">
        <v>3</v>
      </c>
      <c r="K246" t="s">
        <v>600</v>
      </c>
      <c r="L246">
        <v>1191</v>
      </c>
      <c r="N246">
        <v>1013</v>
      </c>
      <c r="O246" t="s">
        <v>601</v>
      </c>
      <c r="P246" t="s">
        <v>601</v>
      </c>
      <c r="Q246">
        <v>1</v>
      </c>
      <c r="W246">
        <v>0</v>
      </c>
      <c r="X246">
        <v>476480486</v>
      </c>
      <c r="Y246">
        <f>((AT246*1.1)*1.15)</f>
        <v>6.7171499999999993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5.31</v>
      </c>
      <c r="AU246" t="s">
        <v>639</v>
      </c>
      <c r="AV246">
        <v>1</v>
      </c>
      <c r="AW246">
        <v>2</v>
      </c>
      <c r="AX246">
        <v>50555325</v>
      </c>
      <c r="AY246">
        <v>1</v>
      </c>
      <c r="AZ246">
        <v>2048</v>
      </c>
      <c r="BA246">
        <v>240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ROUND(AT246*Source!I191*AH246*AL246,2)</f>
        <v>0</v>
      </c>
      <c r="CV246">
        <f>ROUND(Y246*Source!I191,9)</f>
        <v>22.180029300000001</v>
      </c>
      <c r="CW246">
        <v>0</v>
      </c>
      <c r="CX246">
        <f>ROUND(Y246*Source!I191,9)</f>
        <v>22.180029300000001</v>
      </c>
      <c r="CY246">
        <f>AD246</f>
        <v>0</v>
      </c>
      <c r="CZ246">
        <f>AH246</f>
        <v>0</v>
      </c>
      <c r="DA246">
        <f>AL246</f>
        <v>1</v>
      </c>
      <c r="DB246">
        <f>ROUND(((ROUND(AT246*CZ246,2)*1.1)*1.15),6)</f>
        <v>0</v>
      </c>
      <c r="DC246">
        <f>ROUND(((ROUND(AT246*AG246,2)*1.1)*1.15),6)</f>
        <v>0</v>
      </c>
      <c r="DD246" t="s">
        <v>3</v>
      </c>
      <c r="DE246" t="s">
        <v>3</v>
      </c>
      <c r="DF246">
        <f t="shared" si="115"/>
        <v>0</v>
      </c>
      <c r="DG246">
        <f t="shared" si="105"/>
        <v>0</v>
      </c>
      <c r="DH246">
        <f t="shared" si="106"/>
        <v>0</v>
      </c>
      <c r="DI246">
        <f t="shared" si="94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ROW(Source!A191)</f>
        <v>191</v>
      </c>
      <c r="B247">
        <v>50554565</v>
      </c>
      <c r="C247">
        <v>50555319</v>
      </c>
      <c r="D247">
        <v>46170535</v>
      </c>
      <c r="E247">
        <v>1</v>
      </c>
      <c r="F247">
        <v>1</v>
      </c>
      <c r="G247">
        <v>30570983</v>
      </c>
      <c r="H247">
        <v>2</v>
      </c>
      <c r="I247" t="s">
        <v>739</v>
      </c>
      <c r="J247" t="s">
        <v>740</v>
      </c>
      <c r="K247" t="s">
        <v>741</v>
      </c>
      <c r="L247">
        <v>1368</v>
      </c>
      <c r="N247">
        <v>1011</v>
      </c>
      <c r="O247" t="s">
        <v>605</v>
      </c>
      <c r="P247" t="s">
        <v>605</v>
      </c>
      <c r="Q247">
        <v>1</v>
      </c>
      <c r="W247">
        <v>0</v>
      </c>
      <c r="X247">
        <v>120354188</v>
      </c>
      <c r="Y247">
        <f>((AT247*1.1)*1.25)</f>
        <v>1.5400000000000003</v>
      </c>
      <c r="AA247">
        <v>0</v>
      </c>
      <c r="AB247">
        <v>102.14</v>
      </c>
      <c r="AC247">
        <v>0</v>
      </c>
      <c r="AD247">
        <v>0</v>
      </c>
      <c r="AE247">
        <v>0</v>
      </c>
      <c r="AF247">
        <v>10.4</v>
      </c>
      <c r="AG247">
        <v>0</v>
      </c>
      <c r="AH247">
        <v>0</v>
      </c>
      <c r="AI247">
        <v>1</v>
      </c>
      <c r="AJ247">
        <v>9.3800000000000008</v>
      </c>
      <c r="AK247">
        <v>34.090000000000003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1.1200000000000001</v>
      </c>
      <c r="AU247" t="s">
        <v>643</v>
      </c>
      <c r="AV247">
        <v>0</v>
      </c>
      <c r="AW247">
        <v>2</v>
      </c>
      <c r="AX247">
        <v>50555326</v>
      </c>
      <c r="AY247">
        <v>1</v>
      </c>
      <c r="AZ247">
        <v>2048</v>
      </c>
      <c r="BA247">
        <v>241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ROUND(Y247*Source!I191*DO247,9)</f>
        <v>0</v>
      </c>
      <c r="CX247">
        <f>ROUND(Y247*Source!I191,9)</f>
        <v>5.0850799999999996</v>
      </c>
      <c r="CY247">
        <f>AB247</f>
        <v>102.14</v>
      </c>
      <c r="CZ247">
        <f>AF247</f>
        <v>10.4</v>
      </c>
      <c r="DA247">
        <f>AJ247</f>
        <v>9.3800000000000008</v>
      </c>
      <c r="DB247">
        <f>ROUND(((ROUND(AT247*CZ247,2)*1.1)*1.25),6)</f>
        <v>16.018750000000001</v>
      </c>
      <c r="DC247">
        <f>ROUND(((ROUND(AT247*AG247,2)*1.1)*1.25),6)</f>
        <v>0</v>
      </c>
      <c r="DD247" t="s">
        <v>3</v>
      </c>
      <c r="DE247" t="s">
        <v>3</v>
      </c>
      <c r="DF247">
        <f t="shared" si="115"/>
        <v>0</v>
      </c>
      <c r="DG247">
        <f>ROUND(ROUND(AF247*AJ247,2)*CX247,2)</f>
        <v>496.05</v>
      </c>
      <c r="DH247">
        <f>ROUND(ROUND(AG247*AK247,2)*CX247,2)</f>
        <v>0</v>
      </c>
      <c r="DI247">
        <f t="shared" si="94"/>
        <v>0</v>
      </c>
      <c r="DJ247">
        <f>DG247</f>
        <v>496.05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ROW(Source!A191)</f>
        <v>191</v>
      </c>
      <c r="B248">
        <v>50554565</v>
      </c>
      <c r="C248">
        <v>50555319</v>
      </c>
      <c r="D248">
        <v>40406154</v>
      </c>
      <c r="E248">
        <v>30570983</v>
      </c>
      <c r="F248">
        <v>1</v>
      </c>
      <c r="G248">
        <v>30570983</v>
      </c>
      <c r="H248">
        <v>2</v>
      </c>
      <c r="I248" t="s">
        <v>633</v>
      </c>
      <c r="J248" t="s">
        <v>3</v>
      </c>
      <c r="K248" t="s">
        <v>634</v>
      </c>
      <c r="L248">
        <v>1344</v>
      </c>
      <c r="N248">
        <v>1008</v>
      </c>
      <c r="O248" t="s">
        <v>635</v>
      </c>
      <c r="P248" t="s">
        <v>635</v>
      </c>
      <c r="Q248">
        <v>1</v>
      </c>
      <c r="W248">
        <v>0</v>
      </c>
      <c r="X248">
        <v>-1180195794</v>
      </c>
      <c r="Y248">
        <f>((AT248*1.1)*1.25)</f>
        <v>2.0487500000000001</v>
      </c>
      <c r="AA248">
        <v>0</v>
      </c>
      <c r="AB248">
        <v>1.05</v>
      </c>
      <c r="AC248">
        <v>0</v>
      </c>
      <c r="AD248">
        <v>0</v>
      </c>
      <c r="AE248">
        <v>0</v>
      </c>
      <c r="AF248">
        <v>1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5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1.49</v>
      </c>
      <c r="AU248" t="s">
        <v>643</v>
      </c>
      <c r="AV248">
        <v>0</v>
      </c>
      <c r="AW248">
        <v>2</v>
      </c>
      <c r="AX248">
        <v>50555327</v>
      </c>
      <c r="AY248">
        <v>1</v>
      </c>
      <c r="AZ248">
        <v>2048</v>
      </c>
      <c r="BA248">
        <v>242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ROUND(Y248*Source!I191*DO248,9)</f>
        <v>0</v>
      </c>
      <c r="CX248">
        <f>ROUND(Y248*Source!I191,9)</f>
        <v>6.7649724999999998</v>
      </c>
      <c r="CY248">
        <f>AB248</f>
        <v>1.05</v>
      </c>
      <c r="CZ248">
        <f>AF248</f>
        <v>1</v>
      </c>
      <c r="DA248">
        <f>AJ248</f>
        <v>1</v>
      </c>
      <c r="DB248">
        <f>ROUND(((ROUND(AT248*CZ248,2)*1.1)*1.25),6)</f>
        <v>2.0487500000000001</v>
      </c>
      <c r="DC248">
        <f>ROUND(((ROUND(AT248*AG248,2)*1.1)*1.25),6)</f>
        <v>0</v>
      </c>
      <c r="DD248" t="s">
        <v>3</v>
      </c>
      <c r="DE248" t="s">
        <v>3</v>
      </c>
      <c r="DF248">
        <f t="shared" si="115"/>
        <v>0</v>
      </c>
      <c r="DG248">
        <f t="shared" ref="DG248:DG257" si="116">ROUND(ROUND(AF248,2)*CX248,2)</f>
        <v>6.76</v>
      </c>
      <c r="DH248">
        <f t="shared" ref="DH248:DH257" si="117">ROUND(ROUND(AG248,2)*CX248,2)</f>
        <v>0</v>
      </c>
      <c r="DI248">
        <f t="shared" si="94"/>
        <v>0</v>
      </c>
      <c r="DJ248">
        <f>DG248</f>
        <v>6.76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ROW(Source!A191)</f>
        <v>191</v>
      </c>
      <c r="B249">
        <v>50554565</v>
      </c>
      <c r="C249">
        <v>50555319</v>
      </c>
      <c r="D249">
        <v>46136049</v>
      </c>
      <c r="E249">
        <v>1</v>
      </c>
      <c r="F249">
        <v>1</v>
      </c>
      <c r="G249">
        <v>30570983</v>
      </c>
      <c r="H249">
        <v>3</v>
      </c>
      <c r="I249" t="s">
        <v>291</v>
      </c>
      <c r="J249" t="s">
        <v>293</v>
      </c>
      <c r="K249" t="s">
        <v>292</v>
      </c>
      <c r="L249">
        <v>1348</v>
      </c>
      <c r="N249">
        <v>1009</v>
      </c>
      <c r="O249" t="s">
        <v>52</v>
      </c>
      <c r="P249" t="s">
        <v>52</v>
      </c>
      <c r="Q249">
        <v>1000</v>
      </c>
      <c r="W249">
        <v>0</v>
      </c>
      <c r="X249">
        <v>-458474567</v>
      </c>
      <c r="Y249">
        <f>AT249</f>
        <v>8.9999999999999993E-3</v>
      </c>
      <c r="AA249">
        <v>67738.009999999995</v>
      </c>
      <c r="AB249">
        <v>0</v>
      </c>
      <c r="AC249">
        <v>0</v>
      </c>
      <c r="AD249">
        <v>0</v>
      </c>
      <c r="AE249">
        <v>18660.61</v>
      </c>
      <c r="AF249">
        <v>0</v>
      </c>
      <c r="AG249">
        <v>0</v>
      </c>
      <c r="AH249">
        <v>0</v>
      </c>
      <c r="AI249">
        <v>3.63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8.9999999999999993E-3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ROUND(Y249*Source!I191,9)</f>
        <v>2.9718000000000001E-2</v>
      </c>
      <c r="CY249">
        <f>AA249</f>
        <v>67738.009999999995</v>
      </c>
      <c r="CZ249">
        <f>AE249</f>
        <v>18660.61</v>
      </c>
      <c r="DA249">
        <f>AI249</f>
        <v>3.63</v>
      </c>
      <c r="DB249">
        <f>ROUND(ROUND(AT249*CZ249,2),6)</f>
        <v>167.95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2013.04</v>
      </c>
      <c r="DG249">
        <f t="shared" si="116"/>
        <v>0</v>
      </c>
      <c r="DH249">
        <f t="shared" si="117"/>
        <v>0</v>
      </c>
      <c r="DI249">
        <f t="shared" si="94"/>
        <v>0</v>
      </c>
      <c r="DJ249">
        <f>DF249</f>
        <v>2013.04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ROW(Source!A191)</f>
        <v>191</v>
      </c>
      <c r="B250">
        <v>50554565</v>
      </c>
      <c r="C250">
        <v>50555319</v>
      </c>
      <c r="D250">
        <v>31110947</v>
      </c>
      <c r="E250">
        <v>1</v>
      </c>
      <c r="F250">
        <v>1</v>
      </c>
      <c r="G250">
        <v>30570983</v>
      </c>
      <c r="H250">
        <v>3</v>
      </c>
      <c r="I250" t="s">
        <v>742</v>
      </c>
      <c r="J250" t="s">
        <v>743</v>
      </c>
      <c r="K250" t="s">
        <v>744</v>
      </c>
      <c r="L250">
        <v>1348</v>
      </c>
      <c r="N250">
        <v>1009</v>
      </c>
      <c r="O250" t="s">
        <v>52</v>
      </c>
      <c r="P250" t="s">
        <v>52</v>
      </c>
      <c r="Q250">
        <v>1000</v>
      </c>
      <c r="W250">
        <v>0</v>
      </c>
      <c r="X250">
        <v>1568885381</v>
      </c>
      <c r="Y250">
        <f>AT250</f>
        <v>1.5E-3</v>
      </c>
      <c r="AA250">
        <v>161624.29999999999</v>
      </c>
      <c r="AB250">
        <v>0</v>
      </c>
      <c r="AC250">
        <v>0</v>
      </c>
      <c r="AD250">
        <v>0</v>
      </c>
      <c r="AE250">
        <v>6303.6</v>
      </c>
      <c r="AF250">
        <v>0</v>
      </c>
      <c r="AG250">
        <v>0</v>
      </c>
      <c r="AH250">
        <v>0</v>
      </c>
      <c r="AI250">
        <v>25.64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1.5E-3</v>
      </c>
      <c r="AU250" t="s">
        <v>3</v>
      </c>
      <c r="AV250">
        <v>0</v>
      </c>
      <c r="AW250">
        <v>2</v>
      </c>
      <c r="AX250">
        <v>50555328</v>
      </c>
      <c r="AY250">
        <v>1</v>
      </c>
      <c r="AZ250">
        <v>0</v>
      </c>
      <c r="BA250">
        <v>243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ROUND(Y250*Source!I191,9)</f>
        <v>4.9529999999999999E-3</v>
      </c>
      <c r="CY250">
        <f>AA250</f>
        <v>161624.29999999999</v>
      </c>
      <c r="CZ250">
        <f>AE250</f>
        <v>6303.6</v>
      </c>
      <c r="DA250">
        <f>AI250</f>
        <v>25.64</v>
      </c>
      <c r="DB250">
        <f>ROUND(ROUND(AT250*CZ250,2),6)</f>
        <v>9.4600000000000009</v>
      </c>
      <c r="DC250">
        <f>ROUND(ROUND(AT250*AG250,2),6)</f>
        <v>0</v>
      </c>
      <c r="DD250" t="s">
        <v>3</v>
      </c>
      <c r="DE250" t="s">
        <v>3</v>
      </c>
      <c r="DF250">
        <f>ROUND(ROUND(AE250*AI250,2)*CX250,2)</f>
        <v>800.53</v>
      </c>
      <c r="DG250">
        <f t="shared" si="116"/>
        <v>0</v>
      </c>
      <c r="DH250">
        <f t="shared" si="117"/>
        <v>0</v>
      </c>
      <c r="DI250">
        <f t="shared" si="94"/>
        <v>0</v>
      </c>
      <c r="DJ250">
        <f>DF250</f>
        <v>800.53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ROW(Source!A194)</f>
        <v>194</v>
      </c>
      <c r="B251">
        <v>50554564</v>
      </c>
      <c r="C251">
        <v>50555331</v>
      </c>
      <c r="D251">
        <v>40404405</v>
      </c>
      <c r="E251">
        <v>30570983</v>
      </c>
      <c r="F251">
        <v>1</v>
      </c>
      <c r="G251">
        <v>30570983</v>
      </c>
      <c r="H251">
        <v>1</v>
      </c>
      <c r="I251" t="s">
        <v>599</v>
      </c>
      <c r="J251" t="s">
        <v>3</v>
      </c>
      <c r="K251" t="s">
        <v>600</v>
      </c>
      <c r="L251">
        <v>1191</v>
      </c>
      <c r="N251">
        <v>1013</v>
      </c>
      <c r="O251" t="s">
        <v>601</v>
      </c>
      <c r="P251" t="s">
        <v>601</v>
      </c>
      <c r="Q251">
        <v>1</v>
      </c>
      <c r="W251">
        <v>0</v>
      </c>
      <c r="X251">
        <v>476480486</v>
      </c>
      <c r="Y251">
        <f>((AT251*1.1)*1.15)</f>
        <v>3.1372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2.48</v>
      </c>
      <c r="AU251" t="s">
        <v>639</v>
      </c>
      <c r="AV251">
        <v>1</v>
      </c>
      <c r="AW251">
        <v>2</v>
      </c>
      <c r="AX251">
        <v>50555338</v>
      </c>
      <c r="AY251">
        <v>1</v>
      </c>
      <c r="AZ251">
        <v>2048</v>
      </c>
      <c r="BA251">
        <v>245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ROUND(AT251*Source!I194*AH251*AL251,2)</f>
        <v>0</v>
      </c>
      <c r="CV251">
        <f>ROUND(Y251*Source!I194,9)</f>
        <v>10.359034400000001</v>
      </c>
      <c r="CW251">
        <v>0</v>
      </c>
      <c r="CX251">
        <f>ROUND(Y251*Source!I194,9)</f>
        <v>10.359034400000001</v>
      </c>
      <c r="CY251">
        <f>AD251</f>
        <v>0</v>
      </c>
      <c r="CZ251">
        <f>AH251</f>
        <v>0</v>
      </c>
      <c r="DA251">
        <f>AL251</f>
        <v>1</v>
      </c>
      <c r="DB251">
        <f>ROUND(((ROUND(AT251*CZ251,2)*1.1)*1.15),6)</f>
        <v>0</v>
      </c>
      <c r="DC251">
        <f>ROUND(((ROUND(AT251*AG251,2)*1.1)*1.15),6)</f>
        <v>0</v>
      </c>
      <c r="DD251" t="s">
        <v>3</v>
      </c>
      <c r="DE251" t="s">
        <v>3</v>
      </c>
      <c r="DF251">
        <f t="shared" ref="DF251:DF259" si="118">ROUND(ROUND(AE251,2)*CX251,2)</f>
        <v>0</v>
      </c>
      <c r="DG251">
        <f t="shared" si="116"/>
        <v>0</v>
      </c>
      <c r="DH251">
        <f t="shared" si="117"/>
        <v>0</v>
      </c>
      <c r="DI251">
        <f t="shared" si="9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ROW(Source!A194)</f>
        <v>194</v>
      </c>
      <c r="B252">
        <v>50554564</v>
      </c>
      <c r="C252">
        <v>50555331</v>
      </c>
      <c r="D252">
        <v>46170535</v>
      </c>
      <c r="E252">
        <v>1</v>
      </c>
      <c r="F252">
        <v>1</v>
      </c>
      <c r="G252">
        <v>30570983</v>
      </c>
      <c r="H252">
        <v>2</v>
      </c>
      <c r="I252" t="s">
        <v>739</v>
      </c>
      <c r="J252" t="s">
        <v>740</v>
      </c>
      <c r="K252" t="s">
        <v>741</v>
      </c>
      <c r="L252">
        <v>1368</v>
      </c>
      <c r="N252">
        <v>1011</v>
      </c>
      <c r="O252" t="s">
        <v>605</v>
      </c>
      <c r="P252" t="s">
        <v>605</v>
      </c>
      <c r="Q252">
        <v>1</v>
      </c>
      <c r="W252">
        <v>0</v>
      </c>
      <c r="X252">
        <v>120354188</v>
      </c>
      <c r="Y252">
        <f>((AT252*1.1)*1.25)</f>
        <v>1.5400000000000003</v>
      </c>
      <c r="AA252">
        <v>0</v>
      </c>
      <c r="AB252">
        <v>10.4</v>
      </c>
      <c r="AC252">
        <v>0</v>
      </c>
      <c r="AD252">
        <v>0</v>
      </c>
      <c r="AE252">
        <v>0</v>
      </c>
      <c r="AF252">
        <v>10.4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1.1200000000000001</v>
      </c>
      <c r="AU252" t="s">
        <v>643</v>
      </c>
      <c r="AV252">
        <v>0</v>
      </c>
      <c r="AW252">
        <v>2</v>
      </c>
      <c r="AX252">
        <v>50555339</v>
      </c>
      <c r="AY252">
        <v>1</v>
      </c>
      <c r="AZ252">
        <v>2048</v>
      </c>
      <c r="BA252">
        <v>246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ROUND(Y252*Source!I194*DO252,9)</f>
        <v>0</v>
      </c>
      <c r="CX252">
        <f>ROUND(Y252*Source!I194,9)</f>
        <v>5.0850799999999996</v>
      </c>
      <c r="CY252">
        <f>AB252</f>
        <v>10.4</v>
      </c>
      <c r="CZ252">
        <f>AF252</f>
        <v>10.4</v>
      </c>
      <c r="DA252">
        <f>AJ252</f>
        <v>1</v>
      </c>
      <c r="DB252">
        <f>ROUND(((ROUND(AT252*CZ252,2)*1.1)*1.25),6)</f>
        <v>16.018750000000001</v>
      </c>
      <c r="DC252">
        <f>ROUND(((ROUND(AT252*AG252,2)*1.1)*1.25),6)</f>
        <v>0</v>
      </c>
      <c r="DD252" t="s">
        <v>3</v>
      </c>
      <c r="DE252" t="s">
        <v>3</v>
      </c>
      <c r="DF252">
        <f t="shared" si="118"/>
        <v>0</v>
      </c>
      <c r="DG252">
        <f t="shared" si="116"/>
        <v>52.88</v>
      </c>
      <c r="DH252">
        <f t="shared" si="117"/>
        <v>0</v>
      </c>
      <c r="DI252">
        <f t="shared" si="94"/>
        <v>0</v>
      </c>
      <c r="DJ252">
        <f>DG252</f>
        <v>52.88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ROW(Source!A194)</f>
        <v>194</v>
      </c>
      <c r="B253">
        <v>50554564</v>
      </c>
      <c r="C253">
        <v>50555331</v>
      </c>
      <c r="D253">
        <v>40406154</v>
      </c>
      <c r="E253">
        <v>30570983</v>
      </c>
      <c r="F253">
        <v>1</v>
      </c>
      <c r="G253">
        <v>30570983</v>
      </c>
      <c r="H253">
        <v>2</v>
      </c>
      <c r="I253" t="s">
        <v>633</v>
      </c>
      <c r="J253" t="s">
        <v>3</v>
      </c>
      <c r="K253" t="s">
        <v>634</v>
      </c>
      <c r="L253">
        <v>1344</v>
      </c>
      <c r="N253">
        <v>1008</v>
      </c>
      <c r="O253" t="s">
        <v>635</v>
      </c>
      <c r="P253" t="s">
        <v>635</v>
      </c>
      <c r="Q253">
        <v>1</v>
      </c>
      <c r="W253">
        <v>0</v>
      </c>
      <c r="X253">
        <v>-1180195794</v>
      </c>
      <c r="Y253">
        <f>((AT253*1.1)*1.25)</f>
        <v>2.0487500000000001</v>
      </c>
      <c r="AA253">
        <v>0</v>
      </c>
      <c r="AB253">
        <v>1</v>
      </c>
      <c r="AC253">
        <v>0</v>
      </c>
      <c r="AD253">
        <v>0</v>
      </c>
      <c r="AE253">
        <v>0</v>
      </c>
      <c r="AF253">
        <v>1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1.49</v>
      </c>
      <c r="AU253" t="s">
        <v>643</v>
      </c>
      <c r="AV253">
        <v>0</v>
      </c>
      <c r="AW253">
        <v>2</v>
      </c>
      <c r="AX253">
        <v>50555340</v>
      </c>
      <c r="AY253">
        <v>1</v>
      </c>
      <c r="AZ253">
        <v>2048</v>
      </c>
      <c r="BA253">
        <v>247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ROUND(Y253*Source!I194*DO253,9)</f>
        <v>0</v>
      </c>
      <c r="CX253">
        <f>ROUND(Y253*Source!I194,9)</f>
        <v>6.7649724999999998</v>
      </c>
      <c r="CY253">
        <f>AB253</f>
        <v>1</v>
      </c>
      <c r="CZ253">
        <f>AF253</f>
        <v>1</v>
      </c>
      <c r="DA253">
        <f>AJ253</f>
        <v>1</v>
      </c>
      <c r="DB253">
        <f>ROUND(((ROUND(AT253*CZ253,2)*1.1)*1.25),6)</f>
        <v>2.0487500000000001</v>
      </c>
      <c r="DC253">
        <f>ROUND(((ROUND(AT253*AG253,2)*1.1)*1.25),6)</f>
        <v>0</v>
      </c>
      <c r="DD253" t="s">
        <v>3</v>
      </c>
      <c r="DE253" t="s">
        <v>3</v>
      </c>
      <c r="DF253">
        <f t="shared" si="118"/>
        <v>0</v>
      </c>
      <c r="DG253">
        <f t="shared" si="116"/>
        <v>6.76</v>
      </c>
      <c r="DH253">
        <f t="shared" si="117"/>
        <v>0</v>
      </c>
      <c r="DI253">
        <f t="shared" si="94"/>
        <v>0</v>
      </c>
      <c r="DJ253">
        <f>DG253</f>
        <v>6.76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ROW(Source!A194)</f>
        <v>194</v>
      </c>
      <c r="B254">
        <v>50554564</v>
      </c>
      <c r="C254">
        <v>50555331</v>
      </c>
      <c r="D254">
        <v>46136799</v>
      </c>
      <c r="E254">
        <v>1</v>
      </c>
      <c r="F254">
        <v>1</v>
      </c>
      <c r="G254">
        <v>30570983</v>
      </c>
      <c r="H254">
        <v>3</v>
      </c>
      <c r="I254" t="s">
        <v>299</v>
      </c>
      <c r="J254" t="s">
        <v>302</v>
      </c>
      <c r="K254" t="s">
        <v>300</v>
      </c>
      <c r="L254">
        <v>1346</v>
      </c>
      <c r="N254">
        <v>1009</v>
      </c>
      <c r="O254" t="s">
        <v>301</v>
      </c>
      <c r="P254" t="s">
        <v>301</v>
      </c>
      <c r="Q254">
        <v>1</v>
      </c>
      <c r="W254">
        <v>0</v>
      </c>
      <c r="X254">
        <v>160651334</v>
      </c>
      <c r="Y254">
        <f>AT254</f>
        <v>13</v>
      </c>
      <c r="AA254">
        <v>104.64</v>
      </c>
      <c r="AB254">
        <v>0</v>
      </c>
      <c r="AC254">
        <v>0</v>
      </c>
      <c r="AD254">
        <v>0</v>
      </c>
      <c r="AE254">
        <v>104.64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 t="s">
        <v>3</v>
      </c>
      <c r="AT254">
        <v>13</v>
      </c>
      <c r="AU254" t="s">
        <v>3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ROUND(Y254*Source!I194,9)</f>
        <v>42.926000000000002</v>
      </c>
      <c r="CY254">
        <f>AA254</f>
        <v>104.64</v>
      </c>
      <c r="CZ254">
        <f>AE254</f>
        <v>104.64</v>
      </c>
      <c r="DA254">
        <f>AI254</f>
        <v>1</v>
      </c>
      <c r="DB254">
        <f>ROUND(ROUND(AT254*CZ254,2),6)</f>
        <v>1360.32</v>
      </c>
      <c r="DC254">
        <f>ROUND(ROUND(AT254*AG254,2),6)</f>
        <v>0</v>
      </c>
      <c r="DD254" t="s">
        <v>3</v>
      </c>
      <c r="DE254" t="s">
        <v>3</v>
      </c>
      <c r="DF254">
        <f t="shared" si="118"/>
        <v>4491.78</v>
      </c>
      <c r="DG254">
        <f t="shared" si="116"/>
        <v>0</v>
      </c>
      <c r="DH254">
        <f t="shared" si="117"/>
        <v>0</v>
      </c>
      <c r="DI254">
        <f t="shared" si="94"/>
        <v>0</v>
      </c>
      <c r="DJ254">
        <f>DF254</f>
        <v>4491.78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ROW(Source!A194)</f>
        <v>194</v>
      </c>
      <c r="B255">
        <v>50554564</v>
      </c>
      <c r="C255">
        <v>50555331</v>
      </c>
      <c r="D255">
        <v>46136427</v>
      </c>
      <c r="E255">
        <v>1</v>
      </c>
      <c r="F255">
        <v>1</v>
      </c>
      <c r="G255">
        <v>30570983</v>
      </c>
      <c r="H255">
        <v>3</v>
      </c>
      <c r="I255" t="s">
        <v>745</v>
      </c>
      <c r="J255" t="s">
        <v>746</v>
      </c>
      <c r="K255" t="s">
        <v>747</v>
      </c>
      <c r="L255">
        <v>1348</v>
      </c>
      <c r="N255">
        <v>1009</v>
      </c>
      <c r="O255" t="s">
        <v>52</v>
      </c>
      <c r="P255" t="s">
        <v>52</v>
      </c>
      <c r="Q255">
        <v>1000</v>
      </c>
      <c r="W255">
        <v>0</v>
      </c>
      <c r="X255">
        <v>-1638406412</v>
      </c>
      <c r="Y255">
        <f>AT255</f>
        <v>2E-3</v>
      </c>
      <c r="AA255">
        <v>14325.7</v>
      </c>
      <c r="AB255">
        <v>0</v>
      </c>
      <c r="AC255">
        <v>0</v>
      </c>
      <c r="AD255">
        <v>0</v>
      </c>
      <c r="AE255">
        <v>14325.7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2E-3</v>
      </c>
      <c r="AU255" t="s">
        <v>3</v>
      </c>
      <c r="AV255">
        <v>0</v>
      </c>
      <c r="AW255">
        <v>2</v>
      </c>
      <c r="AX255">
        <v>50555341</v>
      </c>
      <c r="AY255">
        <v>1</v>
      </c>
      <c r="AZ255">
        <v>0</v>
      </c>
      <c r="BA255">
        <v>248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ROUND(Y255*Source!I194,9)</f>
        <v>6.6039999999999996E-3</v>
      </c>
      <c r="CY255">
        <f>AA255</f>
        <v>14325.7</v>
      </c>
      <c r="CZ255">
        <f>AE255</f>
        <v>14325.7</v>
      </c>
      <c r="DA255">
        <f>AI255</f>
        <v>1</v>
      </c>
      <c r="DB255">
        <f>ROUND(ROUND(AT255*CZ255,2),6)</f>
        <v>28.65</v>
      </c>
      <c r="DC255">
        <f>ROUND(ROUND(AT255*AG255,2),6)</f>
        <v>0</v>
      </c>
      <c r="DD255" t="s">
        <v>3</v>
      </c>
      <c r="DE255" t="s">
        <v>3</v>
      </c>
      <c r="DF255">
        <f t="shared" si="118"/>
        <v>94.61</v>
      </c>
      <c r="DG255">
        <f t="shared" si="116"/>
        <v>0</v>
      </c>
      <c r="DH255">
        <f t="shared" si="117"/>
        <v>0</v>
      </c>
      <c r="DI255">
        <f t="shared" si="94"/>
        <v>0</v>
      </c>
      <c r="DJ255">
        <f>DF255</f>
        <v>94.61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ROW(Source!A194)</f>
        <v>194</v>
      </c>
      <c r="B256">
        <v>50554564</v>
      </c>
      <c r="C256">
        <v>50555331</v>
      </c>
      <c r="D256">
        <v>31114102</v>
      </c>
      <c r="E256">
        <v>1</v>
      </c>
      <c r="F256">
        <v>1</v>
      </c>
      <c r="G256">
        <v>30570983</v>
      </c>
      <c r="H256">
        <v>3</v>
      </c>
      <c r="I256" t="s">
        <v>748</v>
      </c>
      <c r="J256" t="s">
        <v>749</v>
      </c>
      <c r="K256" t="s">
        <v>750</v>
      </c>
      <c r="L256">
        <v>1346</v>
      </c>
      <c r="N256">
        <v>1009</v>
      </c>
      <c r="O256" t="s">
        <v>301</v>
      </c>
      <c r="P256" t="s">
        <v>301</v>
      </c>
      <c r="Q256">
        <v>1</v>
      </c>
      <c r="W256">
        <v>0</v>
      </c>
      <c r="X256">
        <v>1314996272</v>
      </c>
      <c r="Y256">
        <f>AT256</f>
        <v>4.33</v>
      </c>
      <c r="AA256">
        <v>93.3</v>
      </c>
      <c r="AB256">
        <v>0</v>
      </c>
      <c r="AC256">
        <v>0</v>
      </c>
      <c r="AD256">
        <v>0</v>
      </c>
      <c r="AE256">
        <v>93.3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4.33</v>
      </c>
      <c r="AU256" t="s">
        <v>3</v>
      </c>
      <c r="AV256">
        <v>0</v>
      </c>
      <c r="AW256">
        <v>2</v>
      </c>
      <c r="AX256">
        <v>50555342</v>
      </c>
      <c r="AY256">
        <v>1</v>
      </c>
      <c r="AZ256">
        <v>0</v>
      </c>
      <c r="BA256">
        <v>249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ROUND(Y256*Source!I194,9)</f>
        <v>14.29766</v>
      </c>
      <c r="CY256">
        <f>AA256</f>
        <v>93.3</v>
      </c>
      <c r="CZ256">
        <f>AE256</f>
        <v>93.3</v>
      </c>
      <c r="DA256">
        <f>AI256</f>
        <v>1</v>
      </c>
      <c r="DB256">
        <f>ROUND(ROUND(AT256*CZ256,2),6)</f>
        <v>403.99</v>
      </c>
      <c r="DC256">
        <f>ROUND(ROUND(AT256*AG256,2),6)</f>
        <v>0</v>
      </c>
      <c r="DD256" t="s">
        <v>3</v>
      </c>
      <c r="DE256" t="s">
        <v>3</v>
      </c>
      <c r="DF256">
        <f t="shared" si="118"/>
        <v>1333.97</v>
      </c>
      <c r="DG256">
        <f t="shared" si="116"/>
        <v>0</v>
      </c>
      <c r="DH256">
        <f t="shared" si="117"/>
        <v>0</v>
      </c>
      <c r="DI256">
        <f t="shared" si="94"/>
        <v>0</v>
      </c>
      <c r="DJ256">
        <f>DF256</f>
        <v>1333.97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ROW(Source!A195)</f>
        <v>195</v>
      </c>
      <c r="B257">
        <v>50554565</v>
      </c>
      <c r="C257">
        <v>50555331</v>
      </c>
      <c r="D257">
        <v>40404405</v>
      </c>
      <c r="E257">
        <v>30570983</v>
      </c>
      <c r="F257">
        <v>1</v>
      </c>
      <c r="G257">
        <v>30570983</v>
      </c>
      <c r="H257">
        <v>1</v>
      </c>
      <c r="I257" t="s">
        <v>599</v>
      </c>
      <c r="J257" t="s">
        <v>3</v>
      </c>
      <c r="K257" t="s">
        <v>600</v>
      </c>
      <c r="L257">
        <v>1191</v>
      </c>
      <c r="N257">
        <v>1013</v>
      </c>
      <c r="O257" t="s">
        <v>601</v>
      </c>
      <c r="P257" t="s">
        <v>601</v>
      </c>
      <c r="Q257">
        <v>1</v>
      </c>
      <c r="W257">
        <v>0</v>
      </c>
      <c r="X257">
        <v>476480486</v>
      </c>
      <c r="Y257">
        <f>((AT257*1.1)*1.15)</f>
        <v>3.1372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5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2.48</v>
      </c>
      <c r="AU257" t="s">
        <v>639</v>
      </c>
      <c r="AV257">
        <v>1</v>
      </c>
      <c r="AW257">
        <v>2</v>
      </c>
      <c r="AX257">
        <v>50555338</v>
      </c>
      <c r="AY257">
        <v>1</v>
      </c>
      <c r="AZ257">
        <v>2048</v>
      </c>
      <c r="BA257">
        <v>251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ROUND(AT257*Source!I195*AH257*AL257,2)</f>
        <v>0</v>
      </c>
      <c r="CV257">
        <f>ROUND(Y257*Source!I195,9)</f>
        <v>10.359034400000001</v>
      </c>
      <c r="CW257">
        <v>0</v>
      </c>
      <c r="CX257">
        <f>ROUND(Y257*Source!I195,9)</f>
        <v>10.359034400000001</v>
      </c>
      <c r="CY257">
        <f>AD257</f>
        <v>0</v>
      </c>
      <c r="CZ257">
        <f>AH257</f>
        <v>0</v>
      </c>
      <c r="DA257">
        <f>AL257</f>
        <v>1</v>
      </c>
      <c r="DB257">
        <f>ROUND(((ROUND(AT257*CZ257,2)*1.1)*1.15),6)</f>
        <v>0</v>
      </c>
      <c r="DC257">
        <f>ROUND(((ROUND(AT257*AG257,2)*1.1)*1.15),6)</f>
        <v>0</v>
      </c>
      <c r="DD257" t="s">
        <v>3</v>
      </c>
      <c r="DE257" t="s">
        <v>3</v>
      </c>
      <c r="DF257">
        <f t="shared" si="118"/>
        <v>0</v>
      </c>
      <c r="DG257">
        <f t="shared" si="116"/>
        <v>0</v>
      </c>
      <c r="DH257">
        <f t="shared" si="117"/>
        <v>0</v>
      </c>
      <c r="DI257">
        <f t="shared" ref="DI257:DI320" si="119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ROW(Source!A195)</f>
        <v>195</v>
      </c>
      <c r="B258">
        <v>50554565</v>
      </c>
      <c r="C258">
        <v>50555331</v>
      </c>
      <c r="D258">
        <v>46170535</v>
      </c>
      <c r="E258">
        <v>1</v>
      </c>
      <c r="F258">
        <v>1</v>
      </c>
      <c r="G258">
        <v>30570983</v>
      </c>
      <c r="H258">
        <v>2</v>
      </c>
      <c r="I258" t="s">
        <v>739</v>
      </c>
      <c r="J258" t="s">
        <v>740</v>
      </c>
      <c r="K258" t="s">
        <v>741</v>
      </c>
      <c r="L258">
        <v>1368</v>
      </c>
      <c r="N258">
        <v>1011</v>
      </c>
      <c r="O258" t="s">
        <v>605</v>
      </c>
      <c r="P258" t="s">
        <v>605</v>
      </c>
      <c r="Q258">
        <v>1</v>
      </c>
      <c r="W258">
        <v>0</v>
      </c>
      <c r="X258">
        <v>120354188</v>
      </c>
      <c r="Y258">
        <f>((AT258*1.1)*1.25)</f>
        <v>1.5400000000000003</v>
      </c>
      <c r="AA258">
        <v>0</v>
      </c>
      <c r="AB258">
        <v>102.14</v>
      </c>
      <c r="AC258">
        <v>0</v>
      </c>
      <c r="AD258">
        <v>0</v>
      </c>
      <c r="AE258">
        <v>0</v>
      </c>
      <c r="AF258">
        <v>10.4</v>
      </c>
      <c r="AG258">
        <v>0</v>
      </c>
      <c r="AH258">
        <v>0</v>
      </c>
      <c r="AI258">
        <v>1</v>
      </c>
      <c r="AJ258">
        <v>9.3800000000000008</v>
      </c>
      <c r="AK258">
        <v>34.090000000000003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1.1200000000000001</v>
      </c>
      <c r="AU258" t="s">
        <v>643</v>
      </c>
      <c r="AV258">
        <v>0</v>
      </c>
      <c r="AW258">
        <v>2</v>
      </c>
      <c r="AX258">
        <v>50555339</v>
      </c>
      <c r="AY258">
        <v>1</v>
      </c>
      <c r="AZ258">
        <v>2048</v>
      </c>
      <c r="BA258">
        <v>252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ROUND(Y258*Source!I195*DO258,9)</f>
        <v>0</v>
      </c>
      <c r="CX258">
        <f>ROUND(Y258*Source!I195,9)</f>
        <v>5.0850799999999996</v>
      </c>
      <c r="CY258">
        <f>AB258</f>
        <v>102.14</v>
      </c>
      <c r="CZ258">
        <f>AF258</f>
        <v>10.4</v>
      </c>
      <c r="DA258">
        <f>AJ258</f>
        <v>9.3800000000000008</v>
      </c>
      <c r="DB258">
        <f>ROUND(((ROUND(AT258*CZ258,2)*1.1)*1.25),6)</f>
        <v>16.018750000000001</v>
      </c>
      <c r="DC258">
        <f>ROUND(((ROUND(AT258*AG258,2)*1.1)*1.25),6)</f>
        <v>0</v>
      </c>
      <c r="DD258" t="s">
        <v>3</v>
      </c>
      <c r="DE258" t="s">
        <v>3</v>
      </c>
      <c r="DF258">
        <f t="shared" si="118"/>
        <v>0</v>
      </c>
      <c r="DG258">
        <f>ROUND(ROUND(AF258*AJ258,2)*CX258,2)</f>
        <v>496.05</v>
      </c>
      <c r="DH258">
        <f>ROUND(ROUND(AG258*AK258,2)*CX258,2)</f>
        <v>0</v>
      </c>
      <c r="DI258">
        <f t="shared" si="119"/>
        <v>0</v>
      </c>
      <c r="DJ258">
        <f>DG258</f>
        <v>496.05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ROW(Source!A195)</f>
        <v>195</v>
      </c>
      <c r="B259">
        <v>50554565</v>
      </c>
      <c r="C259">
        <v>50555331</v>
      </c>
      <c r="D259">
        <v>40406154</v>
      </c>
      <c r="E259">
        <v>30570983</v>
      </c>
      <c r="F259">
        <v>1</v>
      </c>
      <c r="G259">
        <v>30570983</v>
      </c>
      <c r="H259">
        <v>2</v>
      </c>
      <c r="I259" t="s">
        <v>633</v>
      </c>
      <c r="J259" t="s">
        <v>3</v>
      </c>
      <c r="K259" t="s">
        <v>634</v>
      </c>
      <c r="L259">
        <v>1344</v>
      </c>
      <c r="N259">
        <v>1008</v>
      </c>
      <c r="O259" t="s">
        <v>635</v>
      </c>
      <c r="P259" t="s">
        <v>635</v>
      </c>
      <c r="Q259">
        <v>1</v>
      </c>
      <c r="W259">
        <v>0</v>
      </c>
      <c r="X259">
        <v>-1180195794</v>
      </c>
      <c r="Y259">
        <f>((AT259*1.1)*1.25)</f>
        <v>2.0487500000000001</v>
      </c>
      <c r="AA259">
        <v>0</v>
      </c>
      <c r="AB259">
        <v>1.05</v>
      </c>
      <c r="AC259">
        <v>0</v>
      </c>
      <c r="AD259">
        <v>0</v>
      </c>
      <c r="AE259">
        <v>0</v>
      </c>
      <c r="AF259">
        <v>1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5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1.49</v>
      </c>
      <c r="AU259" t="s">
        <v>643</v>
      </c>
      <c r="AV259">
        <v>0</v>
      </c>
      <c r="AW259">
        <v>2</v>
      </c>
      <c r="AX259">
        <v>50555340</v>
      </c>
      <c r="AY259">
        <v>1</v>
      </c>
      <c r="AZ259">
        <v>2048</v>
      </c>
      <c r="BA259">
        <v>253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ROUND(Y259*Source!I195*DO259,9)</f>
        <v>0</v>
      </c>
      <c r="CX259">
        <f>ROUND(Y259*Source!I195,9)</f>
        <v>6.7649724999999998</v>
      </c>
      <c r="CY259">
        <f>AB259</f>
        <v>1.05</v>
      </c>
      <c r="CZ259">
        <f>AF259</f>
        <v>1</v>
      </c>
      <c r="DA259">
        <f>AJ259</f>
        <v>1</v>
      </c>
      <c r="DB259">
        <f>ROUND(((ROUND(AT259*CZ259,2)*1.1)*1.25),6)</f>
        <v>2.0487500000000001</v>
      </c>
      <c r="DC259">
        <f>ROUND(((ROUND(AT259*AG259,2)*1.1)*1.25),6)</f>
        <v>0</v>
      </c>
      <c r="DD259" t="s">
        <v>3</v>
      </c>
      <c r="DE259" t="s">
        <v>3</v>
      </c>
      <c r="DF259">
        <f t="shared" si="118"/>
        <v>0</v>
      </c>
      <c r="DG259">
        <f t="shared" ref="DG259:DG274" si="120">ROUND(ROUND(AF259,2)*CX259,2)</f>
        <v>6.76</v>
      </c>
      <c r="DH259">
        <f t="shared" ref="DH259:DH274" si="121">ROUND(ROUND(AG259,2)*CX259,2)</f>
        <v>0</v>
      </c>
      <c r="DI259">
        <f t="shared" si="119"/>
        <v>0</v>
      </c>
      <c r="DJ259">
        <f>DG259</f>
        <v>6.76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ROW(Source!A195)</f>
        <v>195</v>
      </c>
      <c r="B260">
        <v>50554565</v>
      </c>
      <c r="C260">
        <v>50555331</v>
      </c>
      <c r="D260">
        <v>46136799</v>
      </c>
      <c r="E260">
        <v>1</v>
      </c>
      <c r="F260">
        <v>1</v>
      </c>
      <c r="G260">
        <v>30570983</v>
      </c>
      <c r="H260">
        <v>3</v>
      </c>
      <c r="I260" t="s">
        <v>299</v>
      </c>
      <c r="J260" t="s">
        <v>302</v>
      </c>
      <c r="K260" t="s">
        <v>300</v>
      </c>
      <c r="L260">
        <v>1346</v>
      </c>
      <c r="N260">
        <v>1009</v>
      </c>
      <c r="O260" t="s">
        <v>301</v>
      </c>
      <c r="P260" t="s">
        <v>301</v>
      </c>
      <c r="Q260">
        <v>1</v>
      </c>
      <c r="W260">
        <v>0</v>
      </c>
      <c r="X260">
        <v>160651334</v>
      </c>
      <c r="Y260">
        <f>AT260</f>
        <v>13</v>
      </c>
      <c r="AA260">
        <v>174.75</v>
      </c>
      <c r="AB260">
        <v>0</v>
      </c>
      <c r="AC260">
        <v>0</v>
      </c>
      <c r="AD260">
        <v>0</v>
      </c>
      <c r="AE260">
        <v>104.64</v>
      </c>
      <c r="AF260">
        <v>0</v>
      </c>
      <c r="AG260">
        <v>0</v>
      </c>
      <c r="AH260">
        <v>0</v>
      </c>
      <c r="AI260">
        <v>1.67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13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ROUND(Y260*Source!I195,9)</f>
        <v>42.926000000000002</v>
      </c>
      <c r="CY260">
        <f>AA260</f>
        <v>174.75</v>
      </c>
      <c r="CZ260">
        <f>AE260</f>
        <v>104.64</v>
      </c>
      <c r="DA260">
        <f>AI260</f>
        <v>1.67</v>
      </c>
      <c r="DB260">
        <f>ROUND(ROUND(AT260*CZ260,2),6)</f>
        <v>1360.32</v>
      </c>
      <c r="DC260">
        <f>ROUND(ROUND(AT260*AG260,2),6)</f>
        <v>0</v>
      </c>
      <c r="DD260" t="s">
        <v>3</v>
      </c>
      <c r="DE260" t="s">
        <v>3</v>
      </c>
      <c r="DF260">
        <f>ROUND(ROUND(AE260*AI260,2)*CX260,2)</f>
        <v>7501.32</v>
      </c>
      <c r="DG260">
        <f t="shared" si="120"/>
        <v>0</v>
      </c>
      <c r="DH260">
        <f t="shared" si="121"/>
        <v>0</v>
      </c>
      <c r="DI260">
        <f t="shared" si="119"/>
        <v>0</v>
      </c>
      <c r="DJ260">
        <f>DF260</f>
        <v>7501.32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ROW(Source!A195)</f>
        <v>195</v>
      </c>
      <c r="B261">
        <v>50554565</v>
      </c>
      <c r="C261">
        <v>50555331</v>
      </c>
      <c r="D261">
        <v>46136427</v>
      </c>
      <c r="E261">
        <v>1</v>
      </c>
      <c r="F261">
        <v>1</v>
      </c>
      <c r="G261">
        <v>30570983</v>
      </c>
      <c r="H261">
        <v>3</v>
      </c>
      <c r="I261" t="s">
        <v>745</v>
      </c>
      <c r="J261" t="s">
        <v>746</v>
      </c>
      <c r="K261" t="s">
        <v>747</v>
      </c>
      <c r="L261">
        <v>1348</v>
      </c>
      <c r="N261">
        <v>1009</v>
      </c>
      <c r="O261" t="s">
        <v>52</v>
      </c>
      <c r="P261" t="s">
        <v>52</v>
      </c>
      <c r="Q261">
        <v>1000</v>
      </c>
      <c r="W261">
        <v>0</v>
      </c>
      <c r="X261">
        <v>-1638406412</v>
      </c>
      <c r="Y261">
        <f>AT261</f>
        <v>2E-3</v>
      </c>
      <c r="AA261">
        <v>92973.79</v>
      </c>
      <c r="AB261">
        <v>0</v>
      </c>
      <c r="AC261">
        <v>0</v>
      </c>
      <c r="AD261">
        <v>0</v>
      </c>
      <c r="AE261">
        <v>14325.7</v>
      </c>
      <c r="AF261">
        <v>0</v>
      </c>
      <c r="AG261">
        <v>0</v>
      </c>
      <c r="AH261">
        <v>0</v>
      </c>
      <c r="AI261">
        <v>6.49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2E-3</v>
      </c>
      <c r="AU261" t="s">
        <v>3</v>
      </c>
      <c r="AV261">
        <v>0</v>
      </c>
      <c r="AW261">
        <v>2</v>
      </c>
      <c r="AX261">
        <v>50555341</v>
      </c>
      <c r="AY261">
        <v>1</v>
      </c>
      <c r="AZ261">
        <v>0</v>
      </c>
      <c r="BA261">
        <v>254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ROUND(Y261*Source!I195,9)</f>
        <v>6.6039999999999996E-3</v>
      </c>
      <c r="CY261">
        <f>AA261</f>
        <v>92973.79</v>
      </c>
      <c r="CZ261">
        <f>AE261</f>
        <v>14325.7</v>
      </c>
      <c r="DA261">
        <f>AI261</f>
        <v>6.49</v>
      </c>
      <c r="DB261">
        <f>ROUND(ROUND(AT261*CZ261,2),6)</f>
        <v>28.65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614</v>
      </c>
      <c r="DG261">
        <f t="shared" si="120"/>
        <v>0</v>
      </c>
      <c r="DH261">
        <f t="shared" si="121"/>
        <v>0</v>
      </c>
      <c r="DI261">
        <f t="shared" si="119"/>
        <v>0</v>
      </c>
      <c r="DJ261">
        <f>DF261</f>
        <v>614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ROW(Source!A195)</f>
        <v>195</v>
      </c>
      <c r="B262">
        <v>50554565</v>
      </c>
      <c r="C262">
        <v>50555331</v>
      </c>
      <c r="D262">
        <v>31114102</v>
      </c>
      <c r="E262">
        <v>1</v>
      </c>
      <c r="F262">
        <v>1</v>
      </c>
      <c r="G262">
        <v>30570983</v>
      </c>
      <c r="H262">
        <v>3</v>
      </c>
      <c r="I262" t="s">
        <v>748</v>
      </c>
      <c r="J262" t="s">
        <v>749</v>
      </c>
      <c r="K262" t="s">
        <v>750</v>
      </c>
      <c r="L262">
        <v>1346</v>
      </c>
      <c r="N262">
        <v>1009</v>
      </c>
      <c r="O262" t="s">
        <v>301</v>
      </c>
      <c r="P262" t="s">
        <v>301</v>
      </c>
      <c r="Q262">
        <v>1</v>
      </c>
      <c r="W262">
        <v>0</v>
      </c>
      <c r="X262">
        <v>1314996272</v>
      </c>
      <c r="Y262">
        <f>AT262</f>
        <v>4.33</v>
      </c>
      <c r="AA262">
        <v>306.95999999999998</v>
      </c>
      <c r="AB262">
        <v>0</v>
      </c>
      <c r="AC262">
        <v>0</v>
      </c>
      <c r="AD262">
        <v>0</v>
      </c>
      <c r="AE262">
        <v>93.3</v>
      </c>
      <c r="AF262">
        <v>0</v>
      </c>
      <c r="AG262">
        <v>0</v>
      </c>
      <c r="AH262">
        <v>0</v>
      </c>
      <c r="AI262">
        <v>3.29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4.33</v>
      </c>
      <c r="AU262" t="s">
        <v>3</v>
      </c>
      <c r="AV262">
        <v>0</v>
      </c>
      <c r="AW262">
        <v>2</v>
      </c>
      <c r="AX262">
        <v>50555342</v>
      </c>
      <c r="AY262">
        <v>1</v>
      </c>
      <c r="AZ262">
        <v>0</v>
      </c>
      <c r="BA262">
        <v>255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ROUND(Y262*Source!I195,9)</f>
        <v>14.29766</v>
      </c>
      <c r="CY262">
        <f>AA262</f>
        <v>306.95999999999998</v>
      </c>
      <c r="CZ262">
        <f>AE262</f>
        <v>93.3</v>
      </c>
      <c r="DA262">
        <f>AI262</f>
        <v>3.29</v>
      </c>
      <c r="DB262">
        <f>ROUND(ROUND(AT262*CZ262,2),6)</f>
        <v>403.99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4388.8100000000004</v>
      </c>
      <c r="DG262">
        <f t="shared" si="120"/>
        <v>0</v>
      </c>
      <c r="DH262">
        <f t="shared" si="121"/>
        <v>0</v>
      </c>
      <c r="DI262">
        <f t="shared" si="119"/>
        <v>0</v>
      </c>
      <c r="DJ262">
        <f>DF262</f>
        <v>4388.8100000000004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ROW(Source!A198)</f>
        <v>198</v>
      </c>
      <c r="B263">
        <v>50554564</v>
      </c>
      <c r="C263">
        <v>50556340</v>
      </c>
      <c r="D263">
        <v>45909883</v>
      </c>
      <c r="E263">
        <v>30570983</v>
      </c>
      <c r="F263">
        <v>1</v>
      </c>
      <c r="G263">
        <v>30570983</v>
      </c>
      <c r="H263">
        <v>1</v>
      </c>
      <c r="I263" t="s">
        <v>599</v>
      </c>
      <c r="J263" t="s">
        <v>3</v>
      </c>
      <c r="K263" t="s">
        <v>600</v>
      </c>
      <c r="L263">
        <v>1191</v>
      </c>
      <c r="N263">
        <v>1013</v>
      </c>
      <c r="O263" t="s">
        <v>601</v>
      </c>
      <c r="P263" t="s">
        <v>601</v>
      </c>
      <c r="Q263">
        <v>1</v>
      </c>
      <c r="W263">
        <v>0</v>
      </c>
      <c r="X263">
        <v>476480486</v>
      </c>
      <c r="Y263">
        <f>(AT263*1.1)</f>
        <v>141.49299999999999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128.63</v>
      </c>
      <c r="AU263" t="s">
        <v>21</v>
      </c>
      <c r="AV263">
        <v>1</v>
      </c>
      <c r="AW263">
        <v>2</v>
      </c>
      <c r="AX263">
        <v>50556341</v>
      </c>
      <c r="AY263">
        <v>1</v>
      </c>
      <c r="AZ263">
        <v>0</v>
      </c>
      <c r="BA263">
        <v>257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ROUND(AT263*Source!I198*AH263*AL263,2)</f>
        <v>0</v>
      </c>
      <c r="CV263">
        <f>ROUND(Y263*Source!I198,9)</f>
        <v>0</v>
      </c>
      <c r="CW263">
        <v>0</v>
      </c>
      <c r="CX263">
        <f>ROUND(Y263*Source!I198,9)</f>
        <v>0</v>
      </c>
      <c r="CY263">
        <f>AD263</f>
        <v>0</v>
      </c>
      <c r="CZ263">
        <f>AH263</f>
        <v>0</v>
      </c>
      <c r="DA263">
        <f>AL263</f>
        <v>1</v>
      </c>
      <c r="DB263">
        <f>ROUND((ROUND(AT263*CZ263,2)*1.1),6)</f>
        <v>0</v>
      </c>
      <c r="DC263">
        <f>ROUND((ROUND(AT263*AG263,2)*1.1),6)</f>
        <v>0</v>
      </c>
      <c r="DD263" t="s">
        <v>3</v>
      </c>
      <c r="DE263" t="s">
        <v>3</v>
      </c>
      <c r="DF263">
        <f t="shared" ref="DF263:DF278" si="122">ROUND(ROUND(AE263,2)*CX263,2)</f>
        <v>0</v>
      </c>
      <c r="DG263">
        <f t="shared" si="120"/>
        <v>0</v>
      </c>
      <c r="DH263">
        <f t="shared" si="121"/>
        <v>0</v>
      </c>
      <c r="DI263">
        <f t="shared" si="119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ROW(Source!A198)</f>
        <v>198</v>
      </c>
      <c r="B264">
        <v>50554564</v>
      </c>
      <c r="C264">
        <v>50556340</v>
      </c>
      <c r="D264">
        <v>46170648</v>
      </c>
      <c r="E264">
        <v>1</v>
      </c>
      <c r="F264">
        <v>1</v>
      </c>
      <c r="G264">
        <v>30570983</v>
      </c>
      <c r="H264">
        <v>2</v>
      </c>
      <c r="I264" t="s">
        <v>751</v>
      </c>
      <c r="J264" t="s">
        <v>752</v>
      </c>
      <c r="K264" t="s">
        <v>753</v>
      </c>
      <c r="L264">
        <v>1368</v>
      </c>
      <c r="N264">
        <v>1011</v>
      </c>
      <c r="O264" t="s">
        <v>605</v>
      </c>
      <c r="P264" t="s">
        <v>605</v>
      </c>
      <c r="Q264">
        <v>1</v>
      </c>
      <c r="W264">
        <v>0</v>
      </c>
      <c r="X264">
        <v>1036662684</v>
      </c>
      <c r="Y264">
        <f>(AT264*1.1)</f>
        <v>37.620000000000005</v>
      </c>
      <c r="AA264">
        <v>0</v>
      </c>
      <c r="AB264">
        <v>2.44</v>
      </c>
      <c r="AC264">
        <v>0</v>
      </c>
      <c r="AD264">
        <v>0</v>
      </c>
      <c r="AE264">
        <v>0</v>
      </c>
      <c r="AF264">
        <v>2.44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34.200000000000003</v>
      </c>
      <c r="AU264" t="s">
        <v>21</v>
      </c>
      <c r="AV264">
        <v>0</v>
      </c>
      <c r="AW264">
        <v>2</v>
      </c>
      <c r="AX264">
        <v>50556342</v>
      </c>
      <c r="AY264">
        <v>1</v>
      </c>
      <c r="AZ264">
        <v>0</v>
      </c>
      <c r="BA264">
        <v>258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ROUND(Y264*Source!I198*DO264,9)</f>
        <v>0</v>
      </c>
      <c r="CX264">
        <f>ROUND(Y264*Source!I198,9)</f>
        <v>0</v>
      </c>
      <c r="CY264">
        <f>AB264</f>
        <v>2.44</v>
      </c>
      <c r="CZ264">
        <f>AF264</f>
        <v>2.44</v>
      </c>
      <c r="DA264">
        <f>AJ264</f>
        <v>1</v>
      </c>
      <c r="DB264">
        <f>ROUND((ROUND(AT264*CZ264,2)*1.1),6)</f>
        <v>91.795000000000002</v>
      </c>
      <c r="DC264">
        <f>ROUND((ROUND(AT264*AG264,2)*1.1),6)</f>
        <v>0</v>
      </c>
      <c r="DD264" t="s">
        <v>3</v>
      </c>
      <c r="DE264" t="s">
        <v>3</v>
      </c>
      <c r="DF264">
        <f t="shared" si="122"/>
        <v>0</v>
      </c>
      <c r="DG264">
        <f t="shared" si="120"/>
        <v>0</v>
      </c>
      <c r="DH264">
        <f t="shared" si="121"/>
        <v>0</v>
      </c>
      <c r="DI264">
        <f t="shared" si="119"/>
        <v>0</v>
      </c>
      <c r="DJ264">
        <f>DG264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ROW(Source!A198)</f>
        <v>198</v>
      </c>
      <c r="B265">
        <v>50554564</v>
      </c>
      <c r="C265">
        <v>50556340</v>
      </c>
      <c r="D265">
        <v>46170867</v>
      </c>
      <c r="E265">
        <v>1</v>
      </c>
      <c r="F265">
        <v>1</v>
      </c>
      <c r="G265">
        <v>30570983</v>
      </c>
      <c r="H265">
        <v>2</v>
      </c>
      <c r="I265" t="s">
        <v>676</v>
      </c>
      <c r="J265" t="s">
        <v>677</v>
      </c>
      <c r="K265" t="s">
        <v>678</v>
      </c>
      <c r="L265">
        <v>1368</v>
      </c>
      <c r="N265">
        <v>1011</v>
      </c>
      <c r="O265" t="s">
        <v>605</v>
      </c>
      <c r="P265" t="s">
        <v>605</v>
      </c>
      <c r="Q265">
        <v>1</v>
      </c>
      <c r="W265">
        <v>0</v>
      </c>
      <c r="X265">
        <v>-7781208</v>
      </c>
      <c r="Y265">
        <f>(AT265*1.1)</f>
        <v>0.63800000000000001</v>
      </c>
      <c r="AA265">
        <v>0</v>
      </c>
      <c r="AB265">
        <v>83.1</v>
      </c>
      <c r="AC265">
        <v>12.62</v>
      </c>
      <c r="AD265">
        <v>0</v>
      </c>
      <c r="AE265">
        <v>0</v>
      </c>
      <c r="AF265">
        <v>83.1</v>
      </c>
      <c r="AG265">
        <v>12.62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0.57999999999999996</v>
      </c>
      <c r="AU265" t="s">
        <v>21</v>
      </c>
      <c r="AV265">
        <v>0</v>
      </c>
      <c r="AW265">
        <v>2</v>
      </c>
      <c r="AX265">
        <v>50556343</v>
      </c>
      <c r="AY265">
        <v>1</v>
      </c>
      <c r="AZ265">
        <v>0</v>
      </c>
      <c r="BA265">
        <v>259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ROUND(Y265*Source!I198*DO265,9)</f>
        <v>0</v>
      </c>
      <c r="CX265">
        <f>ROUND(Y265*Source!I198,9)</f>
        <v>0</v>
      </c>
      <c r="CY265">
        <f>AB265</f>
        <v>83.1</v>
      </c>
      <c r="CZ265">
        <f>AF265</f>
        <v>83.1</v>
      </c>
      <c r="DA265">
        <f>AJ265</f>
        <v>1</v>
      </c>
      <c r="DB265">
        <f>ROUND((ROUND(AT265*CZ265,2)*1.1),6)</f>
        <v>53.02</v>
      </c>
      <c r="DC265">
        <f>ROUND((ROUND(AT265*AG265,2)*1.1),6)</f>
        <v>8.0519999999999996</v>
      </c>
      <c r="DD265" t="s">
        <v>3</v>
      </c>
      <c r="DE265" t="s">
        <v>3</v>
      </c>
      <c r="DF265">
        <f t="shared" si="122"/>
        <v>0</v>
      </c>
      <c r="DG265">
        <f t="shared" si="120"/>
        <v>0</v>
      </c>
      <c r="DH265">
        <f t="shared" si="121"/>
        <v>0</v>
      </c>
      <c r="DI265">
        <f t="shared" si="119"/>
        <v>0</v>
      </c>
      <c r="DJ265">
        <f>DG265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ROW(Source!A198)</f>
        <v>198</v>
      </c>
      <c r="B266">
        <v>50554564</v>
      </c>
      <c r="C266">
        <v>50556340</v>
      </c>
      <c r="D266">
        <v>46170977</v>
      </c>
      <c r="E266">
        <v>1</v>
      </c>
      <c r="F266">
        <v>1</v>
      </c>
      <c r="G266">
        <v>30570983</v>
      </c>
      <c r="H266">
        <v>2</v>
      </c>
      <c r="I266" t="s">
        <v>754</v>
      </c>
      <c r="J266" t="s">
        <v>755</v>
      </c>
      <c r="K266" t="s">
        <v>756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W266">
        <v>0</v>
      </c>
      <c r="X266">
        <v>-1840684430</v>
      </c>
      <c r="Y266">
        <f>(AT266*1.1)</f>
        <v>4.3890000000000002</v>
      </c>
      <c r="AA266">
        <v>0</v>
      </c>
      <c r="AB266">
        <v>0.8</v>
      </c>
      <c r="AC266">
        <v>0</v>
      </c>
      <c r="AD266">
        <v>0</v>
      </c>
      <c r="AE266">
        <v>0</v>
      </c>
      <c r="AF266">
        <v>0.8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3.99</v>
      </c>
      <c r="AU266" t="s">
        <v>21</v>
      </c>
      <c r="AV266">
        <v>0</v>
      </c>
      <c r="AW266">
        <v>2</v>
      </c>
      <c r="AX266">
        <v>50556344</v>
      </c>
      <c r="AY266">
        <v>1</v>
      </c>
      <c r="AZ266">
        <v>0</v>
      </c>
      <c r="BA266">
        <v>260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ROUND(Y266*Source!I198*DO266,9)</f>
        <v>0</v>
      </c>
      <c r="CX266">
        <f>ROUND(Y266*Source!I198,9)</f>
        <v>0</v>
      </c>
      <c r="CY266">
        <f>AB266</f>
        <v>0.8</v>
      </c>
      <c r="CZ266">
        <f>AF266</f>
        <v>0.8</v>
      </c>
      <c r="DA266">
        <f>AJ266</f>
        <v>1</v>
      </c>
      <c r="DB266">
        <f>ROUND((ROUND(AT266*CZ266,2)*1.1),6)</f>
        <v>3.5089999999999999</v>
      </c>
      <c r="DC266">
        <f>ROUND((ROUND(AT266*AG266,2)*1.1),6)</f>
        <v>0</v>
      </c>
      <c r="DD266" t="s">
        <v>3</v>
      </c>
      <c r="DE266" t="s">
        <v>3</v>
      </c>
      <c r="DF266">
        <f t="shared" si="122"/>
        <v>0</v>
      </c>
      <c r="DG266">
        <f t="shared" si="120"/>
        <v>0</v>
      </c>
      <c r="DH266">
        <f t="shared" si="121"/>
        <v>0</v>
      </c>
      <c r="DI266">
        <f t="shared" si="119"/>
        <v>0</v>
      </c>
      <c r="DJ266">
        <f>DG266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ROW(Source!A198)</f>
        <v>198</v>
      </c>
      <c r="B267">
        <v>50554564</v>
      </c>
      <c r="C267">
        <v>50556340</v>
      </c>
      <c r="D267">
        <v>46170297</v>
      </c>
      <c r="E267">
        <v>1</v>
      </c>
      <c r="F267">
        <v>1</v>
      </c>
      <c r="G267">
        <v>30570983</v>
      </c>
      <c r="H267">
        <v>2</v>
      </c>
      <c r="I267" t="s">
        <v>757</v>
      </c>
      <c r="J267" t="s">
        <v>758</v>
      </c>
      <c r="K267" t="s">
        <v>759</v>
      </c>
      <c r="L267">
        <v>1368</v>
      </c>
      <c r="N267">
        <v>1011</v>
      </c>
      <c r="O267" t="s">
        <v>605</v>
      </c>
      <c r="P267" t="s">
        <v>605</v>
      </c>
      <c r="Q267">
        <v>1</v>
      </c>
      <c r="W267">
        <v>0</v>
      </c>
      <c r="X267">
        <v>1559294286</v>
      </c>
      <c r="Y267">
        <f>(AT267*1.1)</f>
        <v>3.806</v>
      </c>
      <c r="AA267">
        <v>0</v>
      </c>
      <c r="AB267">
        <v>3.18</v>
      </c>
      <c r="AC267">
        <v>0</v>
      </c>
      <c r="AD267">
        <v>0</v>
      </c>
      <c r="AE267">
        <v>0</v>
      </c>
      <c r="AF267">
        <v>3.18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3.46</v>
      </c>
      <c r="AU267" t="s">
        <v>21</v>
      </c>
      <c r="AV267">
        <v>0</v>
      </c>
      <c r="AW267">
        <v>2</v>
      </c>
      <c r="AX267">
        <v>50556345</v>
      </c>
      <c r="AY267">
        <v>1</v>
      </c>
      <c r="AZ267">
        <v>0</v>
      </c>
      <c r="BA267">
        <v>261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ROUND(Y267*Source!I198*DO267,9)</f>
        <v>0</v>
      </c>
      <c r="CX267">
        <f>ROUND(Y267*Source!I198,9)</f>
        <v>0</v>
      </c>
      <c r="CY267">
        <f>AB267</f>
        <v>3.18</v>
      </c>
      <c r="CZ267">
        <f>AF267</f>
        <v>3.18</v>
      </c>
      <c r="DA267">
        <f>AJ267</f>
        <v>1</v>
      </c>
      <c r="DB267">
        <f>ROUND((ROUND(AT267*CZ267,2)*1.1),6)</f>
        <v>12.1</v>
      </c>
      <c r="DC267">
        <f>ROUND((ROUND(AT267*AG267,2)*1.1),6)</f>
        <v>0</v>
      </c>
      <c r="DD267" t="s">
        <v>3</v>
      </c>
      <c r="DE267" t="s">
        <v>3</v>
      </c>
      <c r="DF267">
        <f t="shared" si="122"/>
        <v>0</v>
      </c>
      <c r="DG267">
        <f t="shared" si="120"/>
        <v>0</v>
      </c>
      <c r="DH267">
        <f t="shared" si="121"/>
        <v>0</v>
      </c>
      <c r="DI267">
        <f t="shared" si="119"/>
        <v>0</v>
      </c>
      <c r="DJ267">
        <f>DG267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ROW(Source!A198)</f>
        <v>198</v>
      </c>
      <c r="B268">
        <v>50554564</v>
      </c>
      <c r="C268">
        <v>50556340</v>
      </c>
      <c r="D268">
        <v>31110602</v>
      </c>
      <c r="E268">
        <v>1</v>
      </c>
      <c r="F268">
        <v>1</v>
      </c>
      <c r="G268">
        <v>30570983</v>
      </c>
      <c r="H268">
        <v>3</v>
      </c>
      <c r="I268" t="s">
        <v>712</v>
      </c>
      <c r="J268" t="s">
        <v>713</v>
      </c>
      <c r="K268" t="s">
        <v>714</v>
      </c>
      <c r="L268">
        <v>1346</v>
      </c>
      <c r="N268">
        <v>1009</v>
      </c>
      <c r="O268" t="s">
        <v>301</v>
      </c>
      <c r="P268" t="s">
        <v>301</v>
      </c>
      <c r="Q268">
        <v>1</v>
      </c>
      <c r="W268">
        <v>0</v>
      </c>
      <c r="X268">
        <v>-1299596119</v>
      </c>
      <c r="Y268">
        <f t="shared" ref="Y268:Y273" si="123">AT268</f>
        <v>10</v>
      </c>
      <c r="AA268">
        <v>1.61</v>
      </c>
      <c r="AB268">
        <v>0</v>
      </c>
      <c r="AC268">
        <v>0</v>
      </c>
      <c r="AD268">
        <v>0</v>
      </c>
      <c r="AE268">
        <v>1.61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10</v>
      </c>
      <c r="AU268" t="s">
        <v>3</v>
      </c>
      <c r="AV268">
        <v>0</v>
      </c>
      <c r="AW268">
        <v>2</v>
      </c>
      <c r="AX268">
        <v>50556346</v>
      </c>
      <c r="AY268">
        <v>1</v>
      </c>
      <c r="AZ268">
        <v>0</v>
      </c>
      <c r="BA268">
        <v>262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ROUND(Y268*Source!I198,9)</f>
        <v>0</v>
      </c>
      <c r="CY268">
        <f t="shared" ref="CY268:CY273" si="124">AA268</f>
        <v>1.61</v>
      </c>
      <c r="CZ268">
        <f t="shared" ref="CZ268:CZ273" si="125">AE268</f>
        <v>1.61</v>
      </c>
      <c r="DA268">
        <f t="shared" ref="DA268:DA273" si="126">AI268</f>
        <v>1</v>
      </c>
      <c r="DB268">
        <f t="shared" ref="DB268:DB273" si="127">ROUND(ROUND(AT268*CZ268,2),6)</f>
        <v>16.100000000000001</v>
      </c>
      <c r="DC268">
        <f t="shared" ref="DC268:DC273" si="128">ROUND(ROUND(AT268*AG268,2),6)</f>
        <v>0</v>
      </c>
      <c r="DD268" t="s">
        <v>3</v>
      </c>
      <c r="DE268" t="s">
        <v>3</v>
      </c>
      <c r="DF268">
        <f t="shared" si="122"/>
        <v>0</v>
      </c>
      <c r="DG268">
        <f t="shared" si="120"/>
        <v>0</v>
      </c>
      <c r="DH268">
        <f t="shared" si="121"/>
        <v>0</v>
      </c>
      <c r="DI268">
        <f t="shared" si="119"/>
        <v>0</v>
      </c>
      <c r="DJ268">
        <f t="shared" ref="DJ268:DJ273" si="129"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ROW(Source!A198)</f>
        <v>198</v>
      </c>
      <c r="B269">
        <v>50554564</v>
      </c>
      <c r="C269">
        <v>50556340</v>
      </c>
      <c r="D269">
        <v>46136049</v>
      </c>
      <c r="E269">
        <v>1</v>
      </c>
      <c r="F269">
        <v>1</v>
      </c>
      <c r="G269">
        <v>30570983</v>
      </c>
      <c r="H269">
        <v>3</v>
      </c>
      <c r="I269" t="s">
        <v>291</v>
      </c>
      <c r="J269" t="s">
        <v>293</v>
      </c>
      <c r="K269" t="s">
        <v>292</v>
      </c>
      <c r="L269">
        <v>1348</v>
      </c>
      <c r="N269">
        <v>1009</v>
      </c>
      <c r="O269" t="s">
        <v>52</v>
      </c>
      <c r="P269" t="s">
        <v>52</v>
      </c>
      <c r="Q269">
        <v>1000</v>
      </c>
      <c r="W269">
        <v>0</v>
      </c>
      <c r="X269">
        <v>-458474567</v>
      </c>
      <c r="Y269">
        <f t="shared" si="123"/>
        <v>2.8000000000000001E-2</v>
      </c>
      <c r="AA269">
        <v>18660.61</v>
      </c>
      <c r="AB269">
        <v>0</v>
      </c>
      <c r="AC269">
        <v>0</v>
      </c>
      <c r="AD269">
        <v>0</v>
      </c>
      <c r="AE269">
        <v>18660.61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2.8000000000000001E-2</v>
      </c>
      <c r="AU269" t="s">
        <v>3</v>
      </c>
      <c r="AV269">
        <v>0</v>
      </c>
      <c r="AW269">
        <v>2</v>
      </c>
      <c r="AX269">
        <v>50556347</v>
      </c>
      <c r="AY269">
        <v>1</v>
      </c>
      <c r="AZ269">
        <v>0</v>
      </c>
      <c r="BA269">
        <v>263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ROUND(Y269*Source!I198,9)</f>
        <v>0</v>
      </c>
      <c r="CY269">
        <f t="shared" si="124"/>
        <v>18660.61</v>
      </c>
      <c r="CZ269">
        <f t="shared" si="125"/>
        <v>18660.61</v>
      </c>
      <c r="DA269">
        <f t="shared" si="126"/>
        <v>1</v>
      </c>
      <c r="DB269">
        <f t="shared" si="127"/>
        <v>522.5</v>
      </c>
      <c r="DC269">
        <f t="shared" si="128"/>
        <v>0</v>
      </c>
      <c r="DD269" t="s">
        <v>3</v>
      </c>
      <c r="DE269" t="s">
        <v>3</v>
      </c>
      <c r="DF269">
        <f t="shared" si="122"/>
        <v>0</v>
      </c>
      <c r="DG269">
        <f t="shared" si="120"/>
        <v>0</v>
      </c>
      <c r="DH269">
        <f t="shared" si="121"/>
        <v>0</v>
      </c>
      <c r="DI269">
        <f t="shared" si="119"/>
        <v>0</v>
      </c>
      <c r="DJ269">
        <f t="shared" si="129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ROW(Source!A198)</f>
        <v>198</v>
      </c>
      <c r="B270">
        <v>50554564</v>
      </c>
      <c r="C270">
        <v>50556340</v>
      </c>
      <c r="D270">
        <v>46137575</v>
      </c>
      <c r="E270">
        <v>1</v>
      </c>
      <c r="F270">
        <v>1</v>
      </c>
      <c r="G270">
        <v>30570983</v>
      </c>
      <c r="H270">
        <v>3</v>
      </c>
      <c r="I270" t="s">
        <v>311</v>
      </c>
      <c r="J270" t="s">
        <v>313</v>
      </c>
      <c r="K270" t="s">
        <v>312</v>
      </c>
      <c r="L270">
        <v>1348</v>
      </c>
      <c r="N270">
        <v>1009</v>
      </c>
      <c r="O270" t="s">
        <v>52</v>
      </c>
      <c r="P270" t="s">
        <v>52</v>
      </c>
      <c r="Q270">
        <v>1000</v>
      </c>
      <c r="W270">
        <v>0</v>
      </c>
      <c r="X270">
        <v>-1536955628</v>
      </c>
      <c r="Y270">
        <f t="shared" si="123"/>
        <v>0.22500000000000001</v>
      </c>
      <c r="AA270">
        <v>178378.05</v>
      </c>
      <c r="AB270">
        <v>0</v>
      </c>
      <c r="AC270">
        <v>0</v>
      </c>
      <c r="AD270">
        <v>0</v>
      </c>
      <c r="AE270">
        <v>178378.05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0.22500000000000001</v>
      </c>
      <c r="AU270" t="s">
        <v>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ROUND(Y270*Source!I198,9)</f>
        <v>0</v>
      </c>
      <c r="CY270">
        <f t="shared" si="124"/>
        <v>178378.05</v>
      </c>
      <c r="CZ270">
        <f t="shared" si="125"/>
        <v>178378.05</v>
      </c>
      <c r="DA270">
        <f t="shared" si="126"/>
        <v>1</v>
      </c>
      <c r="DB270">
        <f t="shared" si="127"/>
        <v>40135.06</v>
      </c>
      <c r="DC270">
        <f t="shared" si="128"/>
        <v>0</v>
      </c>
      <c r="DD270" t="s">
        <v>3</v>
      </c>
      <c r="DE270" t="s">
        <v>3</v>
      </c>
      <c r="DF270">
        <f t="shared" si="122"/>
        <v>0</v>
      </c>
      <c r="DG270">
        <f t="shared" si="120"/>
        <v>0</v>
      </c>
      <c r="DH270">
        <f t="shared" si="121"/>
        <v>0</v>
      </c>
      <c r="DI270">
        <f t="shared" si="119"/>
        <v>0</v>
      </c>
      <c r="DJ270">
        <f t="shared" si="129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ROW(Source!A198)</f>
        <v>198</v>
      </c>
      <c r="B271">
        <v>50554564</v>
      </c>
      <c r="C271">
        <v>50556340</v>
      </c>
      <c r="D271">
        <v>46136346</v>
      </c>
      <c r="E271">
        <v>1</v>
      </c>
      <c r="F271">
        <v>1</v>
      </c>
      <c r="G271">
        <v>30570983</v>
      </c>
      <c r="H271">
        <v>3</v>
      </c>
      <c r="I271" t="s">
        <v>760</v>
      </c>
      <c r="J271" t="s">
        <v>761</v>
      </c>
      <c r="K271" t="s">
        <v>762</v>
      </c>
      <c r="L271">
        <v>1327</v>
      </c>
      <c r="N271">
        <v>1005</v>
      </c>
      <c r="O271" t="s">
        <v>209</v>
      </c>
      <c r="P271" t="s">
        <v>209</v>
      </c>
      <c r="Q271">
        <v>1</v>
      </c>
      <c r="W271">
        <v>0</v>
      </c>
      <c r="X271">
        <v>1730254325</v>
      </c>
      <c r="Y271">
        <f t="shared" si="123"/>
        <v>240</v>
      </c>
      <c r="AA271">
        <v>3.66</v>
      </c>
      <c r="AB271">
        <v>0</v>
      </c>
      <c r="AC271">
        <v>0</v>
      </c>
      <c r="AD271">
        <v>0</v>
      </c>
      <c r="AE271">
        <v>3.66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240</v>
      </c>
      <c r="AU271" t="s">
        <v>3</v>
      </c>
      <c r="AV271">
        <v>0</v>
      </c>
      <c r="AW271">
        <v>2</v>
      </c>
      <c r="AX271">
        <v>50556348</v>
      </c>
      <c r="AY271">
        <v>1</v>
      </c>
      <c r="AZ271">
        <v>0</v>
      </c>
      <c r="BA271">
        <v>264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ROUND(Y271*Source!I198,9)</f>
        <v>0</v>
      </c>
      <c r="CY271">
        <f t="shared" si="124"/>
        <v>3.66</v>
      </c>
      <c r="CZ271">
        <f t="shared" si="125"/>
        <v>3.66</v>
      </c>
      <c r="DA271">
        <f t="shared" si="126"/>
        <v>1</v>
      </c>
      <c r="DB271">
        <f t="shared" si="127"/>
        <v>878.4</v>
      </c>
      <c r="DC271">
        <f t="shared" si="128"/>
        <v>0</v>
      </c>
      <c r="DD271" t="s">
        <v>3</v>
      </c>
      <c r="DE271" t="s">
        <v>3</v>
      </c>
      <c r="DF271">
        <f t="shared" si="122"/>
        <v>0</v>
      </c>
      <c r="DG271">
        <f t="shared" si="120"/>
        <v>0</v>
      </c>
      <c r="DH271">
        <f t="shared" si="121"/>
        <v>0</v>
      </c>
      <c r="DI271">
        <f t="shared" si="119"/>
        <v>0</v>
      </c>
      <c r="DJ271">
        <f t="shared" si="129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ROW(Source!A198)</f>
        <v>198</v>
      </c>
      <c r="B272">
        <v>50554564</v>
      </c>
      <c r="C272">
        <v>50556340</v>
      </c>
      <c r="D272">
        <v>46136429</v>
      </c>
      <c r="E272">
        <v>1</v>
      </c>
      <c r="F272">
        <v>1</v>
      </c>
      <c r="G272">
        <v>30570983</v>
      </c>
      <c r="H272">
        <v>3</v>
      </c>
      <c r="I272" t="s">
        <v>763</v>
      </c>
      <c r="J272" t="s">
        <v>764</v>
      </c>
      <c r="K272" t="s">
        <v>765</v>
      </c>
      <c r="L272">
        <v>1348</v>
      </c>
      <c r="N272">
        <v>1009</v>
      </c>
      <c r="O272" t="s">
        <v>52</v>
      </c>
      <c r="P272" t="s">
        <v>52</v>
      </c>
      <c r="Q272">
        <v>1000</v>
      </c>
      <c r="W272">
        <v>0</v>
      </c>
      <c r="X272">
        <v>-1882521001</v>
      </c>
      <c r="Y272">
        <f t="shared" si="123"/>
        <v>1.2999999999999999E-2</v>
      </c>
      <c r="AA272">
        <v>13609.41</v>
      </c>
      <c r="AB272">
        <v>0</v>
      </c>
      <c r="AC272">
        <v>0</v>
      </c>
      <c r="AD272">
        <v>0</v>
      </c>
      <c r="AE272">
        <v>13609.41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1.2999999999999999E-2</v>
      </c>
      <c r="AU272" t="s">
        <v>3</v>
      </c>
      <c r="AV272">
        <v>0</v>
      </c>
      <c r="AW272">
        <v>2</v>
      </c>
      <c r="AX272">
        <v>50556349</v>
      </c>
      <c r="AY272">
        <v>1</v>
      </c>
      <c r="AZ272">
        <v>0</v>
      </c>
      <c r="BA272">
        <v>265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ROUND(Y272*Source!I198,9)</f>
        <v>0</v>
      </c>
      <c r="CY272">
        <f t="shared" si="124"/>
        <v>13609.41</v>
      </c>
      <c r="CZ272">
        <f t="shared" si="125"/>
        <v>13609.41</v>
      </c>
      <c r="DA272">
        <f t="shared" si="126"/>
        <v>1</v>
      </c>
      <c r="DB272">
        <f t="shared" si="127"/>
        <v>176.92</v>
      </c>
      <c r="DC272">
        <f t="shared" si="128"/>
        <v>0</v>
      </c>
      <c r="DD272" t="s">
        <v>3</v>
      </c>
      <c r="DE272" t="s">
        <v>3</v>
      </c>
      <c r="DF272">
        <f t="shared" si="122"/>
        <v>0</v>
      </c>
      <c r="DG272">
        <f t="shared" si="120"/>
        <v>0</v>
      </c>
      <c r="DH272">
        <f t="shared" si="121"/>
        <v>0</v>
      </c>
      <c r="DI272">
        <f t="shared" si="119"/>
        <v>0</v>
      </c>
      <c r="DJ272">
        <f t="shared" si="129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ROW(Source!A198)</f>
        <v>198</v>
      </c>
      <c r="B273">
        <v>50554564</v>
      </c>
      <c r="C273">
        <v>50556340</v>
      </c>
      <c r="D273">
        <v>31111375</v>
      </c>
      <c r="E273">
        <v>1</v>
      </c>
      <c r="F273">
        <v>1</v>
      </c>
      <c r="G273">
        <v>30570983</v>
      </c>
      <c r="H273">
        <v>3</v>
      </c>
      <c r="I273" t="s">
        <v>766</v>
      </c>
      <c r="J273" t="s">
        <v>767</v>
      </c>
      <c r="K273" t="s">
        <v>768</v>
      </c>
      <c r="L273">
        <v>1348</v>
      </c>
      <c r="N273">
        <v>1009</v>
      </c>
      <c r="O273" t="s">
        <v>52</v>
      </c>
      <c r="P273" t="s">
        <v>52</v>
      </c>
      <c r="Q273">
        <v>1000</v>
      </c>
      <c r="W273">
        <v>0</v>
      </c>
      <c r="X273">
        <v>-235905197</v>
      </c>
      <c r="Y273">
        <f t="shared" si="123"/>
        <v>3.6999999999999998E-2</v>
      </c>
      <c r="AA273">
        <v>12534.98</v>
      </c>
      <c r="AB273">
        <v>0</v>
      </c>
      <c r="AC273">
        <v>0</v>
      </c>
      <c r="AD273">
        <v>0</v>
      </c>
      <c r="AE273">
        <v>12534.98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3.6999999999999998E-2</v>
      </c>
      <c r="AU273" t="s">
        <v>3</v>
      </c>
      <c r="AV273">
        <v>0</v>
      </c>
      <c r="AW273">
        <v>2</v>
      </c>
      <c r="AX273">
        <v>50556350</v>
      </c>
      <c r="AY273">
        <v>1</v>
      </c>
      <c r="AZ273">
        <v>0</v>
      </c>
      <c r="BA273">
        <v>266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ROUND(Y273*Source!I198,9)</f>
        <v>0</v>
      </c>
      <c r="CY273">
        <f t="shared" si="124"/>
        <v>12534.98</v>
      </c>
      <c r="CZ273">
        <f t="shared" si="125"/>
        <v>12534.98</v>
      </c>
      <c r="DA273">
        <f t="shared" si="126"/>
        <v>1</v>
      </c>
      <c r="DB273">
        <f t="shared" si="127"/>
        <v>463.79</v>
      </c>
      <c r="DC273">
        <f t="shared" si="128"/>
        <v>0</v>
      </c>
      <c r="DD273" t="s">
        <v>3</v>
      </c>
      <c r="DE273" t="s">
        <v>3</v>
      </c>
      <c r="DF273">
        <f t="shared" si="122"/>
        <v>0</v>
      </c>
      <c r="DG273">
        <f t="shared" si="120"/>
        <v>0</v>
      </c>
      <c r="DH273">
        <f t="shared" si="121"/>
        <v>0</v>
      </c>
      <c r="DI273">
        <f t="shared" si="119"/>
        <v>0</v>
      </c>
      <c r="DJ273">
        <f t="shared" si="129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ROW(Source!A199)</f>
        <v>199</v>
      </c>
      <c r="B274">
        <v>50554565</v>
      </c>
      <c r="C274">
        <v>50556340</v>
      </c>
      <c r="D274">
        <v>45909883</v>
      </c>
      <c r="E274">
        <v>30570983</v>
      </c>
      <c r="F274">
        <v>1</v>
      </c>
      <c r="G274">
        <v>30570983</v>
      </c>
      <c r="H274">
        <v>1</v>
      </c>
      <c r="I274" t="s">
        <v>599</v>
      </c>
      <c r="J274" t="s">
        <v>3</v>
      </c>
      <c r="K274" t="s">
        <v>600</v>
      </c>
      <c r="L274">
        <v>1191</v>
      </c>
      <c r="N274">
        <v>1013</v>
      </c>
      <c r="O274" t="s">
        <v>601</v>
      </c>
      <c r="P274" t="s">
        <v>601</v>
      </c>
      <c r="Q274">
        <v>1</v>
      </c>
      <c r="W274">
        <v>0</v>
      </c>
      <c r="X274">
        <v>476480486</v>
      </c>
      <c r="Y274">
        <f>(AT274*1.1)</f>
        <v>141.49299999999999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5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128.63</v>
      </c>
      <c r="AU274" t="s">
        <v>21</v>
      </c>
      <c r="AV274">
        <v>1</v>
      </c>
      <c r="AW274">
        <v>2</v>
      </c>
      <c r="AX274">
        <v>50556341</v>
      </c>
      <c r="AY274">
        <v>1</v>
      </c>
      <c r="AZ274">
        <v>0</v>
      </c>
      <c r="BA274">
        <v>268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ROUND(AT274*Source!I199*AH274*AL274,2)</f>
        <v>0</v>
      </c>
      <c r="CV274">
        <f>ROUND(Y274*Source!I199,9)</f>
        <v>0</v>
      </c>
      <c r="CW274">
        <v>0</v>
      </c>
      <c r="CX274">
        <f>ROUND(Y274*Source!I199,9)</f>
        <v>0</v>
      </c>
      <c r="CY274">
        <f>AD274</f>
        <v>0</v>
      </c>
      <c r="CZ274">
        <f>AH274</f>
        <v>0</v>
      </c>
      <c r="DA274">
        <f>AL274</f>
        <v>1</v>
      </c>
      <c r="DB274">
        <f>ROUND((ROUND(AT274*CZ274,2)*1.1),6)</f>
        <v>0</v>
      </c>
      <c r="DC274">
        <f>ROUND((ROUND(AT274*AG274,2)*1.1),6)</f>
        <v>0</v>
      </c>
      <c r="DD274" t="s">
        <v>3</v>
      </c>
      <c r="DE274" t="s">
        <v>3</v>
      </c>
      <c r="DF274">
        <f t="shared" si="122"/>
        <v>0</v>
      </c>
      <c r="DG274">
        <f t="shared" si="120"/>
        <v>0</v>
      </c>
      <c r="DH274">
        <f t="shared" si="121"/>
        <v>0</v>
      </c>
      <c r="DI274">
        <f t="shared" si="119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ROW(Source!A199)</f>
        <v>199</v>
      </c>
      <c r="B275">
        <v>50554565</v>
      </c>
      <c r="C275">
        <v>50556340</v>
      </c>
      <c r="D275">
        <v>46170648</v>
      </c>
      <c r="E275">
        <v>1</v>
      </c>
      <c r="F275">
        <v>1</v>
      </c>
      <c r="G275">
        <v>30570983</v>
      </c>
      <c r="H275">
        <v>2</v>
      </c>
      <c r="I275" t="s">
        <v>751</v>
      </c>
      <c r="J275" t="s">
        <v>752</v>
      </c>
      <c r="K275" t="s">
        <v>753</v>
      </c>
      <c r="L275">
        <v>1368</v>
      </c>
      <c r="N275">
        <v>1011</v>
      </c>
      <c r="O275" t="s">
        <v>605</v>
      </c>
      <c r="P275" t="s">
        <v>605</v>
      </c>
      <c r="Q275">
        <v>1</v>
      </c>
      <c r="W275">
        <v>0</v>
      </c>
      <c r="X275">
        <v>1036662684</v>
      </c>
      <c r="Y275">
        <f>(AT275*1.1)</f>
        <v>37.620000000000005</v>
      </c>
      <c r="AA275">
        <v>0</v>
      </c>
      <c r="AB275">
        <v>22.94</v>
      </c>
      <c r="AC275">
        <v>0</v>
      </c>
      <c r="AD275">
        <v>0</v>
      </c>
      <c r="AE275">
        <v>0</v>
      </c>
      <c r="AF275">
        <v>2.44</v>
      </c>
      <c r="AG275">
        <v>0</v>
      </c>
      <c r="AH275">
        <v>0</v>
      </c>
      <c r="AI275">
        <v>1</v>
      </c>
      <c r="AJ275">
        <v>8.98</v>
      </c>
      <c r="AK275">
        <v>34.090000000000003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34.200000000000003</v>
      </c>
      <c r="AU275" t="s">
        <v>21</v>
      </c>
      <c r="AV275">
        <v>0</v>
      </c>
      <c r="AW275">
        <v>2</v>
      </c>
      <c r="AX275">
        <v>50556342</v>
      </c>
      <c r="AY275">
        <v>1</v>
      </c>
      <c r="AZ275">
        <v>0</v>
      </c>
      <c r="BA275">
        <v>269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ROUND(Y275*Source!I199*DO275,9)</f>
        <v>0</v>
      </c>
      <c r="CX275">
        <f>ROUND(Y275*Source!I199,9)</f>
        <v>0</v>
      </c>
      <c r="CY275">
        <f>AB275</f>
        <v>22.94</v>
      </c>
      <c r="CZ275">
        <f>AF275</f>
        <v>2.44</v>
      </c>
      <c r="DA275">
        <f>AJ275</f>
        <v>8.98</v>
      </c>
      <c r="DB275">
        <f>ROUND((ROUND(AT275*CZ275,2)*1.1),6)</f>
        <v>91.795000000000002</v>
      </c>
      <c r="DC275">
        <f>ROUND((ROUND(AT275*AG275,2)*1.1),6)</f>
        <v>0</v>
      </c>
      <c r="DD275" t="s">
        <v>3</v>
      </c>
      <c r="DE275" t="s">
        <v>3</v>
      </c>
      <c r="DF275">
        <f t="shared" si="122"/>
        <v>0</v>
      </c>
      <c r="DG275">
        <f>ROUND(ROUND(AF275*AJ275,2)*CX275,2)</f>
        <v>0</v>
      </c>
      <c r="DH275">
        <f>ROUND(ROUND(AG275*AK275,2)*CX275,2)</f>
        <v>0</v>
      </c>
      <c r="DI275">
        <f t="shared" si="119"/>
        <v>0</v>
      </c>
      <c r="DJ275">
        <f>DG275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ROW(Source!A199)</f>
        <v>199</v>
      </c>
      <c r="B276">
        <v>50554565</v>
      </c>
      <c r="C276">
        <v>50556340</v>
      </c>
      <c r="D276">
        <v>46170867</v>
      </c>
      <c r="E276">
        <v>1</v>
      </c>
      <c r="F276">
        <v>1</v>
      </c>
      <c r="G276">
        <v>30570983</v>
      </c>
      <c r="H276">
        <v>2</v>
      </c>
      <c r="I276" t="s">
        <v>676</v>
      </c>
      <c r="J276" t="s">
        <v>677</v>
      </c>
      <c r="K276" t="s">
        <v>678</v>
      </c>
      <c r="L276">
        <v>1368</v>
      </c>
      <c r="N276">
        <v>1011</v>
      </c>
      <c r="O276" t="s">
        <v>605</v>
      </c>
      <c r="P276" t="s">
        <v>605</v>
      </c>
      <c r="Q276">
        <v>1</v>
      </c>
      <c r="W276">
        <v>0</v>
      </c>
      <c r="X276">
        <v>-7781208</v>
      </c>
      <c r="Y276">
        <f>(AT276*1.1)</f>
        <v>0.63800000000000001</v>
      </c>
      <c r="AA276">
        <v>0</v>
      </c>
      <c r="AB276">
        <v>1106.71</v>
      </c>
      <c r="AC276">
        <v>450.44</v>
      </c>
      <c r="AD276">
        <v>0</v>
      </c>
      <c r="AE276">
        <v>0</v>
      </c>
      <c r="AF276">
        <v>83.1</v>
      </c>
      <c r="AG276">
        <v>12.62</v>
      </c>
      <c r="AH276">
        <v>0</v>
      </c>
      <c r="AI276">
        <v>1</v>
      </c>
      <c r="AJ276">
        <v>12.72</v>
      </c>
      <c r="AK276">
        <v>34.090000000000003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0.57999999999999996</v>
      </c>
      <c r="AU276" t="s">
        <v>21</v>
      </c>
      <c r="AV276">
        <v>0</v>
      </c>
      <c r="AW276">
        <v>2</v>
      </c>
      <c r="AX276">
        <v>50556343</v>
      </c>
      <c r="AY276">
        <v>1</v>
      </c>
      <c r="AZ276">
        <v>0</v>
      </c>
      <c r="BA276">
        <v>270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ROUND(Y276*Source!I199*DO276,9)</f>
        <v>0</v>
      </c>
      <c r="CX276">
        <f>ROUND(Y276*Source!I199,9)</f>
        <v>0</v>
      </c>
      <c r="CY276">
        <f>AB276</f>
        <v>1106.71</v>
      </c>
      <c r="CZ276">
        <f>AF276</f>
        <v>83.1</v>
      </c>
      <c r="DA276">
        <f>AJ276</f>
        <v>12.72</v>
      </c>
      <c r="DB276">
        <f>ROUND((ROUND(AT276*CZ276,2)*1.1),6)</f>
        <v>53.02</v>
      </c>
      <c r="DC276">
        <f>ROUND((ROUND(AT276*AG276,2)*1.1),6)</f>
        <v>8.0519999999999996</v>
      </c>
      <c r="DD276" t="s">
        <v>3</v>
      </c>
      <c r="DE276" t="s">
        <v>3</v>
      </c>
      <c r="DF276">
        <f t="shared" si="122"/>
        <v>0</v>
      </c>
      <c r="DG276">
        <f>ROUND(ROUND(AF276*AJ276,2)*CX276,2)</f>
        <v>0</v>
      </c>
      <c r="DH276">
        <f>ROUND(ROUND(AG276*AK276,2)*CX276,2)</f>
        <v>0</v>
      </c>
      <c r="DI276">
        <f t="shared" si="119"/>
        <v>0</v>
      </c>
      <c r="DJ276">
        <f>DG276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ROW(Source!A199)</f>
        <v>199</v>
      </c>
      <c r="B277">
        <v>50554565</v>
      </c>
      <c r="C277">
        <v>50556340</v>
      </c>
      <c r="D277">
        <v>46170977</v>
      </c>
      <c r="E277">
        <v>1</v>
      </c>
      <c r="F277">
        <v>1</v>
      </c>
      <c r="G277">
        <v>30570983</v>
      </c>
      <c r="H277">
        <v>2</v>
      </c>
      <c r="I277" t="s">
        <v>754</v>
      </c>
      <c r="J277" t="s">
        <v>755</v>
      </c>
      <c r="K277" t="s">
        <v>756</v>
      </c>
      <c r="L277">
        <v>1368</v>
      </c>
      <c r="N277">
        <v>1011</v>
      </c>
      <c r="O277" t="s">
        <v>605</v>
      </c>
      <c r="P277" t="s">
        <v>605</v>
      </c>
      <c r="Q277">
        <v>1</v>
      </c>
      <c r="W277">
        <v>0</v>
      </c>
      <c r="X277">
        <v>-1840684430</v>
      </c>
      <c r="Y277">
        <f>(AT277*1.1)</f>
        <v>4.3890000000000002</v>
      </c>
      <c r="AA277">
        <v>0</v>
      </c>
      <c r="AB277">
        <v>7.07</v>
      </c>
      <c r="AC277">
        <v>0</v>
      </c>
      <c r="AD277">
        <v>0</v>
      </c>
      <c r="AE277">
        <v>0</v>
      </c>
      <c r="AF277">
        <v>0.8</v>
      </c>
      <c r="AG277">
        <v>0</v>
      </c>
      <c r="AH277">
        <v>0</v>
      </c>
      <c r="AI277">
        <v>1</v>
      </c>
      <c r="AJ277">
        <v>8.44</v>
      </c>
      <c r="AK277">
        <v>34.090000000000003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3.99</v>
      </c>
      <c r="AU277" t="s">
        <v>21</v>
      </c>
      <c r="AV277">
        <v>0</v>
      </c>
      <c r="AW277">
        <v>2</v>
      </c>
      <c r="AX277">
        <v>50556344</v>
      </c>
      <c r="AY277">
        <v>1</v>
      </c>
      <c r="AZ277">
        <v>0</v>
      </c>
      <c r="BA277">
        <v>271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ROUND(Y277*Source!I199*DO277,9)</f>
        <v>0</v>
      </c>
      <c r="CX277">
        <f>ROUND(Y277*Source!I199,9)</f>
        <v>0</v>
      </c>
      <c r="CY277">
        <f>AB277</f>
        <v>7.07</v>
      </c>
      <c r="CZ277">
        <f>AF277</f>
        <v>0.8</v>
      </c>
      <c r="DA277">
        <f>AJ277</f>
        <v>8.44</v>
      </c>
      <c r="DB277">
        <f>ROUND((ROUND(AT277*CZ277,2)*1.1),6)</f>
        <v>3.5089999999999999</v>
      </c>
      <c r="DC277">
        <f>ROUND((ROUND(AT277*AG277,2)*1.1),6)</f>
        <v>0</v>
      </c>
      <c r="DD277" t="s">
        <v>3</v>
      </c>
      <c r="DE277" t="s">
        <v>3</v>
      </c>
      <c r="DF277">
        <f t="shared" si="122"/>
        <v>0</v>
      </c>
      <c r="DG277">
        <f>ROUND(ROUND(AF277*AJ277,2)*CX277,2)</f>
        <v>0</v>
      </c>
      <c r="DH277">
        <f>ROUND(ROUND(AG277*AK277,2)*CX277,2)</f>
        <v>0</v>
      </c>
      <c r="DI277">
        <f t="shared" si="119"/>
        <v>0</v>
      </c>
      <c r="DJ277">
        <f>DG277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ROW(Source!A199)</f>
        <v>199</v>
      </c>
      <c r="B278">
        <v>50554565</v>
      </c>
      <c r="C278">
        <v>50556340</v>
      </c>
      <c r="D278">
        <v>46170297</v>
      </c>
      <c r="E278">
        <v>1</v>
      </c>
      <c r="F278">
        <v>1</v>
      </c>
      <c r="G278">
        <v>30570983</v>
      </c>
      <c r="H278">
        <v>2</v>
      </c>
      <c r="I278" t="s">
        <v>757</v>
      </c>
      <c r="J278" t="s">
        <v>758</v>
      </c>
      <c r="K278" t="s">
        <v>759</v>
      </c>
      <c r="L278">
        <v>1368</v>
      </c>
      <c r="N278">
        <v>1011</v>
      </c>
      <c r="O278" t="s">
        <v>605</v>
      </c>
      <c r="P278" t="s">
        <v>605</v>
      </c>
      <c r="Q278">
        <v>1</v>
      </c>
      <c r="W278">
        <v>0</v>
      </c>
      <c r="X278">
        <v>1559294286</v>
      </c>
      <c r="Y278">
        <f>(AT278*1.1)</f>
        <v>3.806</v>
      </c>
      <c r="AA278">
        <v>0</v>
      </c>
      <c r="AB278">
        <v>29.7</v>
      </c>
      <c r="AC278">
        <v>0</v>
      </c>
      <c r="AD278">
        <v>0</v>
      </c>
      <c r="AE278">
        <v>0</v>
      </c>
      <c r="AF278">
        <v>3.18</v>
      </c>
      <c r="AG278">
        <v>0</v>
      </c>
      <c r="AH278">
        <v>0</v>
      </c>
      <c r="AI278">
        <v>1</v>
      </c>
      <c r="AJ278">
        <v>8.92</v>
      </c>
      <c r="AK278">
        <v>34.090000000000003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3.46</v>
      </c>
      <c r="AU278" t="s">
        <v>21</v>
      </c>
      <c r="AV278">
        <v>0</v>
      </c>
      <c r="AW278">
        <v>2</v>
      </c>
      <c r="AX278">
        <v>50556345</v>
      </c>
      <c r="AY278">
        <v>1</v>
      </c>
      <c r="AZ278">
        <v>0</v>
      </c>
      <c r="BA278">
        <v>272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ROUND(Y278*Source!I199*DO278,9)</f>
        <v>0</v>
      </c>
      <c r="CX278">
        <f>ROUND(Y278*Source!I199,9)</f>
        <v>0</v>
      </c>
      <c r="CY278">
        <f>AB278</f>
        <v>29.7</v>
      </c>
      <c r="CZ278">
        <f>AF278</f>
        <v>3.18</v>
      </c>
      <c r="DA278">
        <f>AJ278</f>
        <v>8.92</v>
      </c>
      <c r="DB278">
        <f>ROUND((ROUND(AT278*CZ278,2)*1.1),6)</f>
        <v>12.1</v>
      </c>
      <c r="DC278">
        <f>ROUND((ROUND(AT278*AG278,2)*1.1),6)</f>
        <v>0</v>
      </c>
      <c r="DD278" t="s">
        <v>3</v>
      </c>
      <c r="DE278" t="s">
        <v>3</v>
      </c>
      <c r="DF278">
        <f t="shared" si="122"/>
        <v>0</v>
      </c>
      <c r="DG278">
        <f>ROUND(ROUND(AF278*AJ278,2)*CX278,2)</f>
        <v>0</v>
      </c>
      <c r="DH278">
        <f>ROUND(ROUND(AG278*AK278,2)*CX278,2)</f>
        <v>0</v>
      </c>
      <c r="DI278">
        <f t="shared" si="119"/>
        <v>0</v>
      </c>
      <c r="DJ278">
        <f>DG278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ROW(Source!A199)</f>
        <v>199</v>
      </c>
      <c r="B279">
        <v>50554565</v>
      </c>
      <c r="C279">
        <v>50556340</v>
      </c>
      <c r="D279">
        <v>31110602</v>
      </c>
      <c r="E279">
        <v>1</v>
      </c>
      <c r="F279">
        <v>1</v>
      </c>
      <c r="G279">
        <v>30570983</v>
      </c>
      <c r="H279">
        <v>3</v>
      </c>
      <c r="I279" t="s">
        <v>712</v>
      </c>
      <c r="J279" t="s">
        <v>713</v>
      </c>
      <c r="K279" t="s">
        <v>714</v>
      </c>
      <c r="L279">
        <v>1346</v>
      </c>
      <c r="N279">
        <v>1009</v>
      </c>
      <c r="O279" t="s">
        <v>301</v>
      </c>
      <c r="P279" t="s">
        <v>301</v>
      </c>
      <c r="Q279">
        <v>1</v>
      </c>
      <c r="W279">
        <v>0</v>
      </c>
      <c r="X279">
        <v>-1299596119</v>
      </c>
      <c r="Y279">
        <f t="shared" ref="Y279:Y284" si="130">AT279</f>
        <v>10</v>
      </c>
      <c r="AA279">
        <v>53.6</v>
      </c>
      <c r="AB279">
        <v>0</v>
      </c>
      <c r="AC279">
        <v>0</v>
      </c>
      <c r="AD279">
        <v>0</v>
      </c>
      <c r="AE279">
        <v>1.61</v>
      </c>
      <c r="AF279">
        <v>0</v>
      </c>
      <c r="AG279">
        <v>0</v>
      </c>
      <c r="AH279">
        <v>0</v>
      </c>
      <c r="AI279">
        <v>33.29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10</v>
      </c>
      <c r="AU279" t="s">
        <v>3</v>
      </c>
      <c r="AV279">
        <v>0</v>
      </c>
      <c r="AW279">
        <v>2</v>
      </c>
      <c r="AX279">
        <v>50556346</v>
      </c>
      <c r="AY279">
        <v>1</v>
      </c>
      <c r="AZ279">
        <v>0</v>
      </c>
      <c r="BA279">
        <v>273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ROUND(Y279*Source!I199,9)</f>
        <v>0</v>
      </c>
      <c r="CY279">
        <f t="shared" ref="CY279:CY284" si="131">AA279</f>
        <v>53.6</v>
      </c>
      <c r="CZ279">
        <f t="shared" ref="CZ279:CZ284" si="132">AE279</f>
        <v>1.61</v>
      </c>
      <c r="DA279">
        <f t="shared" ref="DA279:DA284" si="133">AI279</f>
        <v>33.29</v>
      </c>
      <c r="DB279">
        <f t="shared" ref="DB279:DB284" si="134">ROUND(ROUND(AT279*CZ279,2),6)</f>
        <v>16.100000000000001</v>
      </c>
      <c r="DC279">
        <f t="shared" ref="DC279:DC284" si="135">ROUND(ROUND(AT279*AG279,2),6)</f>
        <v>0</v>
      </c>
      <c r="DD279" t="s">
        <v>3</v>
      </c>
      <c r="DE279" t="s">
        <v>3</v>
      </c>
      <c r="DF279">
        <f t="shared" ref="DF279:DF284" si="136">ROUND(ROUND(AE279*AI279,2)*CX279,2)</f>
        <v>0</v>
      </c>
      <c r="DG279">
        <f t="shared" ref="DG279:DG294" si="137">ROUND(ROUND(AF279,2)*CX279,2)</f>
        <v>0</v>
      </c>
      <c r="DH279">
        <f t="shared" ref="DH279:DH294" si="138">ROUND(ROUND(AG279,2)*CX279,2)</f>
        <v>0</v>
      </c>
      <c r="DI279">
        <f t="shared" si="119"/>
        <v>0</v>
      </c>
      <c r="DJ279">
        <f t="shared" ref="DJ279:DJ284" si="139"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ROW(Source!A199)</f>
        <v>199</v>
      </c>
      <c r="B280">
        <v>50554565</v>
      </c>
      <c r="C280">
        <v>50556340</v>
      </c>
      <c r="D280">
        <v>46136049</v>
      </c>
      <c r="E280">
        <v>1</v>
      </c>
      <c r="F280">
        <v>1</v>
      </c>
      <c r="G280">
        <v>30570983</v>
      </c>
      <c r="H280">
        <v>3</v>
      </c>
      <c r="I280" t="s">
        <v>291</v>
      </c>
      <c r="J280" t="s">
        <v>293</v>
      </c>
      <c r="K280" t="s">
        <v>292</v>
      </c>
      <c r="L280">
        <v>1348</v>
      </c>
      <c r="N280">
        <v>1009</v>
      </c>
      <c r="O280" t="s">
        <v>52</v>
      </c>
      <c r="P280" t="s">
        <v>52</v>
      </c>
      <c r="Q280">
        <v>1000</v>
      </c>
      <c r="W280">
        <v>0</v>
      </c>
      <c r="X280">
        <v>-458474567</v>
      </c>
      <c r="Y280">
        <f t="shared" si="130"/>
        <v>2.8000000000000001E-2</v>
      </c>
      <c r="AA280">
        <v>67738.009999999995</v>
      </c>
      <c r="AB280">
        <v>0</v>
      </c>
      <c r="AC280">
        <v>0</v>
      </c>
      <c r="AD280">
        <v>0</v>
      </c>
      <c r="AE280">
        <v>18660.61</v>
      </c>
      <c r="AF280">
        <v>0</v>
      </c>
      <c r="AG280">
        <v>0</v>
      </c>
      <c r="AH280">
        <v>0</v>
      </c>
      <c r="AI280">
        <v>3.63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2.8000000000000001E-2</v>
      </c>
      <c r="AU280" t="s">
        <v>3</v>
      </c>
      <c r="AV280">
        <v>0</v>
      </c>
      <c r="AW280">
        <v>2</v>
      </c>
      <c r="AX280">
        <v>50556347</v>
      </c>
      <c r="AY280">
        <v>1</v>
      </c>
      <c r="AZ280">
        <v>0</v>
      </c>
      <c r="BA280">
        <v>274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ROUND(Y280*Source!I199,9)</f>
        <v>0</v>
      </c>
      <c r="CY280">
        <f t="shared" si="131"/>
        <v>67738.009999999995</v>
      </c>
      <c r="CZ280">
        <f t="shared" si="132"/>
        <v>18660.61</v>
      </c>
      <c r="DA280">
        <f t="shared" si="133"/>
        <v>3.63</v>
      </c>
      <c r="DB280">
        <f t="shared" si="134"/>
        <v>522.5</v>
      </c>
      <c r="DC280">
        <f t="shared" si="135"/>
        <v>0</v>
      </c>
      <c r="DD280" t="s">
        <v>3</v>
      </c>
      <c r="DE280" t="s">
        <v>3</v>
      </c>
      <c r="DF280">
        <f t="shared" si="136"/>
        <v>0</v>
      </c>
      <c r="DG280">
        <f t="shared" si="137"/>
        <v>0</v>
      </c>
      <c r="DH280">
        <f t="shared" si="138"/>
        <v>0</v>
      </c>
      <c r="DI280">
        <f t="shared" si="119"/>
        <v>0</v>
      </c>
      <c r="DJ280">
        <f t="shared" si="139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ROW(Source!A199)</f>
        <v>199</v>
      </c>
      <c r="B281">
        <v>50554565</v>
      </c>
      <c r="C281">
        <v>50556340</v>
      </c>
      <c r="D281">
        <v>46137575</v>
      </c>
      <c r="E281">
        <v>1</v>
      </c>
      <c r="F281">
        <v>1</v>
      </c>
      <c r="G281">
        <v>30570983</v>
      </c>
      <c r="H281">
        <v>3</v>
      </c>
      <c r="I281" t="s">
        <v>311</v>
      </c>
      <c r="J281" t="s">
        <v>313</v>
      </c>
      <c r="K281" t="s">
        <v>312</v>
      </c>
      <c r="L281">
        <v>1348</v>
      </c>
      <c r="N281">
        <v>1009</v>
      </c>
      <c r="O281" t="s">
        <v>52</v>
      </c>
      <c r="P281" t="s">
        <v>52</v>
      </c>
      <c r="Q281">
        <v>1000</v>
      </c>
      <c r="W281">
        <v>0</v>
      </c>
      <c r="X281">
        <v>-1536955628</v>
      </c>
      <c r="Y281">
        <f t="shared" si="130"/>
        <v>0.22500000000000001</v>
      </c>
      <c r="AA281">
        <v>319296.71000000002</v>
      </c>
      <c r="AB281">
        <v>0</v>
      </c>
      <c r="AC281">
        <v>0</v>
      </c>
      <c r="AD281">
        <v>0</v>
      </c>
      <c r="AE281">
        <v>178378.05</v>
      </c>
      <c r="AF281">
        <v>0</v>
      </c>
      <c r="AG281">
        <v>0</v>
      </c>
      <c r="AH281">
        <v>0</v>
      </c>
      <c r="AI281">
        <v>1.79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0.22500000000000001</v>
      </c>
      <c r="AU281" t="s">
        <v>3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ROUND(Y281*Source!I199,9)</f>
        <v>0</v>
      </c>
      <c r="CY281">
        <f t="shared" si="131"/>
        <v>319296.71000000002</v>
      </c>
      <c r="CZ281">
        <f t="shared" si="132"/>
        <v>178378.05</v>
      </c>
      <c r="DA281">
        <f t="shared" si="133"/>
        <v>1.79</v>
      </c>
      <c r="DB281">
        <f t="shared" si="134"/>
        <v>40135.06</v>
      </c>
      <c r="DC281">
        <f t="shared" si="135"/>
        <v>0</v>
      </c>
      <c r="DD281" t="s">
        <v>3</v>
      </c>
      <c r="DE281" t="s">
        <v>3</v>
      </c>
      <c r="DF281">
        <f t="shared" si="136"/>
        <v>0</v>
      </c>
      <c r="DG281">
        <f t="shared" si="137"/>
        <v>0</v>
      </c>
      <c r="DH281">
        <f t="shared" si="138"/>
        <v>0</v>
      </c>
      <c r="DI281">
        <f t="shared" si="119"/>
        <v>0</v>
      </c>
      <c r="DJ281">
        <f t="shared" si="139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ROW(Source!A199)</f>
        <v>199</v>
      </c>
      <c r="B282">
        <v>50554565</v>
      </c>
      <c r="C282">
        <v>50556340</v>
      </c>
      <c r="D282">
        <v>46136346</v>
      </c>
      <c r="E282">
        <v>1</v>
      </c>
      <c r="F282">
        <v>1</v>
      </c>
      <c r="G282">
        <v>30570983</v>
      </c>
      <c r="H282">
        <v>3</v>
      </c>
      <c r="I282" t="s">
        <v>760</v>
      </c>
      <c r="J282" t="s">
        <v>761</v>
      </c>
      <c r="K282" t="s">
        <v>762</v>
      </c>
      <c r="L282">
        <v>1327</v>
      </c>
      <c r="N282">
        <v>1005</v>
      </c>
      <c r="O282" t="s">
        <v>209</v>
      </c>
      <c r="P282" t="s">
        <v>209</v>
      </c>
      <c r="Q282">
        <v>1</v>
      </c>
      <c r="W282">
        <v>0</v>
      </c>
      <c r="X282">
        <v>1730254325</v>
      </c>
      <c r="Y282">
        <f t="shared" si="130"/>
        <v>240</v>
      </c>
      <c r="AA282">
        <v>13.03</v>
      </c>
      <c r="AB282">
        <v>0</v>
      </c>
      <c r="AC282">
        <v>0</v>
      </c>
      <c r="AD282">
        <v>0</v>
      </c>
      <c r="AE282">
        <v>3.66</v>
      </c>
      <c r="AF282">
        <v>0</v>
      </c>
      <c r="AG282">
        <v>0</v>
      </c>
      <c r="AH282">
        <v>0</v>
      </c>
      <c r="AI282">
        <v>3.56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240</v>
      </c>
      <c r="AU282" t="s">
        <v>3</v>
      </c>
      <c r="AV282">
        <v>0</v>
      </c>
      <c r="AW282">
        <v>2</v>
      </c>
      <c r="AX282">
        <v>50556348</v>
      </c>
      <c r="AY282">
        <v>1</v>
      </c>
      <c r="AZ282">
        <v>0</v>
      </c>
      <c r="BA282">
        <v>275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ROUND(Y282*Source!I199,9)</f>
        <v>0</v>
      </c>
      <c r="CY282">
        <f t="shared" si="131"/>
        <v>13.03</v>
      </c>
      <c r="CZ282">
        <f t="shared" si="132"/>
        <v>3.66</v>
      </c>
      <c r="DA282">
        <f t="shared" si="133"/>
        <v>3.56</v>
      </c>
      <c r="DB282">
        <f t="shared" si="134"/>
        <v>878.4</v>
      </c>
      <c r="DC282">
        <f t="shared" si="135"/>
        <v>0</v>
      </c>
      <c r="DD282" t="s">
        <v>3</v>
      </c>
      <c r="DE282" t="s">
        <v>3</v>
      </c>
      <c r="DF282">
        <f t="shared" si="136"/>
        <v>0</v>
      </c>
      <c r="DG282">
        <f t="shared" si="137"/>
        <v>0</v>
      </c>
      <c r="DH282">
        <f t="shared" si="138"/>
        <v>0</v>
      </c>
      <c r="DI282">
        <f t="shared" si="119"/>
        <v>0</v>
      </c>
      <c r="DJ282">
        <f t="shared" si="139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ROW(Source!A199)</f>
        <v>199</v>
      </c>
      <c r="B283">
        <v>50554565</v>
      </c>
      <c r="C283">
        <v>50556340</v>
      </c>
      <c r="D283">
        <v>46136429</v>
      </c>
      <c r="E283">
        <v>1</v>
      </c>
      <c r="F283">
        <v>1</v>
      </c>
      <c r="G283">
        <v>30570983</v>
      </c>
      <c r="H283">
        <v>3</v>
      </c>
      <c r="I283" t="s">
        <v>763</v>
      </c>
      <c r="J283" t="s">
        <v>764</v>
      </c>
      <c r="K283" t="s">
        <v>765</v>
      </c>
      <c r="L283">
        <v>1348</v>
      </c>
      <c r="N283">
        <v>1009</v>
      </c>
      <c r="O283" t="s">
        <v>52</v>
      </c>
      <c r="P283" t="s">
        <v>52</v>
      </c>
      <c r="Q283">
        <v>1000</v>
      </c>
      <c r="W283">
        <v>0</v>
      </c>
      <c r="X283">
        <v>-1882521001</v>
      </c>
      <c r="Y283">
        <f t="shared" si="130"/>
        <v>1.2999999999999999E-2</v>
      </c>
      <c r="AA283">
        <v>90774.76</v>
      </c>
      <c r="AB283">
        <v>0</v>
      </c>
      <c r="AC283">
        <v>0</v>
      </c>
      <c r="AD283">
        <v>0</v>
      </c>
      <c r="AE283">
        <v>13609.41</v>
      </c>
      <c r="AF283">
        <v>0</v>
      </c>
      <c r="AG283">
        <v>0</v>
      </c>
      <c r="AH283">
        <v>0</v>
      </c>
      <c r="AI283">
        <v>6.67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1.2999999999999999E-2</v>
      </c>
      <c r="AU283" t="s">
        <v>3</v>
      </c>
      <c r="AV283">
        <v>0</v>
      </c>
      <c r="AW283">
        <v>2</v>
      </c>
      <c r="AX283">
        <v>50556349</v>
      </c>
      <c r="AY283">
        <v>1</v>
      </c>
      <c r="AZ283">
        <v>0</v>
      </c>
      <c r="BA283">
        <v>276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ROUND(Y283*Source!I199,9)</f>
        <v>0</v>
      </c>
      <c r="CY283">
        <f t="shared" si="131"/>
        <v>90774.76</v>
      </c>
      <c r="CZ283">
        <f t="shared" si="132"/>
        <v>13609.41</v>
      </c>
      <c r="DA283">
        <f t="shared" si="133"/>
        <v>6.67</v>
      </c>
      <c r="DB283">
        <f t="shared" si="134"/>
        <v>176.92</v>
      </c>
      <c r="DC283">
        <f t="shared" si="135"/>
        <v>0</v>
      </c>
      <c r="DD283" t="s">
        <v>3</v>
      </c>
      <c r="DE283" t="s">
        <v>3</v>
      </c>
      <c r="DF283">
        <f t="shared" si="136"/>
        <v>0</v>
      </c>
      <c r="DG283">
        <f t="shared" si="137"/>
        <v>0</v>
      </c>
      <c r="DH283">
        <f t="shared" si="138"/>
        <v>0</v>
      </c>
      <c r="DI283">
        <f t="shared" si="119"/>
        <v>0</v>
      </c>
      <c r="DJ283">
        <f t="shared" si="139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ROW(Source!A199)</f>
        <v>199</v>
      </c>
      <c r="B284">
        <v>50554565</v>
      </c>
      <c r="C284">
        <v>50556340</v>
      </c>
      <c r="D284">
        <v>31111375</v>
      </c>
      <c r="E284">
        <v>1</v>
      </c>
      <c r="F284">
        <v>1</v>
      </c>
      <c r="G284">
        <v>30570983</v>
      </c>
      <c r="H284">
        <v>3</v>
      </c>
      <c r="I284" t="s">
        <v>766</v>
      </c>
      <c r="J284" t="s">
        <v>767</v>
      </c>
      <c r="K284" t="s">
        <v>768</v>
      </c>
      <c r="L284">
        <v>1348</v>
      </c>
      <c r="N284">
        <v>1009</v>
      </c>
      <c r="O284" t="s">
        <v>52</v>
      </c>
      <c r="P284" t="s">
        <v>52</v>
      </c>
      <c r="Q284">
        <v>1000</v>
      </c>
      <c r="W284">
        <v>0</v>
      </c>
      <c r="X284">
        <v>-235905197</v>
      </c>
      <c r="Y284">
        <f t="shared" si="130"/>
        <v>3.6999999999999998E-2</v>
      </c>
      <c r="AA284">
        <v>54151.11</v>
      </c>
      <c r="AB284">
        <v>0</v>
      </c>
      <c r="AC284">
        <v>0</v>
      </c>
      <c r="AD284">
        <v>0</v>
      </c>
      <c r="AE284">
        <v>12534.98</v>
      </c>
      <c r="AF284">
        <v>0</v>
      </c>
      <c r="AG284">
        <v>0</v>
      </c>
      <c r="AH284">
        <v>0</v>
      </c>
      <c r="AI284">
        <v>4.32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3.6999999999999998E-2</v>
      </c>
      <c r="AU284" t="s">
        <v>3</v>
      </c>
      <c r="AV284">
        <v>0</v>
      </c>
      <c r="AW284">
        <v>2</v>
      </c>
      <c r="AX284">
        <v>50556350</v>
      </c>
      <c r="AY284">
        <v>1</v>
      </c>
      <c r="AZ284">
        <v>0</v>
      </c>
      <c r="BA284">
        <v>277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ROUND(Y284*Source!I199,9)</f>
        <v>0</v>
      </c>
      <c r="CY284">
        <f t="shared" si="131"/>
        <v>54151.11</v>
      </c>
      <c r="CZ284">
        <f t="shared" si="132"/>
        <v>12534.98</v>
      </c>
      <c r="DA284">
        <f t="shared" si="133"/>
        <v>4.32</v>
      </c>
      <c r="DB284">
        <f t="shared" si="134"/>
        <v>463.79</v>
      </c>
      <c r="DC284">
        <f t="shared" si="135"/>
        <v>0</v>
      </c>
      <c r="DD284" t="s">
        <v>3</v>
      </c>
      <c r="DE284" t="s">
        <v>3</v>
      </c>
      <c r="DF284">
        <f t="shared" si="136"/>
        <v>0</v>
      </c>
      <c r="DG284">
        <f t="shared" si="137"/>
        <v>0</v>
      </c>
      <c r="DH284">
        <f t="shared" si="138"/>
        <v>0</v>
      </c>
      <c r="DI284">
        <f t="shared" si="119"/>
        <v>0</v>
      </c>
      <c r="DJ284">
        <f t="shared" si="139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ROW(Source!A202)</f>
        <v>202</v>
      </c>
      <c r="B285">
        <v>50554564</v>
      </c>
      <c r="C285">
        <v>50555345</v>
      </c>
      <c r="D285">
        <v>40404405</v>
      </c>
      <c r="E285">
        <v>30570983</v>
      </c>
      <c r="F285">
        <v>1</v>
      </c>
      <c r="G285">
        <v>30570983</v>
      </c>
      <c r="H285">
        <v>1</v>
      </c>
      <c r="I285" t="s">
        <v>599</v>
      </c>
      <c r="J285" t="s">
        <v>3</v>
      </c>
      <c r="K285" t="s">
        <v>600</v>
      </c>
      <c r="L285">
        <v>1191</v>
      </c>
      <c r="N285">
        <v>1013</v>
      </c>
      <c r="O285" t="s">
        <v>601</v>
      </c>
      <c r="P285" t="s">
        <v>601</v>
      </c>
      <c r="Q285">
        <v>1</v>
      </c>
      <c r="W285">
        <v>0</v>
      </c>
      <c r="X285">
        <v>476480486</v>
      </c>
      <c r="Y285">
        <f>((AT285*1.1)*1.15)</f>
        <v>40.100500000000004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31.7</v>
      </c>
      <c r="AU285" t="s">
        <v>639</v>
      </c>
      <c r="AV285">
        <v>1</v>
      </c>
      <c r="AW285">
        <v>2</v>
      </c>
      <c r="AX285">
        <v>50555355</v>
      </c>
      <c r="AY285">
        <v>1</v>
      </c>
      <c r="AZ285">
        <v>2048</v>
      </c>
      <c r="BA285">
        <v>279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ROUND(AT285*Source!I202*AH285*AL285,2)</f>
        <v>0</v>
      </c>
      <c r="CV285">
        <f>ROUND(Y285*Source!I202,9)</f>
        <v>127.61984124999999</v>
      </c>
      <c r="CW285">
        <v>0</v>
      </c>
      <c r="CX285">
        <f>ROUND(Y285*Source!I202,9)</f>
        <v>127.61984124999999</v>
      </c>
      <c r="CY285">
        <f>AD285</f>
        <v>0</v>
      </c>
      <c r="CZ285">
        <f>AH285</f>
        <v>0</v>
      </c>
      <c r="DA285">
        <f>AL285</f>
        <v>1</v>
      </c>
      <c r="DB285">
        <f>ROUND(((ROUND(AT285*CZ285,2)*1.1)*1.15),6)</f>
        <v>0</v>
      </c>
      <c r="DC285">
        <f>ROUND(((ROUND(AT285*AG285,2)*1.1)*1.15),6)</f>
        <v>0</v>
      </c>
      <c r="DD285" t="s">
        <v>3</v>
      </c>
      <c r="DE285" t="s">
        <v>3</v>
      </c>
      <c r="DF285">
        <f t="shared" ref="DF285:DF299" si="140">ROUND(ROUND(AE285,2)*CX285,2)</f>
        <v>0</v>
      </c>
      <c r="DG285">
        <f t="shared" si="137"/>
        <v>0</v>
      </c>
      <c r="DH285">
        <f t="shared" si="138"/>
        <v>0</v>
      </c>
      <c r="DI285">
        <f t="shared" si="119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ROW(Source!A202)</f>
        <v>202</v>
      </c>
      <c r="B286">
        <v>50554564</v>
      </c>
      <c r="C286">
        <v>50555345</v>
      </c>
      <c r="D286">
        <v>46170627</v>
      </c>
      <c r="E286">
        <v>1</v>
      </c>
      <c r="F286">
        <v>1</v>
      </c>
      <c r="G286">
        <v>30570983</v>
      </c>
      <c r="H286">
        <v>2</v>
      </c>
      <c r="I286" t="s">
        <v>769</v>
      </c>
      <c r="J286" t="s">
        <v>770</v>
      </c>
      <c r="K286" t="s">
        <v>771</v>
      </c>
      <c r="L286">
        <v>1368</v>
      </c>
      <c r="N286">
        <v>1011</v>
      </c>
      <c r="O286" t="s">
        <v>605</v>
      </c>
      <c r="P286" t="s">
        <v>605</v>
      </c>
      <c r="Q286">
        <v>1</v>
      </c>
      <c r="W286">
        <v>0</v>
      </c>
      <c r="X286">
        <v>-534172880</v>
      </c>
      <c r="Y286">
        <f>((AT286*1.1)*1.25)</f>
        <v>2.7500000000000004E-2</v>
      </c>
      <c r="AA286">
        <v>0</v>
      </c>
      <c r="AB286">
        <v>1.29</v>
      </c>
      <c r="AC286">
        <v>0</v>
      </c>
      <c r="AD286">
        <v>0</v>
      </c>
      <c r="AE286">
        <v>0</v>
      </c>
      <c r="AF286">
        <v>1.29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0.02</v>
      </c>
      <c r="AU286" t="s">
        <v>643</v>
      </c>
      <c r="AV286">
        <v>0</v>
      </c>
      <c r="AW286">
        <v>2</v>
      </c>
      <c r="AX286">
        <v>50555356</v>
      </c>
      <c r="AY286">
        <v>1</v>
      </c>
      <c r="AZ286">
        <v>2048</v>
      </c>
      <c r="BA286">
        <v>280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ROUND(Y286*Source!I202*DO286,9)</f>
        <v>0</v>
      </c>
      <c r="CX286">
        <f>ROUND(Y286*Source!I202,9)</f>
        <v>8.7518750000000006E-2</v>
      </c>
      <c r="CY286">
        <f>AB286</f>
        <v>1.29</v>
      </c>
      <c r="CZ286">
        <f>AF286</f>
        <v>1.29</v>
      </c>
      <c r="DA286">
        <f>AJ286</f>
        <v>1</v>
      </c>
      <c r="DB286">
        <f>ROUND(((ROUND(AT286*CZ286,2)*1.1)*1.25),6)</f>
        <v>4.1250000000000002E-2</v>
      </c>
      <c r="DC286">
        <f>ROUND(((ROUND(AT286*AG286,2)*1.1)*1.25),6)</f>
        <v>0</v>
      </c>
      <c r="DD286" t="s">
        <v>3</v>
      </c>
      <c r="DE286" t="s">
        <v>3</v>
      </c>
      <c r="DF286">
        <f t="shared" si="140"/>
        <v>0</v>
      </c>
      <c r="DG286">
        <f t="shared" si="137"/>
        <v>0.11</v>
      </c>
      <c r="DH286">
        <f t="shared" si="138"/>
        <v>0</v>
      </c>
      <c r="DI286">
        <f t="shared" si="119"/>
        <v>0</v>
      </c>
      <c r="DJ286">
        <f>DG286</f>
        <v>0.11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ROW(Source!A202)</f>
        <v>202</v>
      </c>
      <c r="B287">
        <v>50554564</v>
      </c>
      <c r="C287">
        <v>50555345</v>
      </c>
      <c r="D287">
        <v>46170977</v>
      </c>
      <c r="E287">
        <v>1</v>
      </c>
      <c r="F287">
        <v>1</v>
      </c>
      <c r="G287">
        <v>30570983</v>
      </c>
      <c r="H287">
        <v>2</v>
      </c>
      <c r="I287" t="s">
        <v>754</v>
      </c>
      <c r="J287" t="s">
        <v>755</v>
      </c>
      <c r="K287" t="s">
        <v>756</v>
      </c>
      <c r="L287">
        <v>1368</v>
      </c>
      <c r="N287">
        <v>1011</v>
      </c>
      <c r="O287" t="s">
        <v>605</v>
      </c>
      <c r="P287" t="s">
        <v>605</v>
      </c>
      <c r="Q287">
        <v>1</v>
      </c>
      <c r="W287">
        <v>0</v>
      </c>
      <c r="X287">
        <v>-1840684430</v>
      </c>
      <c r="Y287">
        <f>((AT287*1.1)*1.25)</f>
        <v>3.3137500000000002</v>
      </c>
      <c r="AA287">
        <v>0</v>
      </c>
      <c r="AB287">
        <v>0.8</v>
      </c>
      <c r="AC287">
        <v>0</v>
      </c>
      <c r="AD287">
        <v>0</v>
      </c>
      <c r="AE287">
        <v>0</v>
      </c>
      <c r="AF287">
        <v>0.8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2.41</v>
      </c>
      <c r="AU287" t="s">
        <v>643</v>
      </c>
      <c r="AV287">
        <v>0</v>
      </c>
      <c r="AW287">
        <v>2</v>
      </c>
      <c r="AX287">
        <v>50555357</v>
      </c>
      <c r="AY287">
        <v>1</v>
      </c>
      <c r="AZ287">
        <v>2048</v>
      </c>
      <c r="BA287">
        <v>281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ROUND(Y287*Source!I202*DO287,9)</f>
        <v>0</v>
      </c>
      <c r="CX287">
        <f>ROUND(Y287*Source!I202,9)</f>
        <v>10.546009375000001</v>
      </c>
      <c r="CY287">
        <f>AB287</f>
        <v>0.8</v>
      </c>
      <c r="CZ287">
        <f>AF287</f>
        <v>0.8</v>
      </c>
      <c r="DA287">
        <f>AJ287</f>
        <v>1</v>
      </c>
      <c r="DB287">
        <f>ROUND(((ROUND(AT287*CZ287,2)*1.1)*1.25),6)</f>
        <v>2.6537500000000001</v>
      </c>
      <c r="DC287">
        <f>ROUND(((ROUND(AT287*AG287,2)*1.1)*1.25),6)</f>
        <v>0</v>
      </c>
      <c r="DD287" t="s">
        <v>3</v>
      </c>
      <c r="DE287" t="s">
        <v>3</v>
      </c>
      <c r="DF287">
        <f t="shared" si="140"/>
        <v>0</v>
      </c>
      <c r="DG287">
        <f t="shared" si="137"/>
        <v>8.44</v>
      </c>
      <c r="DH287">
        <f t="shared" si="138"/>
        <v>0</v>
      </c>
      <c r="DI287">
        <f t="shared" si="119"/>
        <v>0</v>
      </c>
      <c r="DJ287">
        <f>DG287</f>
        <v>8.44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ROW(Source!A202)</f>
        <v>202</v>
      </c>
      <c r="B288">
        <v>50554564</v>
      </c>
      <c r="C288">
        <v>50555345</v>
      </c>
      <c r="D288">
        <v>31135548</v>
      </c>
      <c r="E288">
        <v>1</v>
      </c>
      <c r="F288">
        <v>1</v>
      </c>
      <c r="G288">
        <v>30570983</v>
      </c>
      <c r="H288">
        <v>2</v>
      </c>
      <c r="I288" t="s">
        <v>772</v>
      </c>
      <c r="J288" t="s">
        <v>773</v>
      </c>
      <c r="K288" t="s">
        <v>774</v>
      </c>
      <c r="L288">
        <v>1367</v>
      </c>
      <c r="N288">
        <v>1011</v>
      </c>
      <c r="O288" t="s">
        <v>775</v>
      </c>
      <c r="P288" t="s">
        <v>775</v>
      </c>
      <c r="Q288">
        <v>1</v>
      </c>
      <c r="W288">
        <v>0</v>
      </c>
      <c r="X288">
        <v>2077975950</v>
      </c>
      <c r="Y288">
        <f>((AT288*1.1)*1.25)</f>
        <v>0.22000000000000003</v>
      </c>
      <c r="AA288">
        <v>0</v>
      </c>
      <c r="AB288">
        <v>2.58</v>
      </c>
      <c r="AC288">
        <v>0.04</v>
      </c>
      <c r="AD288">
        <v>0</v>
      </c>
      <c r="AE288">
        <v>0</v>
      </c>
      <c r="AF288">
        <v>2.58</v>
      </c>
      <c r="AG288">
        <v>0.04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0.16</v>
      </c>
      <c r="AU288" t="s">
        <v>643</v>
      </c>
      <c r="AV288">
        <v>0</v>
      </c>
      <c r="AW288">
        <v>2</v>
      </c>
      <c r="AX288">
        <v>50555358</v>
      </c>
      <c r="AY288">
        <v>1</v>
      </c>
      <c r="AZ288">
        <v>2048</v>
      </c>
      <c r="BA288">
        <v>282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ROUND(Y288*Source!I202*DO288,9)</f>
        <v>0</v>
      </c>
      <c r="CX288">
        <f>ROUND(Y288*Source!I202,9)</f>
        <v>0.70015000000000005</v>
      </c>
      <c r="CY288">
        <f>AB288</f>
        <v>2.58</v>
      </c>
      <c r="CZ288">
        <f>AF288</f>
        <v>2.58</v>
      </c>
      <c r="DA288">
        <f>AJ288</f>
        <v>1</v>
      </c>
      <c r="DB288">
        <f>ROUND(((ROUND(AT288*CZ288,2)*1.1)*1.25),6)</f>
        <v>0.56374999999999997</v>
      </c>
      <c r="DC288">
        <f>ROUND(((ROUND(AT288*AG288,2)*1.1)*1.25),6)</f>
        <v>1.375E-2</v>
      </c>
      <c r="DD288" t="s">
        <v>3</v>
      </c>
      <c r="DE288" t="s">
        <v>3</v>
      </c>
      <c r="DF288">
        <f t="shared" si="140"/>
        <v>0</v>
      </c>
      <c r="DG288">
        <f t="shared" si="137"/>
        <v>1.81</v>
      </c>
      <c r="DH288">
        <f t="shared" si="138"/>
        <v>0.03</v>
      </c>
      <c r="DI288">
        <f t="shared" si="119"/>
        <v>0</v>
      </c>
      <c r="DJ288">
        <f>DG288</f>
        <v>1.81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ROW(Source!A202)</f>
        <v>202</v>
      </c>
      <c r="B289">
        <v>50554564</v>
      </c>
      <c r="C289">
        <v>50555345</v>
      </c>
      <c r="D289">
        <v>46170306</v>
      </c>
      <c r="E289">
        <v>1</v>
      </c>
      <c r="F289">
        <v>1</v>
      </c>
      <c r="G289">
        <v>30570983</v>
      </c>
      <c r="H289">
        <v>2</v>
      </c>
      <c r="I289" t="s">
        <v>776</v>
      </c>
      <c r="J289" t="s">
        <v>777</v>
      </c>
      <c r="K289" t="s">
        <v>778</v>
      </c>
      <c r="L289">
        <v>1368</v>
      </c>
      <c r="N289">
        <v>1011</v>
      </c>
      <c r="O289" t="s">
        <v>605</v>
      </c>
      <c r="P289" t="s">
        <v>605</v>
      </c>
      <c r="Q289">
        <v>1</v>
      </c>
      <c r="W289">
        <v>0</v>
      </c>
      <c r="X289">
        <v>1766156404</v>
      </c>
      <c r="Y289">
        <f>((AT289*1.1)*1.25)</f>
        <v>1.2100000000000002</v>
      </c>
      <c r="AA289">
        <v>0</v>
      </c>
      <c r="AB289">
        <v>0.73</v>
      </c>
      <c r="AC289">
        <v>0</v>
      </c>
      <c r="AD289">
        <v>0</v>
      </c>
      <c r="AE289">
        <v>0</v>
      </c>
      <c r="AF289">
        <v>0.73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0.88</v>
      </c>
      <c r="AU289" t="s">
        <v>643</v>
      </c>
      <c r="AV289">
        <v>0</v>
      </c>
      <c r="AW289">
        <v>2</v>
      </c>
      <c r="AX289">
        <v>50555359</v>
      </c>
      <c r="AY289">
        <v>1</v>
      </c>
      <c r="AZ289">
        <v>2048</v>
      </c>
      <c r="BA289">
        <v>283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ROUND(Y289*Source!I202*DO289,9)</f>
        <v>0</v>
      </c>
      <c r="CX289">
        <f>ROUND(Y289*Source!I202,9)</f>
        <v>3.8508249999999999</v>
      </c>
      <c r="CY289">
        <f>AB289</f>
        <v>0.73</v>
      </c>
      <c r="CZ289">
        <f>AF289</f>
        <v>0.73</v>
      </c>
      <c r="DA289">
        <f>AJ289</f>
        <v>1</v>
      </c>
      <c r="DB289">
        <f>ROUND(((ROUND(AT289*CZ289,2)*1.1)*1.25),6)</f>
        <v>0.88</v>
      </c>
      <c r="DC289">
        <f>ROUND(((ROUND(AT289*AG289,2)*1.1)*1.25),6)</f>
        <v>0</v>
      </c>
      <c r="DD289" t="s">
        <v>3</v>
      </c>
      <c r="DE289" t="s">
        <v>3</v>
      </c>
      <c r="DF289">
        <f t="shared" si="140"/>
        <v>0</v>
      </c>
      <c r="DG289">
        <f t="shared" si="137"/>
        <v>2.81</v>
      </c>
      <c r="DH289">
        <f t="shared" si="138"/>
        <v>0</v>
      </c>
      <c r="DI289">
        <f t="shared" si="119"/>
        <v>0</v>
      </c>
      <c r="DJ289">
        <f>DG289</f>
        <v>2.81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ROW(Source!A202)</f>
        <v>202</v>
      </c>
      <c r="B290">
        <v>50554564</v>
      </c>
      <c r="C290">
        <v>50555345</v>
      </c>
      <c r="D290">
        <v>40406154</v>
      </c>
      <c r="E290">
        <v>30570983</v>
      </c>
      <c r="F290">
        <v>1</v>
      </c>
      <c r="G290">
        <v>30570983</v>
      </c>
      <c r="H290">
        <v>2</v>
      </c>
      <c r="I290" t="s">
        <v>633</v>
      </c>
      <c r="J290" t="s">
        <v>3</v>
      </c>
      <c r="K290" t="s">
        <v>634</v>
      </c>
      <c r="L290">
        <v>1344</v>
      </c>
      <c r="N290">
        <v>1008</v>
      </c>
      <c r="O290" t="s">
        <v>635</v>
      </c>
      <c r="P290" t="s">
        <v>635</v>
      </c>
      <c r="Q290">
        <v>1</v>
      </c>
      <c r="W290">
        <v>0</v>
      </c>
      <c r="X290">
        <v>-1180195794</v>
      </c>
      <c r="Y290">
        <f>((AT290*1.1)*1.25)</f>
        <v>87.463750000000005</v>
      </c>
      <c r="AA290">
        <v>0</v>
      </c>
      <c r="AB290">
        <v>1</v>
      </c>
      <c r="AC290">
        <v>0</v>
      </c>
      <c r="AD290">
        <v>0</v>
      </c>
      <c r="AE290">
        <v>0</v>
      </c>
      <c r="AF290">
        <v>1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63.61</v>
      </c>
      <c r="AU290" t="s">
        <v>643</v>
      </c>
      <c r="AV290">
        <v>0</v>
      </c>
      <c r="AW290">
        <v>2</v>
      </c>
      <c r="AX290">
        <v>50555360</v>
      </c>
      <c r="AY290">
        <v>1</v>
      </c>
      <c r="AZ290">
        <v>2048</v>
      </c>
      <c r="BA290">
        <v>284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ROUND(Y290*Source!I202*DO290,9)</f>
        <v>0</v>
      </c>
      <c r="CX290">
        <f>ROUND(Y290*Source!I202,9)</f>
        <v>278.35338437500002</v>
      </c>
      <c r="CY290">
        <f>AB290</f>
        <v>1</v>
      </c>
      <c r="CZ290">
        <f>AF290</f>
        <v>1</v>
      </c>
      <c r="DA290">
        <f>AJ290</f>
        <v>1</v>
      </c>
      <c r="DB290">
        <f>ROUND(((ROUND(AT290*CZ290,2)*1.1)*1.25),6)</f>
        <v>87.463750000000005</v>
      </c>
      <c r="DC290">
        <f>ROUND(((ROUND(AT290*AG290,2)*1.1)*1.25),6)</f>
        <v>0</v>
      </c>
      <c r="DD290" t="s">
        <v>3</v>
      </c>
      <c r="DE290" t="s">
        <v>3</v>
      </c>
      <c r="DF290">
        <f t="shared" si="140"/>
        <v>0</v>
      </c>
      <c r="DG290">
        <f t="shared" si="137"/>
        <v>278.35000000000002</v>
      </c>
      <c r="DH290">
        <f t="shared" si="138"/>
        <v>0</v>
      </c>
      <c r="DI290">
        <f t="shared" si="119"/>
        <v>0</v>
      </c>
      <c r="DJ290">
        <f>DG290</f>
        <v>278.35000000000002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ROW(Source!A202)</f>
        <v>202</v>
      </c>
      <c r="B291">
        <v>50554564</v>
      </c>
      <c r="C291">
        <v>50555345</v>
      </c>
      <c r="D291">
        <v>46137019</v>
      </c>
      <c r="E291">
        <v>1</v>
      </c>
      <c r="F291">
        <v>1</v>
      </c>
      <c r="G291">
        <v>30570983</v>
      </c>
      <c r="H291">
        <v>3</v>
      </c>
      <c r="I291" t="s">
        <v>319</v>
      </c>
      <c r="J291" t="s">
        <v>321</v>
      </c>
      <c r="K291" t="s">
        <v>320</v>
      </c>
      <c r="L291">
        <v>1327</v>
      </c>
      <c r="N291">
        <v>1005</v>
      </c>
      <c r="O291" t="s">
        <v>209</v>
      </c>
      <c r="P291" t="s">
        <v>209</v>
      </c>
      <c r="Q291">
        <v>1</v>
      </c>
      <c r="W291">
        <v>0</v>
      </c>
      <c r="X291">
        <v>-1548091737</v>
      </c>
      <c r="Y291">
        <f>AT291</f>
        <v>100</v>
      </c>
      <c r="AA291">
        <v>158.74</v>
      </c>
      <c r="AB291">
        <v>0</v>
      </c>
      <c r="AC291">
        <v>0</v>
      </c>
      <c r="AD291">
        <v>0</v>
      </c>
      <c r="AE291">
        <v>158.74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 t="s">
        <v>3</v>
      </c>
      <c r="AT291">
        <v>100</v>
      </c>
      <c r="AU291" t="s">
        <v>3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ROUND(Y291*Source!I202,9)</f>
        <v>318.25</v>
      </c>
      <c r="CY291">
        <f>AA291</f>
        <v>158.74</v>
      </c>
      <c r="CZ291">
        <f>AE291</f>
        <v>158.74</v>
      </c>
      <c r="DA291">
        <f>AI291</f>
        <v>1</v>
      </c>
      <c r="DB291">
        <f>ROUND(ROUND(AT291*CZ291,2),6)</f>
        <v>15874</v>
      </c>
      <c r="DC291">
        <f>ROUND(ROUND(AT291*AG291,2),6)</f>
        <v>0</v>
      </c>
      <c r="DD291" t="s">
        <v>3</v>
      </c>
      <c r="DE291" t="s">
        <v>3</v>
      </c>
      <c r="DF291">
        <f t="shared" si="140"/>
        <v>50519.01</v>
      </c>
      <c r="DG291">
        <f t="shared" si="137"/>
        <v>0</v>
      </c>
      <c r="DH291">
        <f t="shared" si="138"/>
        <v>0</v>
      </c>
      <c r="DI291">
        <f t="shared" si="119"/>
        <v>0</v>
      </c>
      <c r="DJ291">
        <f>DF291</f>
        <v>50519.01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ROW(Source!A202)</f>
        <v>202</v>
      </c>
      <c r="B292">
        <v>50554564</v>
      </c>
      <c r="C292">
        <v>50555345</v>
      </c>
      <c r="D292">
        <v>46137535</v>
      </c>
      <c r="E292">
        <v>1</v>
      </c>
      <c r="F292">
        <v>1</v>
      </c>
      <c r="G292">
        <v>30570983</v>
      </c>
      <c r="H292">
        <v>3</v>
      </c>
      <c r="I292" t="s">
        <v>323</v>
      </c>
      <c r="J292" t="s">
        <v>326</v>
      </c>
      <c r="K292" t="s">
        <v>324</v>
      </c>
      <c r="L292">
        <v>1355</v>
      </c>
      <c r="N292">
        <v>1010</v>
      </c>
      <c r="O292" t="s">
        <v>325</v>
      </c>
      <c r="P292" t="s">
        <v>325</v>
      </c>
      <c r="Q292">
        <v>100</v>
      </c>
      <c r="W292">
        <v>0</v>
      </c>
      <c r="X292">
        <v>-630551873</v>
      </c>
      <c r="Y292">
        <f>AT292</f>
        <v>80</v>
      </c>
      <c r="AA292">
        <v>18.399999999999999</v>
      </c>
      <c r="AB292">
        <v>0</v>
      </c>
      <c r="AC292">
        <v>0</v>
      </c>
      <c r="AD292">
        <v>0</v>
      </c>
      <c r="AE292">
        <v>18.399999999999999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80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ROUND(Y292*Source!I202,9)</f>
        <v>254.6</v>
      </c>
      <c r="CY292">
        <f>AA292</f>
        <v>18.399999999999999</v>
      </c>
      <c r="CZ292">
        <f>AE292</f>
        <v>18.399999999999999</v>
      </c>
      <c r="DA292">
        <f>AI292</f>
        <v>1</v>
      </c>
      <c r="DB292">
        <f>ROUND(ROUND(AT292*CZ292,2),6)</f>
        <v>1472</v>
      </c>
      <c r="DC292">
        <f>ROUND(ROUND(AT292*AG292,2),6)</f>
        <v>0</v>
      </c>
      <c r="DD292" t="s">
        <v>3</v>
      </c>
      <c r="DE292" t="s">
        <v>3</v>
      </c>
      <c r="DF292">
        <f t="shared" si="140"/>
        <v>4684.6400000000003</v>
      </c>
      <c r="DG292">
        <f t="shared" si="137"/>
        <v>0</v>
      </c>
      <c r="DH292">
        <f t="shared" si="138"/>
        <v>0</v>
      </c>
      <c r="DI292">
        <f t="shared" si="119"/>
        <v>0</v>
      </c>
      <c r="DJ292">
        <f>DF292</f>
        <v>4684.6400000000003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ROW(Source!A202)</f>
        <v>202</v>
      </c>
      <c r="B293">
        <v>50554564</v>
      </c>
      <c r="C293">
        <v>50555345</v>
      </c>
      <c r="D293">
        <v>46139585</v>
      </c>
      <c r="E293">
        <v>1</v>
      </c>
      <c r="F293">
        <v>1</v>
      </c>
      <c r="G293">
        <v>30570983</v>
      </c>
      <c r="H293">
        <v>3</v>
      </c>
      <c r="I293" t="s">
        <v>779</v>
      </c>
      <c r="J293" t="s">
        <v>780</v>
      </c>
      <c r="K293" t="s">
        <v>781</v>
      </c>
      <c r="L293">
        <v>1348</v>
      </c>
      <c r="N293">
        <v>1009</v>
      </c>
      <c r="O293" t="s">
        <v>52</v>
      </c>
      <c r="P293" t="s">
        <v>52</v>
      </c>
      <c r="Q293">
        <v>1000</v>
      </c>
      <c r="W293">
        <v>0</v>
      </c>
      <c r="X293">
        <v>-1487841182</v>
      </c>
      <c r="Y293">
        <f>AT293</f>
        <v>1.0999999999999999E-2</v>
      </c>
      <c r="AA293">
        <v>12654.07</v>
      </c>
      <c r="AB293">
        <v>0</v>
      </c>
      <c r="AC293">
        <v>0</v>
      </c>
      <c r="AD293">
        <v>0</v>
      </c>
      <c r="AE293">
        <v>12654.07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1.0999999999999999E-2</v>
      </c>
      <c r="AU293" t="s">
        <v>3</v>
      </c>
      <c r="AV293">
        <v>0</v>
      </c>
      <c r="AW293">
        <v>2</v>
      </c>
      <c r="AX293">
        <v>50555361</v>
      </c>
      <c r="AY293">
        <v>1</v>
      </c>
      <c r="AZ293">
        <v>0</v>
      </c>
      <c r="BA293">
        <v>285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ROUND(Y293*Source!I202,9)</f>
        <v>3.5007499999999997E-2</v>
      </c>
      <c r="CY293">
        <f>AA293</f>
        <v>12654.07</v>
      </c>
      <c r="CZ293">
        <f>AE293</f>
        <v>12654.07</v>
      </c>
      <c r="DA293">
        <f>AI293</f>
        <v>1</v>
      </c>
      <c r="DB293">
        <f>ROUND(ROUND(AT293*CZ293,2),6)</f>
        <v>139.19</v>
      </c>
      <c r="DC293">
        <f>ROUND(ROUND(AT293*AG293,2),6)</f>
        <v>0</v>
      </c>
      <c r="DD293" t="s">
        <v>3</v>
      </c>
      <c r="DE293" t="s">
        <v>3</v>
      </c>
      <c r="DF293">
        <f t="shared" si="140"/>
        <v>442.99</v>
      </c>
      <c r="DG293">
        <f t="shared" si="137"/>
        <v>0</v>
      </c>
      <c r="DH293">
        <f t="shared" si="138"/>
        <v>0</v>
      </c>
      <c r="DI293">
        <f t="shared" si="119"/>
        <v>0</v>
      </c>
      <c r="DJ293">
        <f>DF293</f>
        <v>442.99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ROW(Source!A203)</f>
        <v>203</v>
      </c>
      <c r="B294">
        <v>50554565</v>
      </c>
      <c r="C294">
        <v>50555345</v>
      </c>
      <c r="D294">
        <v>40404405</v>
      </c>
      <c r="E294">
        <v>30570983</v>
      </c>
      <c r="F294">
        <v>1</v>
      </c>
      <c r="G294">
        <v>30570983</v>
      </c>
      <c r="H294">
        <v>1</v>
      </c>
      <c r="I294" t="s">
        <v>599</v>
      </c>
      <c r="J294" t="s">
        <v>3</v>
      </c>
      <c r="K294" t="s">
        <v>600</v>
      </c>
      <c r="L294">
        <v>1191</v>
      </c>
      <c r="N294">
        <v>1013</v>
      </c>
      <c r="O294" t="s">
        <v>601</v>
      </c>
      <c r="P294" t="s">
        <v>601</v>
      </c>
      <c r="Q294">
        <v>1</v>
      </c>
      <c r="W294">
        <v>0</v>
      </c>
      <c r="X294">
        <v>476480486</v>
      </c>
      <c r="Y294">
        <f>((AT294*1.1)*1.15)</f>
        <v>40.100500000000004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5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31.7</v>
      </c>
      <c r="AU294" t="s">
        <v>639</v>
      </c>
      <c r="AV294">
        <v>1</v>
      </c>
      <c r="AW294">
        <v>2</v>
      </c>
      <c r="AX294">
        <v>50555355</v>
      </c>
      <c r="AY294">
        <v>1</v>
      </c>
      <c r="AZ294">
        <v>2048</v>
      </c>
      <c r="BA294">
        <v>288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ROUND(AT294*Source!I203*AH294*AL294,2)</f>
        <v>0</v>
      </c>
      <c r="CV294">
        <f>ROUND(Y294*Source!I203,9)</f>
        <v>127.61984124999999</v>
      </c>
      <c r="CW294">
        <v>0</v>
      </c>
      <c r="CX294">
        <f>ROUND(Y294*Source!I203,9)</f>
        <v>127.61984124999999</v>
      </c>
      <c r="CY294">
        <f>AD294</f>
        <v>0</v>
      </c>
      <c r="CZ294">
        <f>AH294</f>
        <v>0</v>
      </c>
      <c r="DA294">
        <f>AL294</f>
        <v>1</v>
      </c>
      <c r="DB294">
        <f>ROUND(((ROUND(AT294*CZ294,2)*1.1)*1.15),6)</f>
        <v>0</v>
      </c>
      <c r="DC294">
        <f>ROUND(((ROUND(AT294*AG294,2)*1.1)*1.15),6)</f>
        <v>0</v>
      </c>
      <c r="DD294" t="s">
        <v>3</v>
      </c>
      <c r="DE294" t="s">
        <v>3</v>
      </c>
      <c r="DF294">
        <f t="shared" si="140"/>
        <v>0</v>
      </c>
      <c r="DG294">
        <f t="shared" si="137"/>
        <v>0</v>
      </c>
      <c r="DH294">
        <f t="shared" si="138"/>
        <v>0</v>
      </c>
      <c r="DI294">
        <f t="shared" si="119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ROW(Source!A203)</f>
        <v>203</v>
      </c>
      <c r="B295">
        <v>50554565</v>
      </c>
      <c r="C295">
        <v>50555345</v>
      </c>
      <c r="D295">
        <v>46170627</v>
      </c>
      <c r="E295">
        <v>1</v>
      </c>
      <c r="F295">
        <v>1</v>
      </c>
      <c r="G295">
        <v>30570983</v>
      </c>
      <c r="H295">
        <v>2</v>
      </c>
      <c r="I295" t="s">
        <v>769</v>
      </c>
      <c r="J295" t="s">
        <v>770</v>
      </c>
      <c r="K295" t="s">
        <v>771</v>
      </c>
      <c r="L295">
        <v>1368</v>
      </c>
      <c r="N295">
        <v>1011</v>
      </c>
      <c r="O295" t="s">
        <v>605</v>
      </c>
      <c r="P295" t="s">
        <v>605</v>
      </c>
      <c r="Q295">
        <v>1</v>
      </c>
      <c r="W295">
        <v>0</v>
      </c>
      <c r="X295">
        <v>-534172880</v>
      </c>
      <c r="Y295">
        <f>((AT295*1.1)*1.25)</f>
        <v>2.7500000000000004E-2</v>
      </c>
      <c r="AA295">
        <v>0</v>
      </c>
      <c r="AB295">
        <v>16.350000000000001</v>
      </c>
      <c r="AC295">
        <v>0</v>
      </c>
      <c r="AD295">
        <v>0</v>
      </c>
      <c r="AE295">
        <v>0</v>
      </c>
      <c r="AF295">
        <v>1.29</v>
      </c>
      <c r="AG295">
        <v>0</v>
      </c>
      <c r="AH295">
        <v>0</v>
      </c>
      <c r="AI295">
        <v>1</v>
      </c>
      <c r="AJ295">
        <v>11.66</v>
      </c>
      <c r="AK295">
        <v>34.090000000000003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0.02</v>
      </c>
      <c r="AU295" t="s">
        <v>643</v>
      </c>
      <c r="AV295">
        <v>0</v>
      </c>
      <c r="AW295">
        <v>2</v>
      </c>
      <c r="AX295">
        <v>50555356</v>
      </c>
      <c r="AY295">
        <v>1</v>
      </c>
      <c r="AZ295">
        <v>2048</v>
      </c>
      <c r="BA295">
        <v>289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ROUND(Y295*Source!I203*DO295,9)</f>
        <v>0</v>
      </c>
      <c r="CX295">
        <f>ROUND(Y295*Source!I203,9)</f>
        <v>8.7518750000000006E-2</v>
      </c>
      <c r="CY295">
        <f>AB295</f>
        <v>16.350000000000001</v>
      </c>
      <c r="CZ295">
        <f>AF295</f>
        <v>1.29</v>
      </c>
      <c r="DA295">
        <f>AJ295</f>
        <v>11.66</v>
      </c>
      <c r="DB295">
        <f>ROUND(((ROUND(AT295*CZ295,2)*1.1)*1.25),6)</f>
        <v>4.1250000000000002E-2</v>
      </c>
      <c r="DC295">
        <f>ROUND(((ROUND(AT295*AG295,2)*1.1)*1.25),6)</f>
        <v>0</v>
      </c>
      <c r="DD295" t="s">
        <v>3</v>
      </c>
      <c r="DE295" t="s">
        <v>3</v>
      </c>
      <c r="DF295">
        <f t="shared" si="140"/>
        <v>0</v>
      </c>
      <c r="DG295">
        <f>ROUND(ROUND(AF295*AJ295,2)*CX295,2)</f>
        <v>1.32</v>
      </c>
      <c r="DH295">
        <f>ROUND(ROUND(AG295*AK295,2)*CX295,2)</f>
        <v>0</v>
      </c>
      <c r="DI295">
        <f t="shared" si="119"/>
        <v>0</v>
      </c>
      <c r="DJ295">
        <f>DG295</f>
        <v>1.32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ROW(Source!A203)</f>
        <v>203</v>
      </c>
      <c r="B296">
        <v>50554565</v>
      </c>
      <c r="C296">
        <v>50555345</v>
      </c>
      <c r="D296">
        <v>46170977</v>
      </c>
      <c r="E296">
        <v>1</v>
      </c>
      <c r="F296">
        <v>1</v>
      </c>
      <c r="G296">
        <v>30570983</v>
      </c>
      <c r="H296">
        <v>2</v>
      </c>
      <c r="I296" t="s">
        <v>754</v>
      </c>
      <c r="J296" t="s">
        <v>755</v>
      </c>
      <c r="K296" t="s">
        <v>756</v>
      </c>
      <c r="L296">
        <v>1368</v>
      </c>
      <c r="N296">
        <v>1011</v>
      </c>
      <c r="O296" t="s">
        <v>605</v>
      </c>
      <c r="P296" t="s">
        <v>605</v>
      </c>
      <c r="Q296">
        <v>1</v>
      </c>
      <c r="W296">
        <v>0</v>
      </c>
      <c r="X296">
        <v>-1840684430</v>
      </c>
      <c r="Y296">
        <f>((AT296*1.1)*1.25)</f>
        <v>3.3137500000000002</v>
      </c>
      <c r="AA296">
        <v>0</v>
      </c>
      <c r="AB296">
        <v>7.34</v>
      </c>
      <c r="AC296">
        <v>0</v>
      </c>
      <c r="AD296">
        <v>0</v>
      </c>
      <c r="AE296">
        <v>0</v>
      </c>
      <c r="AF296">
        <v>0.8</v>
      </c>
      <c r="AG296">
        <v>0</v>
      </c>
      <c r="AH296">
        <v>0</v>
      </c>
      <c r="AI296">
        <v>1</v>
      </c>
      <c r="AJ296">
        <v>8.44</v>
      </c>
      <c r="AK296">
        <v>34.090000000000003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2.41</v>
      </c>
      <c r="AU296" t="s">
        <v>643</v>
      </c>
      <c r="AV296">
        <v>0</v>
      </c>
      <c r="AW296">
        <v>2</v>
      </c>
      <c r="AX296">
        <v>50555357</v>
      </c>
      <c r="AY296">
        <v>1</v>
      </c>
      <c r="AZ296">
        <v>2048</v>
      </c>
      <c r="BA296">
        <v>290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ROUND(Y296*Source!I203*DO296,9)</f>
        <v>0</v>
      </c>
      <c r="CX296">
        <f>ROUND(Y296*Source!I203,9)</f>
        <v>10.546009375000001</v>
      </c>
      <c r="CY296">
        <f>AB296</f>
        <v>7.34</v>
      </c>
      <c r="CZ296">
        <f>AF296</f>
        <v>0.8</v>
      </c>
      <c r="DA296">
        <f>AJ296</f>
        <v>8.44</v>
      </c>
      <c r="DB296">
        <f>ROUND(((ROUND(AT296*CZ296,2)*1.1)*1.25),6)</f>
        <v>2.6537500000000001</v>
      </c>
      <c r="DC296">
        <f>ROUND(((ROUND(AT296*AG296,2)*1.1)*1.25),6)</f>
        <v>0</v>
      </c>
      <c r="DD296" t="s">
        <v>3</v>
      </c>
      <c r="DE296" t="s">
        <v>3</v>
      </c>
      <c r="DF296">
        <f t="shared" si="140"/>
        <v>0</v>
      </c>
      <c r="DG296">
        <f>ROUND(ROUND(AF296*AJ296,2)*CX296,2)</f>
        <v>71.19</v>
      </c>
      <c r="DH296">
        <f>ROUND(ROUND(AG296*AK296,2)*CX296,2)</f>
        <v>0</v>
      </c>
      <c r="DI296">
        <f t="shared" si="119"/>
        <v>0</v>
      </c>
      <c r="DJ296">
        <f>DG296</f>
        <v>71.19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ROW(Source!A203)</f>
        <v>203</v>
      </c>
      <c r="B297">
        <v>50554565</v>
      </c>
      <c r="C297">
        <v>50555345</v>
      </c>
      <c r="D297">
        <v>31135548</v>
      </c>
      <c r="E297">
        <v>1</v>
      </c>
      <c r="F297">
        <v>1</v>
      </c>
      <c r="G297">
        <v>30570983</v>
      </c>
      <c r="H297">
        <v>2</v>
      </c>
      <c r="I297" t="s">
        <v>772</v>
      </c>
      <c r="J297" t="s">
        <v>773</v>
      </c>
      <c r="K297" t="s">
        <v>774</v>
      </c>
      <c r="L297">
        <v>1367</v>
      </c>
      <c r="N297">
        <v>1011</v>
      </c>
      <c r="O297" t="s">
        <v>775</v>
      </c>
      <c r="P297" t="s">
        <v>775</v>
      </c>
      <c r="Q297">
        <v>1</v>
      </c>
      <c r="W297">
        <v>0</v>
      </c>
      <c r="X297">
        <v>2077975950</v>
      </c>
      <c r="Y297">
        <f>((AT297*1.1)*1.25)</f>
        <v>0.22000000000000003</v>
      </c>
      <c r="AA297">
        <v>0</v>
      </c>
      <c r="AB297">
        <v>33.770000000000003</v>
      </c>
      <c r="AC297">
        <v>1.48</v>
      </c>
      <c r="AD297">
        <v>0</v>
      </c>
      <c r="AE297">
        <v>0</v>
      </c>
      <c r="AF297">
        <v>2.58</v>
      </c>
      <c r="AG297">
        <v>0.04</v>
      </c>
      <c r="AH297">
        <v>0</v>
      </c>
      <c r="AI297">
        <v>1</v>
      </c>
      <c r="AJ297">
        <v>12.04</v>
      </c>
      <c r="AK297">
        <v>34.090000000000003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0.16</v>
      </c>
      <c r="AU297" t="s">
        <v>643</v>
      </c>
      <c r="AV297">
        <v>0</v>
      </c>
      <c r="AW297">
        <v>2</v>
      </c>
      <c r="AX297">
        <v>50555358</v>
      </c>
      <c r="AY297">
        <v>1</v>
      </c>
      <c r="AZ297">
        <v>2048</v>
      </c>
      <c r="BA297">
        <v>291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ROUND(Y297*Source!I203*DO297,9)</f>
        <v>0</v>
      </c>
      <c r="CX297">
        <f>ROUND(Y297*Source!I203,9)</f>
        <v>0.70015000000000005</v>
      </c>
      <c r="CY297">
        <f>AB297</f>
        <v>33.770000000000003</v>
      </c>
      <c r="CZ297">
        <f>AF297</f>
        <v>2.58</v>
      </c>
      <c r="DA297">
        <f>AJ297</f>
        <v>12.04</v>
      </c>
      <c r="DB297">
        <f>ROUND(((ROUND(AT297*CZ297,2)*1.1)*1.25),6)</f>
        <v>0.56374999999999997</v>
      </c>
      <c r="DC297">
        <f>ROUND(((ROUND(AT297*AG297,2)*1.1)*1.25),6)</f>
        <v>1.375E-2</v>
      </c>
      <c r="DD297" t="s">
        <v>3</v>
      </c>
      <c r="DE297" t="s">
        <v>3</v>
      </c>
      <c r="DF297">
        <f t="shared" si="140"/>
        <v>0</v>
      </c>
      <c r="DG297">
        <f>ROUND(ROUND(AF297*AJ297,2)*CX297,2)</f>
        <v>21.75</v>
      </c>
      <c r="DH297">
        <f>ROUND(ROUND(AG297*AK297,2)*CX297,2)</f>
        <v>0.95</v>
      </c>
      <c r="DI297">
        <f t="shared" si="119"/>
        <v>0</v>
      </c>
      <c r="DJ297">
        <f>DG297</f>
        <v>21.75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ROW(Source!A203)</f>
        <v>203</v>
      </c>
      <c r="B298">
        <v>50554565</v>
      </c>
      <c r="C298">
        <v>50555345</v>
      </c>
      <c r="D298">
        <v>46170306</v>
      </c>
      <c r="E298">
        <v>1</v>
      </c>
      <c r="F298">
        <v>1</v>
      </c>
      <c r="G298">
        <v>30570983</v>
      </c>
      <c r="H298">
        <v>2</v>
      </c>
      <c r="I298" t="s">
        <v>776</v>
      </c>
      <c r="J298" t="s">
        <v>777</v>
      </c>
      <c r="K298" t="s">
        <v>778</v>
      </c>
      <c r="L298">
        <v>1368</v>
      </c>
      <c r="N298">
        <v>1011</v>
      </c>
      <c r="O298" t="s">
        <v>605</v>
      </c>
      <c r="P298" t="s">
        <v>605</v>
      </c>
      <c r="Q298">
        <v>1</v>
      </c>
      <c r="W298">
        <v>0</v>
      </c>
      <c r="X298">
        <v>1766156404</v>
      </c>
      <c r="Y298">
        <f>((AT298*1.1)*1.25)</f>
        <v>1.2100000000000002</v>
      </c>
      <c r="AA298">
        <v>0</v>
      </c>
      <c r="AB298">
        <v>6.63</v>
      </c>
      <c r="AC298">
        <v>0</v>
      </c>
      <c r="AD298">
        <v>0</v>
      </c>
      <c r="AE298">
        <v>0</v>
      </c>
      <c r="AF298">
        <v>0.73</v>
      </c>
      <c r="AG298">
        <v>0</v>
      </c>
      <c r="AH298">
        <v>0</v>
      </c>
      <c r="AI298">
        <v>1</v>
      </c>
      <c r="AJ298">
        <v>8.36</v>
      </c>
      <c r="AK298">
        <v>34.090000000000003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0.88</v>
      </c>
      <c r="AU298" t="s">
        <v>643</v>
      </c>
      <c r="AV298">
        <v>0</v>
      </c>
      <c r="AW298">
        <v>2</v>
      </c>
      <c r="AX298">
        <v>50555359</v>
      </c>
      <c r="AY298">
        <v>1</v>
      </c>
      <c r="AZ298">
        <v>2048</v>
      </c>
      <c r="BA298">
        <v>292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ROUND(Y298*Source!I203*DO298,9)</f>
        <v>0</v>
      </c>
      <c r="CX298">
        <f>ROUND(Y298*Source!I203,9)</f>
        <v>3.8508249999999999</v>
      </c>
      <c r="CY298">
        <f>AB298</f>
        <v>6.63</v>
      </c>
      <c r="CZ298">
        <f>AF298</f>
        <v>0.73</v>
      </c>
      <c r="DA298">
        <f>AJ298</f>
        <v>8.36</v>
      </c>
      <c r="DB298">
        <f>ROUND(((ROUND(AT298*CZ298,2)*1.1)*1.25),6)</f>
        <v>0.88</v>
      </c>
      <c r="DC298">
        <f>ROUND(((ROUND(AT298*AG298,2)*1.1)*1.25),6)</f>
        <v>0</v>
      </c>
      <c r="DD298" t="s">
        <v>3</v>
      </c>
      <c r="DE298" t="s">
        <v>3</v>
      </c>
      <c r="DF298">
        <f t="shared" si="140"/>
        <v>0</v>
      </c>
      <c r="DG298">
        <f>ROUND(ROUND(AF298*AJ298,2)*CX298,2)</f>
        <v>23.49</v>
      </c>
      <c r="DH298">
        <f>ROUND(ROUND(AG298*AK298,2)*CX298,2)</f>
        <v>0</v>
      </c>
      <c r="DI298">
        <f t="shared" si="119"/>
        <v>0</v>
      </c>
      <c r="DJ298">
        <f>DG298</f>
        <v>23.49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ROW(Source!A203)</f>
        <v>203</v>
      </c>
      <c r="B299">
        <v>50554565</v>
      </c>
      <c r="C299">
        <v>50555345</v>
      </c>
      <c r="D299">
        <v>40406154</v>
      </c>
      <c r="E299">
        <v>30570983</v>
      </c>
      <c r="F299">
        <v>1</v>
      </c>
      <c r="G299">
        <v>30570983</v>
      </c>
      <c r="H299">
        <v>2</v>
      </c>
      <c r="I299" t="s">
        <v>633</v>
      </c>
      <c r="J299" t="s">
        <v>3</v>
      </c>
      <c r="K299" t="s">
        <v>634</v>
      </c>
      <c r="L299">
        <v>1344</v>
      </c>
      <c r="N299">
        <v>1008</v>
      </c>
      <c r="O299" t="s">
        <v>635</v>
      </c>
      <c r="P299" t="s">
        <v>635</v>
      </c>
      <c r="Q299">
        <v>1</v>
      </c>
      <c r="W299">
        <v>0</v>
      </c>
      <c r="X299">
        <v>-1180195794</v>
      </c>
      <c r="Y299">
        <f>((AT299*1.1)*1.25)</f>
        <v>87.463750000000005</v>
      </c>
      <c r="AA299">
        <v>0</v>
      </c>
      <c r="AB299">
        <v>1.0900000000000001</v>
      </c>
      <c r="AC299">
        <v>0</v>
      </c>
      <c r="AD299">
        <v>0</v>
      </c>
      <c r="AE299">
        <v>0</v>
      </c>
      <c r="AF299">
        <v>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5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63.61</v>
      </c>
      <c r="AU299" t="s">
        <v>643</v>
      </c>
      <c r="AV299">
        <v>0</v>
      </c>
      <c r="AW299">
        <v>2</v>
      </c>
      <c r="AX299">
        <v>50555360</v>
      </c>
      <c r="AY299">
        <v>1</v>
      </c>
      <c r="AZ299">
        <v>2048</v>
      </c>
      <c r="BA299">
        <v>293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ROUND(Y299*Source!I203*DO299,9)</f>
        <v>0</v>
      </c>
      <c r="CX299">
        <f>ROUND(Y299*Source!I203,9)</f>
        <v>278.35338437500002</v>
      </c>
      <c r="CY299">
        <f>AB299</f>
        <v>1.0900000000000001</v>
      </c>
      <c r="CZ299">
        <f>AF299</f>
        <v>1</v>
      </c>
      <c r="DA299">
        <f>AJ299</f>
        <v>1</v>
      </c>
      <c r="DB299">
        <f>ROUND(((ROUND(AT299*CZ299,2)*1.1)*1.25),6)</f>
        <v>87.463750000000005</v>
      </c>
      <c r="DC299">
        <f>ROUND(((ROUND(AT299*AG299,2)*1.1)*1.25),6)</f>
        <v>0</v>
      </c>
      <c r="DD299" t="s">
        <v>3</v>
      </c>
      <c r="DE299" t="s">
        <v>3</v>
      </c>
      <c r="DF299">
        <f t="shared" si="140"/>
        <v>0</v>
      </c>
      <c r="DG299">
        <f t="shared" ref="DG299:DG329" si="141">ROUND(ROUND(AF299,2)*CX299,2)</f>
        <v>278.35000000000002</v>
      </c>
      <c r="DH299">
        <f t="shared" ref="DH299:DH329" si="142">ROUND(ROUND(AG299,2)*CX299,2)</f>
        <v>0</v>
      </c>
      <c r="DI299">
        <f t="shared" si="119"/>
        <v>0</v>
      </c>
      <c r="DJ299">
        <f>DG299</f>
        <v>278.35000000000002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ROW(Source!A203)</f>
        <v>203</v>
      </c>
      <c r="B300">
        <v>50554565</v>
      </c>
      <c r="C300">
        <v>50555345</v>
      </c>
      <c r="D300">
        <v>46137019</v>
      </c>
      <c r="E300">
        <v>1</v>
      </c>
      <c r="F300">
        <v>1</v>
      </c>
      <c r="G300">
        <v>30570983</v>
      </c>
      <c r="H300">
        <v>3</v>
      </c>
      <c r="I300" t="s">
        <v>319</v>
      </c>
      <c r="J300" t="s">
        <v>321</v>
      </c>
      <c r="K300" t="s">
        <v>320</v>
      </c>
      <c r="L300">
        <v>1327</v>
      </c>
      <c r="N300">
        <v>1005</v>
      </c>
      <c r="O300" t="s">
        <v>209</v>
      </c>
      <c r="P300" t="s">
        <v>209</v>
      </c>
      <c r="Q300">
        <v>1</v>
      </c>
      <c r="W300">
        <v>0</v>
      </c>
      <c r="X300">
        <v>-1548091737</v>
      </c>
      <c r="Y300">
        <f>AT300</f>
        <v>100</v>
      </c>
      <c r="AA300">
        <v>1049.27</v>
      </c>
      <c r="AB300">
        <v>0</v>
      </c>
      <c r="AC300">
        <v>0</v>
      </c>
      <c r="AD300">
        <v>0</v>
      </c>
      <c r="AE300">
        <v>158.74</v>
      </c>
      <c r="AF300">
        <v>0</v>
      </c>
      <c r="AG300">
        <v>0</v>
      </c>
      <c r="AH300">
        <v>0</v>
      </c>
      <c r="AI300">
        <v>6.61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100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ROUND(Y300*Source!I203,9)</f>
        <v>318.25</v>
      </c>
      <c r="CY300">
        <f>AA300</f>
        <v>1049.27</v>
      </c>
      <c r="CZ300">
        <f>AE300</f>
        <v>158.74</v>
      </c>
      <c r="DA300">
        <f>AI300</f>
        <v>6.61</v>
      </c>
      <c r="DB300">
        <f>ROUND(ROUND(AT300*CZ300,2),6)</f>
        <v>15874</v>
      </c>
      <c r="DC300">
        <f>ROUND(ROUND(AT300*AG300,2),6)</f>
        <v>0</v>
      </c>
      <c r="DD300" t="s">
        <v>3</v>
      </c>
      <c r="DE300" t="s">
        <v>3</v>
      </c>
      <c r="DF300">
        <f>ROUND(ROUND(AE300*AI300,2)*CX300,2)</f>
        <v>333930.18</v>
      </c>
      <c r="DG300">
        <f t="shared" si="141"/>
        <v>0</v>
      </c>
      <c r="DH300">
        <f t="shared" si="142"/>
        <v>0</v>
      </c>
      <c r="DI300">
        <f t="shared" si="119"/>
        <v>0</v>
      </c>
      <c r="DJ300">
        <f>DF300</f>
        <v>333930.18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ROW(Source!A203)</f>
        <v>203</v>
      </c>
      <c r="B301">
        <v>50554565</v>
      </c>
      <c r="C301">
        <v>50555345</v>
      </c>
      <c r="D301">
        <v>46137535</v>
      </c>
      <c r="E301">
        <v>1</v>
      </c>
      <c r="F301">
        <v>1</v>
      </c>
      <c r="G301">
        <v>30570983</v>
      </c>
      <c r="H301">
        <v>3</v>
      </c>
      <c r="I301" t="s">
        <v>323</v>
      </c>
      <c r="J301" t="s">
        <v>326</v>
      </c>
      <c r="K301" t="s">
        <v>324</v>
      </c>
      <c r="L301">
        <v>1355</v>
      </c>
      <c r="N301">
        <v>1010</v>
      </c>
      <c r="O301" t="s">
        <v>325</v>
      </c>
      <c r="P301" t="s">
        <v>325</v>
      </c>
      <c r="Q301">
        <v>100</v>
      </c>
      <c r="W301">
        <v>0</v>
      </c>
      <c r="X301">
        <v>-630551873</v>
      </c>
      <c r="Y301">
        <f>AT301</f>
        <v>80</v>
      </c>
      <c r="AA301">
        <v>122.18</v>
      </c>
      <c r="AB301">
        <v>0</v>
      </c>
      <c r="AC301">
        <v>0</v>
      </c>
      <c r="AD301">
        <v>0</v>
      </c>
      <c r="AE301">
        <v>18.399999999999999</v>
      </c>
      <c r="AF301">
        <v>0</v>
      </c>
      <c r="AG301">
        <v>0</v>
      </c>
      <c r="AH301">
        <v>0</v>
      </c>
      <c r="AI301">
        <v>6.64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 t="s">
        <v>3</v>
      </c>
      <c r="AT301">
        <v>80</v>
      </c>
      <c r="AU301" t="s">
        <v>3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ROUND(Y301*Source!I203,9)</f>
        <v>254.6</v>
      </c>
      <c r="CY301">
        <f>AA301</f>
        <v>122.18</v>
      </c>
      <c r="CZ301">
        <f>AE301</f>
        <v>18.399999999999999</v>
      </c>
      <c r="DA301">
        <f>AI301</f>
        <v>6.64</v>
      </c>
      <c r="DB301">
        <f>ROUND(ROUND(AT301*CZ301,2),6)</f>
        <v>1472</v>
      </c>
      <c r="DC301">
        <f>ROUND(ROUND(AT301*AG301,2),6)</f>
        <v>0</v>
      </c>
      <c r="DD301" t="s">
        <v>3</v>
      </c>
      <c r="DE301" t="s">
        <v>3</v>
      </c>
      <c r="DF301">
        <f>ROUND(ROUND(AE301*AI301,2)*CX301,2)</f>
        <v>31107.03</v>
      </c>
      <c r="DG301">
        <f t="shared" si="141"/>
        <v>0</v>
      </c>
      <c r="DH301">
        <f t="shared" si="142"/>
        <v>0</v>
      </c>
      <c r="DI301">
        <f t="shared" si="119"/>
        <v>0</v>
      </c>
      <c r="DJ301">
        <f>DF301</f>
        <v>31107.03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ROW(Source!A203)</f>
        <v>203</v>
      </c>
      <c r="B302">
        <v>50554565</v>
      </c>
      <c r="C302">
        <v>50555345</v>
      </c>
      <c r="D302">
        <v>46139585</v>
      </c>
      <c r="E302">
        <v>1</v>
      </c>
      <c r="F302">
        <v>1</v>
      </c>
      <c r="G302">
        <v>30570983</v>
      </c>
      <c r="H302">
        <v>3</v>
      </c>
      <c r="I302" t="s">
        <v>779</v>
      </c>
      <c r="J302" t="s">
        <v>780</v>
      </c>
      <c r="K302" t="s">
        <v>781</v>
      </c>
      <c r="L302">
        <v>1348</v>
      </c>
      <c r="N302">
        <v>1009</v>
      </c>
      <c r="O302" t="s">
        <v>52</v>
      </c>
      <c r="P302" t="s">
        <v>52</v>
      </c>
      <c r="Q302">
        <v>1000</v>
      </c>
      <c r="W302">
        <v>0</v>
      </c>
      <c r="X302">
        <v>-1487841182</v>
      </c>
      <c r="Y302">
        <f>AT302</f>
        <v>1.0999999999999999E-2</v>
      </c>
      <c r="AA302">
        <v>109331.16</v>
      </c>
      <c r="AB302">
        <v>0</v>
      </c>
      <c r="AC302">
        <v>0</v>
      </c>
      <c r="AD302">
        <v>0</v>
      </c>
      <c r="AE302">
        <v>12654.07</v>
      </c>
      <c r="AF302">
        <v>0</v>
      </c>
      <c r="AG302">
        <v>0</v>
      </c>
      <c r="AH302">
        <v>0</v>
      </c>
      <c r="AI302">
        <v>8.64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1.0999999999999999E-2</v>
      </c>
      <c r="AU302" t="s">
        <v>3</v>
      </c>
      <c r="AV302">
        <v>0</v>
      </c>
      <c r="AW302">
        <v>2</v>
      </c>
      <c r="AX302">
        <v>50555361</v>
      </c>
      <c r="AY302">
        <v>1</v>
      </c>
      <c r="AZ302">
        <v>0</v>
      </c>
      <c r="BA302">
        <v>294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ROUND(Y302*Source!I203,9)</f>
        <v>3.5007499999999997E-2</v>
      </c>
      <c r="CY302">
        <f>AA302</f>
        <v>109331.16</v>
      </c>
      <c r="CZ302">
        <f>AE302</f>
        <v>12654.07</v>
      </c>
      <c r="DA302">
        <f>AI302</f>
        <v>8.64</v>
      </c>
      <c r="DB302">
        <f>ROUND(ROUND(AT302*CZ302,2),6)</f>
        <v>139.19</v>
      </c>
      <c r="DC302">
        <f>ROUND(ROUND(AT302*AG302,2),6)</f>
        <v>0</v>
      </c>
      <c r="DD302" t="s">
        <v>3</v>
      </c>
      <c r="DE302" t="s">
        <v>3</v>
      </c>
      <c r="DF302">
        <f>ROUND(ROUND(AE302*AI302,2)*CX302,2)</f>
        <v>3827.41</v>
      </c>
      <c r="DG302">
        <f t="shared" si="141"/>
        <v>0</v>
      </c>
      <c r="DH302">
        <f t="shared" si="142"/>
        <v>0</v>
      </c>
      <c r="DI302">
        <f t="shared" si="119"/>
        <v>0</v>
      </c>
      <c r="DJ302">
        <f>DF302</f>
        <v>3827.41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ROW(Source!A208)</f>
        <v>208</v>
      </c>
      <c r="B303">
        <v>50554564</v>
      </c>
      <c r="C303">
        <v>50555366</v>
      </c>
      <c r="D303">
        <v>40404405</v>
      </c>
      <c r="E303">
        <v>30570983</v>
      </c>
      <c r="F303">
        <v>1</v>
      </c>
      <c r="G303">
        <v>30570983</v>
      </c>
      <c r="H303">
        <v>1</v>
      </c>
      <c r="I303" t="s">
        <v>599</v>
      </c>
      <c r="J303" t="s">
        <v>3</v>
      </c>
      <c r="K303" t="s">
        <v>600</v>
      </c>
      <c r="L303">
        <v>1191</v>
      </c>
      <c r="N303">
        <v>1013</v>
      </c>
      <c r="O303" t="s">
        <v>601</v>
      </c>
      <c r="P303" t="s">
        <v>601</v>
      </c>
      <c r="Q303">
        <v>1</v>
      </c>
      <c r="W303">
        <v>0</v>
      </c>
      <c r="X303">
        <v>476480486</v>
      </c>
      <c r="Y303">
        <f>((AT303*1.1)*1.15)</f>
        <v>118.91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94</v>
      </c>
      <c r="AU303" t="s">
        <v>639</v>
      </c>
      <c r="AV303">
        <v>1</v>
      </c>
      <c r="AW303">
        <v>2</v>
      </c>
      <c r="AX303">
        <v>50555375</v>
      </c>
      <c r="AY303">
        <v>1</v>
      </c>
      <c r="AZ303">
        <v>2048</v>
      </c>
      <c r="BA303">
        <v>297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ROUND(AT303*Source!I208*AH303*AL303,2)</f>
        <v>0</v>
      </c>
      <c r="CV303">
        <f>ROUND(Y303*Source!I208,9)</f>
        <v>752.70029999999997</v>
      </c>
      <c r="CW303">
        <v>0</v>
      </c>
      <c r="CX303">
        <f>ROUND(Y303*Source!I208,9)</f>
        <v>752.70029999999997</v>
      </c>
      <c r="CY303">
        <f>AD303</f>
        <v>0</v>
      </c>
      <c r="CZ303">
        <f>AH303</f>
        <v>0</v>
      </c>
      <c r="DA303">
        <f>AL303</f>
        <v>1</v>
      </c>
      <c r="DB303">
        <f>ROUND(((ROUND(AT303*CZ303,2)*1.1)*1.15),6)</f>
        <v>0</v>
      </c>
      <c r="DC303">
        <f>ROUND(((ROUND(AT303*AG303,2)*1.1)*1.15),6)</f>
        <v>0</v>
      </c>
      <c r="DD303" t="s">
        <v>3</v>
      </c>
      <c r="DE303" t="s">
        <v>3</v>
      </c>
      <c r="DF303">
        <f t="shared" ref="DF303:DF312" si="143">ROUND(ROUND(AE303,2)*CX303,2)</f>
        <v>0</v>
      </c>
      <c r="DG303">
        <f t="shared" si="141"/>
        <v>0</v>
      </c>
      <c r="DH303">
        <f t="shared" si="142"/>
        <v>0</v>
      </c>
      <c r="DI303">
        <f t="shared" si="119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ROW(Source!A208)</f>
        <v>208</v>
      </c>
      <c r="B304">
        <v>50554564</v>
      </c>
      <c r="C304">
        <v>50555366</v>
      </c>
      <c r="D304">
        <v>40406154</v>
      </c>
      <c r="E304">
        <v>30570983</v>
      </c>
      <c r="F304">
        <v>1</v>
      </c>
      <c r="G304">
        <v>30570983</v>
      </c>
      <c r="H304">
        <v>2</v>
      </c>
      <c r="I304" t="s">
        <v>633</v>
      </c>
      <c r="J304" t="s">
        <v>3</v>
      </c>
      <c r="K304" t="s">
        <v>634</v>
      </c>
      <c r="L304">
        <v>1344</v>
      </c>
      <c r="N304">
        <v>1008</v>
      </c>
      <c r="O304" t="s">
        <v>635</v>
      </c>
      <c r="P304" t="s">
        <v>635</v>
      </c>
      <c r="Q304">
        <v>1</v>
      </c>
      <c r="W304">
        <v>0</v>
      </c>
      <c r="X304">
        <v>-1180195794</v>
      </c>
      <c r="Y304">
        <f>((AT304*1.1)*1.25)</f>
        <v>165.66000000000003</v>
      </c>
      <c r="AA304">
        <v>0</v>
      </c>
      <c r="AB304">
        <v>1</v>
      </c>
      <c r="AC304">
        <v>0</v>
      </c>
      <c r="AD304">
        <v>0</v>
      </c>
      <c r="AE304">
        <v>0</v>
      </c>
      <c r="AF304">
        <v>1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120.48</v>
      </c>
      <c r="AU304" t="s">
        <v>643</v>
      </c>
      <c r="AV304">
        <v>0</v>
      </c>
      <c r="AW304">
        <v>2</v>
      </c>
      <c r="AX304">
        <v>50555376</v>
      </c>
      <c r="AY304">
        <v>1</v>
      </c>
      <c r="AZ304">
        <v>2048</v>
      </c>
      <c r="BA304">
        <v>298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ROUND(Y304*Source!I208*DO304,9)</f>
        <v>0</v>
      </c>
      <c r="CX304">
        <f>ROUND(Y304*Source!I208,9)</f>
        <v>1048.6278</v>
      </c>
      <c r="CY304">
        <f>AB304</f>
        <v>1</v>
      </c>
      <c r="CZ304">
        <f>AF304</f>
        <v>1</v>
      </c>
      <c r="DA304">
        <f>AJ304</f>
        <v>1</v>
      </c>
      <c r="DB304">
        <f>ROUND(((ROUND(AT304*CZ304,2)*1.1)*1.25),6)</f>
        <v>165.66</v>
      </c>
      <c r="DC304">
        <f>ROUND(((ROUND(AT304*AG304,2)*1.1)*1.25),6)</f>
        <v>0</v>
      </c>
      <c r="DD304" t="s">
        <v>3</v>
      </c>
      <c r="DE304" t="s">
        <v>3</v>
      </c>
      <c r="DF304">
        <f t="shared" si="143"/>
        <v>0</v>
      </c>
      <c r="DG304">
        <f t="shared" si="141"/>
        <v>1048.6300000000001</v>
      </c>
      <c r="DH304">
        <f t="shared" si="142"/>
        <v>0</v>
      </c>
      <c r="DI304">
        <f t="shared" si="119"/>
        <v>0</v>
      </c>
      <c r="DJ304">
        <f>DG304</f>
        <v>1048.6300000000001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ROW(Source!A208)</f>
        <v>208</v>
      </c>
      <c r="B305">
        <v>50554564</v>
      </c>
      <c r="C305">
        <v>50555366</v>
      </c>
      <c r="D305">
        <v>31111917</v>
      </c>
      <c r="E305">
        <v>1</v>
      </c>
      <c r="F305">
        <v>1</v>
      </c>
      <c r="G305">
        <v>30570983</v>
      </c>
      <c r="H305">
        <v>3</v>
      </c>
      <c r="I305" t="s">
        <v>694</v>
      </c>
      <c r="J305" t="s">
        <v>782</v>
      </c>
      <c r="K305" t="s">
        <v>783</v>
      </c>
      <c r="L305">
        <v>1348</v>
      </c>
      <c r="N305">
        <v>1009</v>
      </c>
      <c r="O305" t="s">
        <v>52</v>
      </c>
      <c r="P305" t="s">
        <v>52</v>
      </c>
      <c r="Q305">
        <v>1000</v>
      </c>
      <c r="W305">
        <v>0</v>
      </c>
      <c r="X305">
        <v>-1540029435</v>
      </c>
      <c r="Y305">
        <f t="shared" ref="Y305:Y310" si="144">AT305</f>
        <v>3.3999999999999998E-3</v>
      </c>
      <c r="AA305">
        <v>7191.81</v>
      </c>
      <c r="AB305">
        <v>0</v>
      </c>
      <c r="AC305">
        <v>0</v>
      </c>
      <c r="AD305">
        <v>0</v>
      </c>
      <c r="AE305">
        <v>7191.81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3.3999999999999998E-3</v>
      </c>
      <c r="AU305" t="s">
        <v>3</v>
      </c>
      <c r="AV305">
        <v>0</v>
      </c>
      <c r="AW305">
        <v>2</v>
      </c>
      <c r="AX305">
        <v>50555377</v>
      </c>
      <c r="AY305">
        <v>1</v>
      </c>
      <c r="AZ305">
        <v>0</v>
      </c>
      <c r="BA305">
        <v>299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ROUND(Y305*Source!I208,9)</f>
        <v>2.1521999999999999E-2</v>
      </c>
      <c r="CY305">
        <f t="shared" ref="CY305:CY310" si="145">AA305</f>
        <v>7191.81</v>
      </c>
      <c r="CZ305">
        <f t="shared" ref="CZ305:CZ310" si="146">AE305</f>
        <v>7191.81</v>
      </c>
      <c r="DA305">
        <f t="shared" ref="DA305:DA310" si="147">AI305</f>
        <v>1</v>
      </c>
      <c r="DB305">
        <f t="shared" ref="DB305:DB310" si="148">ROUND(ROUND(AT305*CZ305,2),6)</f>
        <v>24.45</v>
      </c>
      <c r="DC305">
        <f t="shared" ref="DC305:DC310" si="149">ROUND(ROUND(AT305*AG305,2),6)</f>
        <v>0</v>
      </c>
      <c r="DD305" t="s">
        <v>3</v>
      </c>
      <c r="DE305" t="s">
        <v>3</v>
      </c>
      <c r="DF305">
        <f t="shared" si="143"/>
        <v>154.78</v>
      </c>
      <c r="DG305">
        <f t="shared" si="141"/>
        <v>0</v>
      </c>
      <c r="DH305">
        <f t="shared" si="142"/>
        <v>0</v>
      </c>
      <c r="DI305">
        <f t="shared" si="119"/>
        <v>0</v>
      </c>
      <c r="DJ305">
        <f t="shared" ref="DJ305:DJ310" si="150">DF305</f>
        <v>154.78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ROW(Source!A208)</f>
        <v>208</v>
      </c>
      <c r="B306">
        <v>50554564</v>
      </c>
      <c r="C306">
        <v>50555366</v>
      </c>
      <c r="D306">
        <v>46137015</v>
      </c>
      <c r="E306">
        <v>1</v>
      </c>
      <c r="F306">
        <v>1</v>
      </c>
      <c r="G306">
        <v>30570983</v>
      </c>
      <c r="H306">
        <v>3</v>
      </c>
      <c r="I306" t="s">
        <v>332</v>
      </c>
      <c r="J306" t="s">
        <v>334</v>
      </c>
      <c r="K306" t="s">
        <v>333</v>
      </c>
      <c r="L306">
        <v>1327</v>
      </c>
      <c r="N306">
        <v>1005</v>
      </c>
      <c r="O306" t="s">
        <v>209</v>
      </c>
      <c r="P306" t="s">
        <v>209</v>
      </c>
      <c r="Q306">
        <v>1</v>
      </c>
      <c r="W306">
        <v>0</v>
      </c>
      <c r="X306">
        <v>276651832</v>
      </c>
      <c r="Y306">
        <f t="shared" si="144"/>
        <v>110</v>
      </c>
      <c r="AA306">
        <v>110.67</v>
      </c>
      <c r="AB306">
        <v>0</v>
      </c>
      <c r="AC306">
        <v>0</v>
      </c>
      <c r="AD306">
        <v>0</v>
      </c>
      <c r="AE306">
        <v>110.67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 t="s">
        <v>3</v>
      </c>
      <c r="AT306">
        <v>110</v>
      </c>
      <c r="AU306" t="s">
        <v>3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ROUND(Y306*Source!I208,9)</f>
        <v>696.3</v>
      </c>
      <c r="CY306">
        <f t="shared" si="145"/>
        <v>110.67</v>
      </c>
      <c r="CZ306">
        <f t="shared" si="146"/>
        <v>110.67</v>
      </c>
      <c r="DA306">
        <f t="shared" si="147"/>
        <v>1</v>
      </c>
      <c r="DB306">
        <f t="shared" si="148"/>
        <v>12173.7</v>
      </c>
      <c r="DC306">
        <f t="shared" si="149"/>
        <v>0</v>
      </c>
      <c r="DD306" t="s">
        <v>3</v>
      </c>
      <c r="DE306" t="s">
        <v>3</v>
      </c>
      <c r="DF306">
        <f t="shared" si="143"/>
        <v>77059.520000000004</v>
      </c>
      <c r="DG306">
        <f t="shared" si="141"/>
        <v>0</v>
      </c>
      <c r="DH306">
        <f t="shared" si="142"/>
        <v>0</v>
      </c>
      <c r="DI306">
        <f t="shared" si="119"/>
        <v>0</v>
      </c>
      <c r="DJ306">
        <f t="shared" si="150"/>
        <v>77059.520000000004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ROW(Source!A208)</f>
        <v>208</v>
      </c>
      <c r="B307">
        <v>50554564</v>
      </c>
      <c r="C307">
        <v>50555366</v>
      </c>
      <c r="D307">
        <v>46137535</v>
      </c>
      <c r="E307">
        <v>1</v>
      </c>
      <c r="F307">
        <v>1</v>
      </c>
      <c r="G307">
        <v>30570983</v>
      </c>
      <c r="H307">
        <v>3</v>
      </c>
      <c r="I307" t="s">
        <v>323</v>
      </c>
      <c r="J307" t="s">
        <v>326</v>
      </c>
      <c r="K307" t="s">
        <v>324</v>
      </c>
      <c r="L307">
        <v>1355</v>
      </c>
      <c r="N307">
        <v>1010</v>
      </c>
      <c r="O307" t="s">
        <v>325</v>
      </c>
      <c r="P307" t="s">
        <v>325</v>
      </c>
      <c r="Q307">
        <v>100</v>
      </c>
      <c r="W307">
        <v>0</v>
      </c>
      <c r="X307">
        <v>-630551873</v>
      </c>
      <c r="Y307">
        <f t="shared" si="144"/>
        <v>8</v>
      </c>
      <c r="AA307">
        <v>18.399999999999999</v>
      </c>
      <c r="AB307">
        <v>0</v>
      </c>
      <c r="AC307">
        <v>0</v>
      </c>
      <c r="AD307">
        <v>0</v>
      </c>
      <c r="AE307">
        <v>18.399999999999999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8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ROUND(Y307*Source!I208,9)</f>
        <v>50.64</v>
      </c>
      <c r="CY307">
        <f t="shared" si="145"/>
        <v>18.399999999999999</v>
      </c>
      <c r="CZ307">
        <f t="shared" si="146"/>
        <v>18.399999999999999</v>
      </c>
      <c r="DA307">
        <f t="shared" si="147"/>
        <v>1</v>
      </c>
      <c r="DB307">
        <f t="shared" si="148"/>
        <v>147.19999999999999</v>
      </c>
      <c r="DC307">
        <f t="shared" si="149"/>
        <v>0</v>
      </c>
      <c r="DD307" t="s">
        <v>3</v>
      </c>
      <c r="DE307" t="s">
        <v>3</v>
      </c>
      <c r="DF307">
        <f t="shared" si="143"/>
        <v>931.78</v>
      </c>
      <c r="DG307">
        <f t="shared" si="141"/>
        <v>0</v>
      </c>
      <c r="DH307">
        <f t="shared" si="142"/>
        <v>0</v>
      </c>
      <c r="DI307">
        <f t="shared" si="119"/>
        <v>0</v>
      </c>
      <c r="DJ307">
        <f t="shared" si="150"/>
        <v>931.78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ROW(Source!A208)</f>
        <v>208</v>
      </c>
      <c r="B308">
        <v>50554564</v>
      </c>
      <c r="C308">
        <v>50555366</v>
      </c>
      <c r="D308">
        <v>31110551</v>
      </c>
      <c r="E308">
        <v>1</v>
      </c>
      <c r="F308">
        <v>1</v>
      </c>
      <c r="G308">
        <v>30570983</v>
      </c>
      <c r="H308">
        <v>3</v>
      </c>
      <c r="I308" t="s">
        <v>730</v>
      </c>
      <c r="J308" t="s">
        <v>784</v>
      </c>
      <c r="K308" t="s">
        <v>785</v>
      </c>
      <c r="L308">
        <v>1348</v>
      </c>
      <c r="N308">
        <v>1009</v>
      </c>
      <c r="O308" t="s">
        <v>52</v>
      </c>
      <c r="P308" t="s">
        <v>52</v>
      </c>
      <c r="Q308">
        <v>1000</v>
      </c>
      <c r="W308">
        <v>0</v>
      </c>
      <c r="X308">
        <v>817378609</v>
      </c>
      <c r="Y308">
        <f t="shared" si="144"/>
        <v>7.0000000000000001E-3</v>
      </c>
      <c r="AA308">
        <v>17876.91</v>
      </c>
      <c r="AB308">
        <v>0</v>
      </c>
      <c r="AC308">
        <v>0</v>
      </c>
      <c r="AD308">
        <v>0</v>
      </c>
      <c r="AE308">
        <v>17876.91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7.0000000000000001E-3</v>
      </c>
      <c r="AU308" t="s">
        <v>3</v>
      </c>
      <c r="AV308">
        <v>0</v>
      </c>
      <c r="AW308">
        <v>2</v>
      </c>
      <c r="AX308">
        <v>50555378</v>
      </c>
      <c r="AY308">
        <v>1</v>
      </c>
      <c r="AZ308">
        <v>0</v>
      </c>
      <c r="BA308">
        <v>300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ROUND(Y308*Source!I208,9)</f>
        <v>4.4310000000000002E-2</v>
      </c>
      <c r="CY308">
        <f t="shared" si="145"/>
        <v>17876.91</v>
      </c>
      <c r="CZ308">
        <f t="shared" si="146"/>
        <v>17876.91</v>
      </c>
      <c r="DA308">
        <f t="shared" si="147"/>
        <v>1</v>
      </c>
      <c r="DB308">
        <f t="shared" si="148"/>
        <v>125.14</v>
      </c>
      <c r="DC308">
        <f t="shared" si="149"/>
        <v>0</v>
      </c>
      <c r="DD308" t="s">
        <v>3</v>
      </c>
      <c r="DE308" t="s">
        <v>3</v>
      </c>
      <c r="DF308">
        <f t="shared" si="143"/>
        <v>792.13</v>
      </c>
      <c r="DG308">
        <f t="shared" si="141"/>
        <v>0</v>
      </c>
      <c r="DH308">
        <f t="shared" si="142"/>
        <v>0</v>
      </c>
      <c r="DI308">
        <f t="shared" si="119"/>
        <v>0</v>
      </c>
      <c r="DJ308">
        <f t="shared" si="150"/>
        <v>792.13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ROW(Source!A208)</f>
        <v>208</v>
      </c>
      <c r="B309">
        <v>50554564</v>
      </c>
      <c r="C309">
        <v>50555366</v>
      </c>
      <c r="D309">
        <v>31132079</v>
      </c>
      <c r="E309">
        <v>1</v>
      </c>
      <c r="F309">
        <v>1</v>
      </c>
      <c r="G309">
        <v>30570983</v>
      </c>
      <c r="H309">
        <v>3</v>
      </c>
      <c r="I309" t="s">
        <v>736</v>
      </c>
      <c r="J309" t="s">
        <v>786</v>
      </c>
      <c r="K309" t="s">
        <v>787</v>
      </c>
      <c r="L309">
        <v>1348</v>
      </c>
      <c r="N309">
        <v>1009</v>
      </c>
      <c r="O309" t="s">
        <v>52</v>
      </c>
      <c r="P309" t="s">
        <v>52</v>
      </c>
      <c r="Q309">
        <v>1000</v>
      </c>
      <c r="W309">
        <v>0</v>
      </c>
      <c r="X309">
        <v>1784788077</v>
      </c>
      <c r="Y309">
        <f t="shared" si="144"/>
        <v>1.9E-2</v>
      </c>
      <c r="AA309">
        <v>12654.07</v>
      </c>
      <c r="AB309">
        <v>0</v>
      </c>
      <c r="AC309">
        <v>0</v>
      </c>
      <c r="AD309">
        <v>0</v>
      </c>
      <c r="AE309">
        <v>12654.07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1.9E-2</v>
      </c>
      <c r="AU309" t="s">
        <v>3</v>
      </c>
      <c r="AV309">
        <v>0</v>
      </c>
      <c r="AW309">
        <v>2</v>
      </c>
      <c r="AX309">
        <v>50555379</v>
      </c>
      <c r="AY309">
        <v>1</v>
      </c>
      <c r="AZ309">
        <v>0</v>
      </c>
      <c r="BA309">
        <v>301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ROUND(Y309*Source!I208,9)</f>
        <v>0.12027</v>
      </c>
      <c r="CY309">
        <f t="shared" si="145"/>
        <v>12654.07</v>
      </c>
      <c r="CZ309">
        <f t="shared" si="146"/>
        <v>12654.07</v>
      </c>
      <c r="DA309">
        <f t="shared" si="147"/>
        <v>1</v>
      </c>
      <c r="DB309">
        <f t="shared" si="148"/>
        <v>240.43</v>
      </c>
      <c r="DC309">
        <f t="shared" si="149"/>
        <v>0</v>
      </c>
      <c r="DD309" t="s">
        <v>3</v>
      </c>
      <c r="DE309" t="s">
        <v>3</v>
      </c>
      <c r="DF309">
        <f t="shared" si="143"/>
        <v>1521.9</v>
      </c>
      <c r="DG309">
        <f t="shared" si="141"/>
        <v>0</v>
      </c>
      <c r="DH309">
        <f t="shared" si="142"/>
        <v>0</v>
      </c>
      <c r="DI309">
        <f t="shared" si="119"/>
        <v>0</v>
      </c>
      <c r="DJ309">
        <f t="shared" si="150"/>
        <v>1521.9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ROW(Source!A208)</f>
        <v>208</v>
      </c>
      <c r="B310">
        <v>50554564</v>
      </c>
      <c r="C310">
        <v>50555366</v>
      </c>
      <c r="D310">
        <v>42938370</v>
      </c>
      <c r="E310">
        <v>30570983</v>
      </c>
      <c r="F310">
        <v>1</v>
      </c>
      <c r="G310">
        <v>30570983</v>
      </c>
      <c r="H310">
        <v>3</v>
      </c>
      <c r="I310" t="s">
        <v>671</v>
      </c>
      <c r="J310" t="s">
        <v>3</v>
      </c>
      <c r="K310" t="s">
        <v>672</v>
      </c>
      <c r="L310">
        <v>1344</v>
      </c>
      <c r="N310">
        <v>1008</v>
      </c>
      <c r="O310" t="s">
        <v>635</v>
      </c>
      <c r="P310" t="s">
        <v>635</v>
      </c>
      <c r="Q310">
        <v>1</v>
      </c>
      <c r="W310">
        <v>0</v>
      </c>
      <c r="X310">
        <v>-94250534</v>
      </c>
      <c r="Y310">
        <f t="shared" si="144"/>
        <v>55.58</v>
      </c>
      <c r="AA310">
        <v>1</v>
      </c>
      <c r="AB310">
        <v>0</v>
      </c>
      <c r="AC310">
        <v>0</v>
      </c>
      <c r="AD310">
        <v>0</v>
      </c>
      <c r="AE310">
        <v>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55.58</v>
      </c>
      <c r="AU310" t="s">
        <v>3</v>
      </c>
      <c r="AV310">
        <v>0</v>
      </c>
      <c r="AW310">
        <v>2</v>
      </c>
      <c r="AX310">
        <v>50555382</v>
      </c>
      <c r="AY310">
        <v>1</v>
      </c>
      <c r="AZ310">
        <v>0</v>
      </c>
      <c r="BA310">
        <v>304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ROUND(Y310*Source!I208,9)</f>
        <v>351.82139999999998</v>
      </c>
      <c r="CY310">
        <f t="shared" si="145"/>
        <v>1</v>
      </c>
      <c r="CZ310">
        <f t="shared" si="146"/>
        <v>1</v>
      </c>
      <c r="DA310">
        <f t="shared" si="147"/>
        <v>1</v>
      </c>
      <c r="DB310">
        <f t="shared" si="148"/>
        <v>55.58</v>
      </c>
      <c r="DC310">
        <f t="shared" si="149"/>
        <v>0</v>
      </c>
      <c r="DD310" t="s">
        <v>3</v>
      </c>
      <c r="DE310" t="s">
        <v>3</v>
      </c>
      <c r="DF310">
        <f t="shared" si="143"/>
        <v>351.82</v>
      </c>
      <c r="DG310">
        <f t="shared" si="141"/>
        <v>0</v>
      </c>
      <c r="DH310">
        <f t="shared" si="142"/>
        <v>0</v>
      </c>
      <c r="DI310">
        <f t="shared" si="119"/>
        <v>0</v>
      </c>
      <c r="DJ310">
        <f t="shared" si="150"/>
        <v>351.82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ROW(Source!A209)</f>
        <v>209</v>
      </c>
      <c r="B311">
        <v>50554565</v>
      </c>
      <c r="C311">
        <v>50555366</v>
      </c>
      <c r="D311">
        <v>40404405</v>
      </c>
      <c r="E311">
        <v>30570983</v>
      </c>
      <c r="F311">
        <v>1</v>
      </c>
      <c r="G311">
        <v>30570983</v>
      </c>
      <c r="H311">
        <v>1</v>
      </c>
      <c r="I311" t="s">
        <v>599</v>
      </c>
      <c r="J311" t="s">
        <v>3</v>
      </c>
      <c r="K311" t="s">
        <v>600</v>
      </c>
      <c r="L311">
        <v>1191</v>
      </c>
      <c r="N311">
        <v>1013</v>
      </c>
      <c r="O311" t="s">
        <v>601</v>
      </c>
      <c r="P311" t="s">
        <v>601</v>
      </c>
      <c r="Q311">
        <v>1</v>
      </c>
      <c r="W311">
        <v>0</v>
      </c>
      <c r="X311">
        <v>476480486</v>
      </c>
      <c r="Y311">
        <f>((AT311*1.1)*1.15)</f>
        <v>118.91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5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94</v>
      </c>
      <c r="AU311" t="s">
        <v>639</v>
      </c>
      <c r="AV311">
        <v>1</v>
      </c>
      <c r="AW311">
        <v>2</v>
      </c>
      <c r="AX311">
        <v>50555375</v>
      </c>
      <c r="AY311">
        <v>1</v>
      </c>
      <c r="AZ311">
        <v>2048</v>
      </c>
      <c r="BA311">
        <v>305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ROUND(AT311*Source!I209*AH311*AL311,2)</f>
        <v>0</v>
      </c>
      <c r="CV311">
        <f>ROUND(Y311*Source!I209,9)</f>
        <v>752.70029999999997</v>
      </c>
      <c r="CW311">
        <v>0</v>
      </c>
      <c r="CX311">
        <f>ROUND(Y311*Source!I209,9)</f>
        <v>752.70029999999997</v>
      </c>
      <c r="CY311">
        <f>AD311</f>
        <v>0</v>
      </c>
      <c r="CZ311">
        <f>AH311</f>
        <v>0</v>
      </c>
      <c r="DA311">
        <f>AL311</f>
        <v>1</v>
      </c>
      <c r="DB311">
        <f>ROUND(((ROUND(AT311*CZ311,2)*1.1)*1.15),6)</f>
        <v>0</v>
      </c>
      <c r="DC311">
        <f>ROUND(((ROUND(AT311*AG311,2)*1.1)*1.15),6)</f>
        <v>0</v>
      </c>
      <c r="DD311" t="s">
        <v>3</v>
      </c>
      <c r="DE311" t="s">
        <v>3</v>
      </c>
      <c r="DF311">
        <f t="shared" si="143"/>
        <v>0</v>
      </c>
      <c r="DG311">
        <f t="shared" si="141"/>
        <v>0</v>
      </c>
      <c r="DH311">
        <f t="shared" si="142"/>
        <v>0</v>
      </c>
      <c r="DI311">
        <f t="shared" si="119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ROW(Source!A209)</f>
        <v>209</v>
      </c>
      <c r="B312">
        <v>50554565</v>
      </c>
      <c r="C312">
        <v>50555366</v>
      </c>
      <c r="D312">
        <v>40406154</v>
      </c>
      <c r="E312">
        <v>30570983</v>
      </c>
      <c r="F312">
        <v>1</v>
      </c>
      <c r="G312">
        <v>30570983</v>
      </c>
      <c r="H312">
        <v>2</v>
      </c>
      <c r="I312" t="s">
        <v>633</v>
      </c>
      <c r="J312" t="s">
        <v>3</v>
      </c>
      <c r="K312" t="s">
        <v>634</v>
      </c>
      <c r="L312">
        <v>1344</v>
      </c>
      <c r="N312">
        <v>1008</v>
      </c>
      <c r="O312" t="s">
        <v>635</v>
      </c>
      <c r="P312" t="s">
        <v>635</v>
      </c>
      <c r="Q312">
        <v>1</v>
      </c>
      <c r="W312">
        <v>0</v>
      </c>
      <c r="X312">
        <v>-1180195794</v>
      </c>
      <c r="Y312">
        <f>((AT312*1.1)*1.25)</f>
        <v>165.66000000000003</v>
      </c>
      <c r="AA312">
        <v>0</v>
      </c>
      <c r="AB312">
        <v>1.0900000000000001</v>
      </c>
      <c r="AC312">
        <v>0</v>
      </c>
      <c r="AD312">
        <v>0</v>
      </c>
      <c r="AE312">
        <v>0</v>
      </c>
      <c r="AF312">
        <v>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5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120.48</v>
      </c>
      <c r="AU312" t="s">
        <v>643</v>
      </c>
      <c r="AV312">
        <v>0</v>
      </c>
      <c r="AW312">
        <v>2</v>
      </c>
      <c r="AX312">
        <v>50555376</v>
      </c>
      <c r="AY312">
        <v>1</v>
      </c>
      <c r="AZ312">
        <v>2048</v>
      </c>
      <c r="BA312">
        <v>306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ROUND(Y312*Source!I209*DO312,9)</f>
        <v>0</v>
      </c>
      <c r="CX312">
        <f>ROUND(Y312*Source!I209,9)</f>
        <v>1048.6278</v>
      </c>
      <c r="CY312">
        <f>AB312</f>
        <v>1.0900000000000001</v>
      </c>
      <c r="CZ312">
        <f>AF312</f>
        <v>1</v>
      </c>
      <c r="DA312">
        <f>AJ312</f>
        <v>1</v>
      </c>
      <c r="DB312">
        <f>ROUND(((ROUND(AT312*CZ312,2)*1.1)*1.25),6)</f>
        <v>165.66</v>
      </c>
      <c r="DC312">
        <f>ROUND(((ROUND(AT312*AG312,2)*1.1)*1.25),6)</f>
        <v>0</v>
      </c>
      <c r="DD312" t="s">
        <v>3</v>
      </c>
      <c r="DE312" t="s">
        <v>3</v>
      </c>
      <c r="DF312">
        <f t="shared" si="143"/>
        <v>0</v>
      </c>
      <c r="DG312">
        <f t="shared" si="141"/>
        <v>1048.6300000000001</v>
      </c>
      <c r="DH312">
        <f t="shared" si="142"/>
        <v>0</v>
      </c>
      <c r="DI312">
        <f t="shared" si="119"/>
        <v>0</v>
      </c>
      <c r="DJ312">
        <f>DG312</f>
        <v>1048.6300000000001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ROW(Source!A209)</f>
        <v>209</v>
      </c>
      <c r="B313">
        <v>50554565</v>
      </c>
      <c r="C313">
        <v>50555366</v>
      </c>
      <c r="D313">
        <v>31111917</v>
      </c>
      <c r="E313">
        <v>1</v>
      </c>
      <c r="F313">
        <v>1</v>
      </c>
      <c r="G313">
        <v>30570983</v>
      </c>
      <c r="H313">
        <v>3</v>
      </c>
      <c r="I313" t="s">
        <v>694</v>
      </c>
      <c r="J313" t="s">
        <v>782</v>
      </c>
      <c r="K313" t="s">
        <v>783</v>
      </c>
      <c r="L313">
        <v>1348</v>
      </c>
      <c r="N313">
        <v>1009</v>
      </c>
      <c r="O313" t="s">
        <v>52</v>
      </c>
      <c r="P313" t="s">
        <v>52</v>
      </c>
      <c r="Q313">
        <v>1000</v>
      </c>
      <c r="W313">
        <v>0</v>
      </c>
      <c r="X313">
        <v>-1540029435</v>
      </c>
      <c r="Y313">
        <f t="shared" ref="Y313:Y319" si="151">AT313</f>
        <v>3.3999999999999998E-3</v>
      </c>
      <c r="AA313">
        <v>152969.79999999999</v>
      </c>
      <c r="AB313">
        <v>0</v>
      </c>
      <c r="AC313">
        <v>0</v>
      </c>
      <c r="AD313">
        <v>0</v>
      </c>
      <c r="AE313">
        <v>7191.81</v>
      </c>
      <c r="AF313">
        <v>0</v>
      </c>
      <c r="AG313">
        <v>0</v>
      </c>
      <c r="AH313">
        <v>0</v>
      </c>
      <c r="AI313">
        <v>21.27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3.3999999999999998E-3</v>
      </c>
      <c r="AU313" t="s">
        <v>3</v>
      </c>
      <c r="AV313">
        <v>0</v>
      </c>
      <c r="AW313">
        <v>2</v>
      </c>
      <c r="AX313">
        <v>50555377</v>
      </c>
      <c r="AY313">
        <v>1</v>
      </c>
      <c r="AZ313">
        <v>0</v>
      </c>
      <c r="BA313">
        <v>307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ROUND(Y313*Source!I209,9)</f>
        <v>2.1521999999999999E-2</v>
      </c>
      <c r="CY313">
        <f t="shared" ref="CY313:CY318" si="152">AA313</f>
        <v>152969.79999999999</v>
      </c>
      <c r="CZ313">
        <f t="shared" ref="CZ313:CZ318" si="153">AE313</f>
        <v>7191.81</v>
      </c>
      <c r="DA313">
        <f t="shared" ref="DA313:DA318" si="154">AI313</f>
        <v>21.27</v>
      </c>
      <c r="DB313">
        <f t="shared" ref="DB313:DB319" si="155">ROUND(ROUND(AT313*CZ313,2),6)</f>
        <v>24.45</v>
      </c>
      <c r="DC313">
        <f t="shared" ref="DC313:DC319" si="156">ROUND(ROUND(AT313*AG313,2),6)</f>
        <v>0</v>
      </c>
      <c r="DD313" t="s">
        <v>3</v>
      </c>
      <c r="DE313" t="s">
        <v>3</v>
      </c>
      <c r="DF313">
        <f t="shared" ref="DF313:DF318" si="157">ROUND(ROUND(AE313*AI313,2)*CX313,2)</f>
        <v>3292.22</v>
      </c>
      <c r="DG313">
        <f t="shared" si="141"/>
        <v>0</v>
      </c>
      <c r="DH313">
        <f t="shared" si="142"/>
        <v>0</v>
      </c>
      <c r="DI313">
        <f t="shared" si="119"/>
        <v>0</v>
      </c>
      <c r="DJ313">
        <f t="shared" ref="DJ313:DJ318" si="158">DF313</f>
        <v>3292.22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ROW(Source!A209)</f>
        <v>209</v>
      </c>
      <c r="B314">
        <v>50554565</v>
      </c>
      <c r="C314">
        <v>50555366</v>
      </c>
      <c r="D314">
        <v>46137015</v>
      </c>
      <c r="E314">
        <v>1</v>
      </c>
      <c r="F314">
        <v>1</v>
      </c>
      <c r="G314">
        <v>30570983</v>
      </c>
      <c r="H314">
        <v>3</v>
      </c>
      <c r="I314" t="s">
        <v>332</v>
      </c>
      <c r="J314" t="s">
        <v>334</v>
      </c>
      <c r="K314" t="s">
        <v>333</v>
      </c>
      <c r="L314">
        <v>1327</v>
      </c>
      <c r="N314">
        <v>1005</v>
      </c>
      <c r="O314" t="s">
        <v>209</v>
      </c>
      <c r="P314" t="s">
        <v>209</v>
      </c>
      <c r="Q314">
        <v>1</v>
      </c>
      <c r="W314">
        <v>0</v>
      </c>
      <c r="X314">
        <v>276651832</v>
      </c>
      <c r="Y314">
        <f t="shared" si="151"/>
        <v>110</v>
      </c>
      <c r="AA314">
        <v>735.96</v>
      </c>
      <c r="AB314">
        <v>0</v>
      </c>
      <c r="AC314">
        <v>0</v>
      </c>
      <c r="AD314">
        <v>0</v>
      </c>
      <c r="AE314">
        <v>110.67</v>
      </c>
      <c r="AF314">
        <v>0</v>
      </c>
      <c r="AG314">
        <v>0</v>
      </c>
      <c r="AH314">
        <v>0</v>
      </c>
      <c r="AI314">
        <v>6.65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110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ROUND(Y314*Source!I209,9)</f>
        <v>696.3</v>
      </c>
      <c r="CY314">
        <f t="shared" si="152"/>
        <v>735.96</v>
      </c>
      <c r="CZ314">
        <f t="shared" si="153"/>
        <v>110.67</v>
      </c>
      <c r="DA314">
        <f t="shared" si="154"/>
        <v>6.65</v>
      </c>
      <c r="DB314">
        <f t="shared" si="155"/>
        <v>12173.7</v>
      </c>
      <c r="DC314">
        <f t="shared" si="156"/>
        <v>0</v>
      </c>
      <c r="DD314" t="s">
        <v>3</v>
      </c>
      <c r="DE314" t="s">
        <v>3</v>
      </c>
      <c r="DF314">
        <f t="shared" si="157"/>
        <v>512448.95</v>
      </c>
      <c r="DG314">
        <f t="shared" si="141"/>
        <v>0</v>
      </c>
      <c r="DH314">
        <f t="shared" si="142"/>
        <v>0</v>
      </c>
      <c r="DI314">
        <f t="shared" si="119"/>
        <v>0</v>
      </c>
      <c r="DJ314">
        <f t="shared" si="158"/>
        <v>512448.95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ROW(Source!A209)</f>
        <v>209</v>
      </c>
      <c r="B315">
        <v>50554565</v>
      </c>
      <c r="C315">
        <v>50555366</v>
      </c>
      <c r="D315">
        <v>46137535</v>
      </c>
      <c r="E315">
        <v>1</v>
      </c>
      <c r="F315">
        <v>1</v>
      </c>
      <c r="G315">
        <v>30570983</v>
      </c>
      <c r="H315">
        <v>3</v>
      </c>
      <c r="I315" t="s">
        <v>323</v>
      </c>
      <c r="J315" t="s">
        <v>326</v>
      </c>
      <c r="K315" t="s">
        <v>324</v>
      </c>
      <c r="L315">
        <v>1355</v>
      </c>
      <c r="N315">
        <v>1010</v>
      </c>
      <c r="O315" t="s">
        <v>325</v>
      </c>
      <c r="P315" t="s">
        <v>325</v>
      </c>
      <c r="Q315">
        <v>100</v>
      </c>
      <c r="W315">
        <v>0</v>
      </c>
      <c r="X315">
        <v>-630551873</v>
      </c>
      <c r="Y315">
        <f t="shared" si="151"/>
        <v>8</v>
      </c>
      <c r="AA315">
        <v>122.18</v>
      </c>
      <c r="AB315">
        <v>0</v>
      </c>
      <c r="AC315">
        <v>0</v>
      </c>
      <c r="AD315">
        <v>0</v>
      </c>
      <c r="AE315">
        <v>18.399999999999999</v>
      </c>
      <c r="AF315">
        <v>0</v>
      </c>
      <c r="AG315">
        <v>0</v>
      </c>
      <c r="AH315">
        <v>0</v>
      </c>
      <c r="AI315">
        <v>6.64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8</v>
      </c>
      <c r="AU315" t="s">
        <v>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ROUND(Y315*Source!I209,9)</f>
        <v>50.64</v>
      </c>
      <c r="CY315">
        <f t="shared" si="152"/>
        <v>122.18</v>
      </c>
      <c r="CZ315">
        <f t="shared" si="153"/>
        <v>18.399999999999999</v>
      </c>
      <c r="DA315">
        <f t="shared" si="154"/>
        <v>6.64</v>
      </c>
      <c r="DB315">
        <f t="shared" si="155"/>
        <v>147.19999999999999</v>
      </c>
      <c r="DC315">
        <f t="shared" si="156"/>
        <v>0</v>
      </c>
      <c r="DD315" t="s">
        <v>3</v>
      </c>
      <c r="DE315" t="s">
        <v>3</v>
      </c>
      <c r="DF315">
        <f t="shared" si="157"/>
        <v>6187.2</v>
      </c>
      <c r="DG315">
        <f t="shared" si="141"/>
        <v>0</v>
      </c>
      <c r="DH315">
        <f t="shared" si="142"/>
        <v>0</v>
      </c>
      <c r="DI315">
        <f t="shared" si="119"/>
        <v>0</v>
      </c>
      <c r="DJ315">
        <f t="shared" si="158"/>
        <v>6187.2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ROW(Source!A209)</f>
        <v>209</v>
      </c>
      <c r="B316">
        <v>50554565</v>
      </c>
      <c r="C316">
        <v>50555366</v>
      </c>
      <c r="D316">
        <v>31110551</v>
      </c>
      <c r="E316">
        <v>1</v>
      </c>
      <c r="F316">
        <v>1</v>
      </c>
      <c r="G316">
        <v>30570983</v>
      </c>
      <c r="H316">
        <v>3</v>
      </c>
      <c r="I316" t="s">
        <v>730</v>
      </c>
      <c r="J316" t="s">
        <v>784</v>
      </c>
      <c r="K316" t="s">
        <v>785</v>
      </c>
      <c r="L316">
        <v>1348</v>
      </c>
      <c r="N316">
        <v>1009</v>
      </c>
      <c r="O316" t="s">
        <v>52</v>
      </c>
      <c r="P316" t="s">
        <v>52</v>
      </c>
      <c r="Q316">
        <v>1000</v>
      </c>
      <c r="W316">
        <v>0</v>
      </c>
      <c r="X316">
        <v>817378609</v>
      </c>
      <c r="Y316">
        <f t="shared" si="151"/>
        <v>7.0000000000000001E-3</v>
      </c>
      <c r="AA316">
        <v>118881.45</v>
      </c>
      <c r="AB316">
        <v>0</v>
      </c>
      <c r="AC316">
        <v>0</v>
      </c>
      <c r="AD316">
        <v>0</v>
      </c>
      <c r="AE316">
        <v>17876.91</v>
      </c>
      <c r="AF316">
        <v>0</v>
      </c>
      <c r="AG316">
        <v>0</v>
      </c>
      <c r="AH316">
        <v>0</v>
      </c>
      <c r="AI316">
        <v>6.65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7.0000000000000001E-3</v>
      </c>
      <c r="AU316" t="s">
        <v>3</v>
      </c>
      <c r="AV316">
        <v>0</v>
      </c>
      <c r="AW316">
        <v>2</v>
      </c>
      <c r="AX316">
        <v>50555378</v>
      </c>
      <c r="AY316">
        <v>1</v>
      </c>
      <c r="AZ316">
        <v>0</v>
      </c>
      <c r="BA316">
        <v>308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ROUND(Y316*Source!I209,9)</f>
        <v>4.4310000000000002E-2</v>
      </c>
      <c r="CY316">
        <f t="shared" si="152"/>
        <v>118881.45</v>
      </c>
      <c r="CZ316">
        <f t="shared" si="153"/>
        <v>17876.91</v>
      </c>
      <c r="DA316">
        <f t="shared" si="154"/>
        <v>6.65</v>
      </c>
      <c r="DB316">
        <f t="shared" si="155"/>
        <v>125.14</v>
      </c>
      <c r="DC316">
        <f t="shared" si="156"/>
        <v>0</v>
      </c>
      <c r="DD316" t="s">
        <v>3</v>
      </c>
      <c r="DE316" t="s">
        <v>3</v>
      </c>
      <c r="DF316">
        <f t="shared" si="157"/>
        <v>5267.64</v>
      </c>
      <c r="DG316">
        <f t="shared" si="141"/>
        <v>0</v>
      </c>
      <c r="DH316">
        <f t="shared" si="142"/>
        <v>0</v>
      </c>
      <c r="DI316">
        <f t="shared" si="119"/>
        <v>0</v>
      </c>
      <c r="DJ316">
        <f t="shared" si="158"/>
        <v>5267.64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ROW(Source!A209)</f>
        <v>209</v>
      </c>
      <c r="B317">
        <v>50554565</v>
      </c>
      <c r="C317">
        <v>50555366</v>
      </c>
      <c r="D317">
        <v>31132079</v>
      </c>
      <c r="E317">
        <v>1</v>
      </c>
      <c r="F317">
        <v>1</v>
      </c>
      <c r="G317">
        <v>30570983</v>
      </c>
      <c r="H317">
        <v>3</v>
      </c>
      <c r="I317" t="s">
        <v>736</v>
      </c>
      <c r="J317" t="s">
        <v>786</v>
      </c>
      <c r="K317" t="s">
        <v>787</v>
      </c>
      <c r="L317">
        <v>1348</v>
      </c>
      <c r="N317">
        <v>1009</v>
      </c>
      <c r="O317" t="s">
        <v>52</v>
      </c>
      <c r="P317" t="s">
        <v>52</v>
      </c>
      <c r="Q317">
        <v>1000</v>
      </c>
      <c r="W317">
        <v>0</v>
      </c>
      <c r="X317">
        <v>1784788077</v>
      </c>
      <c r="Y317">
        <f t="shared" si="151"/>
        <v>1.9E-2</v>
      </c>
      <c r="AA317">
        <v>107812.68</v>
      </c>
      <c r="AB317">
        <v>0</v>
      </c>
      <c r="AC317">
        <v>0</v>
      </c>
      <c r="AD317">
        <v>0</v>
      </c>
      <c r="AE317">
        <v>12654.07</v>
      </c>
      <c r="AF317">
        <v>0</v>
      </c>
      <c r="AG317">
        <v>0</v>
      </c>
      <c r="AH317">
        <v>0</v>
      </c>
      <c r="AI317">
        <v>8.52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1.9E-2</v>
      </c>
      <c r="AU317" t="s">
        <v>3</v>
      </c>
      <c r="AV317">
        <v>0</v>
      </c>
      <c r="AW317">
        <v>2</v>
      </c>
      <c r="AX317">
        <v>50555379</v>
      </c>
      <c r="AY317">
        <v>1</v>
      </c>
      <c r="AZ317">
        <v>0</v>
      </c>
      <c r="BA317">
        <v>309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ROUND(Y317*Source!I209,9)</f>
        <v>0.12027</v>
      </c>
      <c r="CY317">
        <f t="shared" si="152"/>
        <v>107812.68</v>
      </c>
      <c r="CZ317">
        <f t="shared" si="153"/>
        <v>12654.07</v>
      </c>
      <c r="DA317">
        <f t="shared" si="154"/>
        <v>8.52</v>
      </c>
      <c r="DB317">
        <f t="shared" si="155"/>
        <v>240.43</v>
      </c>
      <c r="DC317">
        <f t="shared" si="156"/>
        <v>0</v>
      </c>
      <c r="DD317" t="s">
        <v>3</v>
      </c>
      <c r="DE317" t="s">
        <v>3</v>
      </c>
      <c r="DF317">
        <f t="shared" si="157"/>
        <v>12966.63</v>
      </c>
      <c r="DG317">
        <f t="shared" si="141"/>
        <v>0</v>
      </c>
      <c r="DH317">
        <f t="shared" si="142"/>
        <v>0</v>
      </c>
      <c r="DI317">
        <f t="shared" si="119"/>
        <v>0</v>
      </c>
      <c r="DJ317">
        <f t="shared" si="158"/>
        <v>12966.63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ROW(Source!A209)</f>
        <v>209</v>
      </c>
      <c r="B318">
        <v>50554565</v>
      </c>
      <c r="C318">
        <v>50555366</v>
      </c>
      <c r="D318">
        <v>42938370</v>
      </c>
      <c r="E318">
        <v>30570983</v>
      </c>
      <c r="F318">
        <v>1</v>
      </c>
      <c r="G318">
        <v>30570983</v>
      </c>
      <c r="H318">
        <v>3</v>
      </c>
      <c r="I318" t="s">
        <v>671</v>
      </c>
      <c r="J318" t="s">
        <v>3</v>
      </c>
      <c r="K318" t="s">
        <v>672</v>
      </c>
      <c r="L318">
        <v>1344</v>
      </c>
      <c r="N318">
        <v>1008</v>
      </c>
      <c r="O318" t="s">
        <v>635</v>
      </c>
      <c r="P318" t="s">
        <v>635</v>
      </c>
      <c r="Q318">
        <v>1</v>
      </c>
      <c r="W318">
        <v>0</v>
      </c>
      <c r="X318">
        <v>-94250534</v>
      </c>
      <c r="Y318">
        <f t="shared" si="151"/>
        <v>55.58</v>
      </c>
      <c r="AA318">
        <v>9.64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9.64</v>
      </c>
      <c r="AJ318">
        <v>1</v>
      </c>
      <c r="AK318">
        <v>1</v>
      </c>
      <c r="AL318">
        <v>1</v>
      </c>
      <c r="AM318">
        <v>5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55.58</v>
      </c>
      <c r="AU318" t="s">
        <v>3</v>
      </c>
      <c r="AV318">
        <v>0</v>
      </c>
      <c r="AW318">
        <v>2</v>
      </c>
      <c r="AX318">
        <v>50555382</v>
      </c>
      <c r="AY318">
        <v>1</v>
      </c>
      <c r="AZ318">
        <v>0</v>
      </c>
      <c r="BA318">
        <v>312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ROUND(Y318*Source!I209,9)</f>
        <v>351.82139999999998</v>
      </c>
      <c r="CY318">
        <f t="shared" si="152"/>
        <v>9.64</v>
      </c>
      <c r="CZ318">
        <f t="shared" si="153"/>
        <v>1</v>
      </c>
      <c r="DA318">
        <f t="shared" si="154"/>
        <v>9.64</v>
      </c>
      <c r="DB318">
        <f t="shared" si="155"/>
        <v>55.58</v>
      </c>
      <c r="DC318">
        <f t="shared" si="156"/>
        <v>0</v>
      </c>
      <c r="DD318" t="s">
        <v>3</v>
      </c>
      <c r="DE318" t="s">
        <v>3</v>
      </c>
      <c r="DF318">
        <f t="shared" si="157"/>
        <v>3391.56</v>
      </c>
      <c r="DG318">
        <f t="shared" si="141"/>
        <v>0</v>
      </c>
      <c r="DH318">
        <f t="shared" si="142"/>
        <v>0</v>
      </c>
      <c r="DI318">
        <f t="shared" si="119"/>
        <v>0</v>
      </c>
      <c r="DJ318">
        <f t="shared" si="158"/>
        <v>3391.56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ROW(Source!A249)</f>
        <v>249</v>
      </c>
      <c r="B319">
        <v>50554564</v>
      </c>
      <c r="C319">
        <v>50555560</v>
      </c>
      <c r="D319">
        <v>40404405</v>
      </c>
      <c r="E319">
        <v>30570983</v>
      </c>
      <c r="F319">
        <v>1</v>
      </c>
      <c r="G319">
        <v>30570983</v>
      </c>
      <c r="H319">
        <v>1</v>
      </c>
      <c r="I319" t="s">
        <v>599</v>
      </c>
      <c r="J319" t="s">
        <v>3</v>
      </c>
      <c r="K319" t="s">
        <v>600</v>
      </c>
      <c r="L319">
        <v>1191</v>
      </c>
      <c r="N319">
        <v>1013</v>
      </c>
      <c r="O319" t="s">
        <v>601</v>
      </c>
      <c r="P319" t="s">
        <v>601</v>
      </c>
      <c r="Q319">
        <v>1</v>
      </c>
      <c r="W319">
        <v>0</v>
      </c>
      <c r="X319">
        <v>476480486</v>
      </c>
      <c r="Y319">
        <f t="shared" si="151"/>
        <v>214.09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214.09</v>
      </c>
      <c r="AU319" t="s">
        <v>3</v>
      </c>
      <c r="AV319">
        <v>1</v>
      </c>
      <c r="AW319">
        <v>2</v>
      </c>
      <c r="AX319">
        <v>50555571</v>
      </c>
      <c r="AY319">
        <v>1</v>
      </c>
      <c r="AZ319">
        <v>0</v>
      </c>
      <c r="BA319">
        <v>313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ROUND(AT319*Source!I249*AH319*AL319,2)</f>
        <v>0</v>
      </c>
      <c r="CV319">
        <f>ROUND(Y319*Source!I249,9)</f>
        <v>13.873032</v>
      </c>
      <c r="CW319">
        <v>0</v>
      </c>
      <c r="CX319">
        <f>ROUND(Y319*Source!I249,9)</f>
        <v>13.873032</v>
      </c>
      <c r="CY319">
        <f>AD319</f>
        <v>0</v>
      </c>
      <c r="CZ319">
        <f>AH319</f>
        <v>0</v>
      </c>
      <c r="DA319">
        <f>AL319</f>
        <v>1</v>
      </c>
      <c r="DB319">
        <f t="shared" si="155"/>
        <v>0</v>
      </c>
      <c r="DC319">
        <f t="shared" si="156"/>
        <v>0</v>
      </c>
      <c r="DD319" t="s">
        <v>3</v>
      </c>
      <c r="DE319" t="s">
        <v>3</v>
      </c>
      <c r="DF319">
        <f t="shared" ref="DF319:DF333" si="159">ROUND(ROUND(AE319,2)*CX319,2)</f>
        <v>0</v>
      </c>
      <c r="DG319">
        <f t="shared" si="141"/>
        <v>0</v>
      </c>
      <c r="DH319">
        <f t="shared" si="142"/>
        <v>0</v>
      </c>
      <c r="DI319">
        <f t="shared" si="119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ROW(Source!A249)</f>
        <v>249</v>
      </c>
      <c r="B320">
        <v>50554564</v>
      </c>
      <c r="C320">
        <v>50555560</v>
      </c>
      <c r="D320">
        <v>46170867</v>
      </c>
      <c r="E320">
        <v>1</v>
      </c>
      <c r="F320">
        <v>1</v>
      </c>
      <c r="G320">
        <v>30570983</v>
      </c>
      <c r="H320">
        <v>2</v>
      </c>
      <c r="I320" t="s">
        <v>676</v>
      </c>
      <c r="J320" t="s">
        <v>677</v>
      </c>
      <c r="K320" t="s">
        <v>678</v>
      </c>
      <c r="L320">
        <v>1368</v>
      </c>
      <c r="N320">
        <v>1011</v>
      </c>
      <c r="O320" t="s">
        <v>605</v>
      </c>
      <c r="P320" t="s">
        <v>605</v>
      </c>
      <c r="Q320">
        <v>1</v>
      </c>
      <c r="W320">
        <v>0</v>
      </c>
      <c r="X320">
        <v>-7781208</v>
      </c>
      <c r="Y320">
        <f>(AT320*1.25)</f>
        <v>4.0999999999999996</v>
      </c>
      <c r="AA320">
        <v>0</v>
      </c>
      <c r="AB320">
        <v>83.1</v>
      </c>
      <c r="AC320">
        <v>12.62</v>
      </c>
      <c r="AD320">
        <v>0</v>
      </c>
      <c r="AE320">
        <v>0</v>
      </c>
      <c r="AF320">
        <v>83.1</v>
      </c>
      <c r="AG320">
        <v>12.62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3.28</v>
      </c>
      <c r="AU320" t="s">
        <v>788</v>
      </c>
      <c r="AV320">
        <v>0</v>
      </c>
      <c r="AW320">
        <v>2</v>
      </c>
      <c r="AX320">
        <v>50555572</v>
      </c>
      <c r="AY320">
        <v>1</v>
      </c>
      <c r="AZ320">
        <v>2048</v>
      </c>
      <c r="BA320">
        <v>314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ROUND(Y320*Source!I249*DO320,9)</f>
        <v>0</v>
      </c>
      <c r="CX320">
        <f>ROUND(Y320*Source!I249,9)</f>
        <v>0.26568000000000003</v>
      </c>
      <c r="CY320">
        <f>AB320</f>
        <v>83.1</v>
      </c>
      <c r="CZ320">
        <f>AF320</f>
        <v>83.1</v>
      </c>
      <c r="DA320">
        <f>AJ320</f>
        <v>1</v>
      </c>
      <c r="DB320">
        <f>ROUND((ROUND(AT320*CZ320,2)*1.25),6)</f>
        <v>340.71249999999998</v>
      </c>
      <c r="DC320">
        <f>ROUND((ROUND(AT320*AG320,2)*1.25),6)</f>
        <v>51.737499999999997</v>
      </c>
      <c r="DD320" t="s">
        <v>3</v>
      </c>
      <c r="DE320" t="s">
        <v>3</v>
      </c>
      <c r="DF320">
        <f t="shared" si="159"/>
        <v>0</v>
      </c>
      <c r="DG320">
        <f t="shared" si="141"/>
        <v>22.08</v>
      </c>
      <c r="DH320">
        <f t="shared" si="142"/>
        <v>3.35</v>
      </c>
      <c r="DI320">
        <f t="shared" si="119"/>
        <v>0</v>
      </c>
      <c r="DJ320">
        <f>DG320</f>
        <v>22.08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ROW(Source!A249)</f>
        <v>249</v>
      </c>
      <c r="B321">
        <v>50554564</v>
      </c>
      <c r="C321">
        <v>50555560</v>
      </c>
      <c r="D321">
        <v>46170914</v>
      </c>
      <c r="E321">
        <v>1</v>
      </c>
      <c r="F321">
        <v>1</v>
      </c>
      <c r="G321">
        <v>30570983</v>
      </c>
      <c r="H321">
        <v>2</v>
      </c>
      <c r="I321" t="s">
        <v>706</v>
      </c>
      <c r="J321" t="s">
        <v>707</v>
      </c>
      <c r="K321" t="s">
        <v>708</v>
      </c>
      <c r="L321">
        <v>1368</v>
      </c>
      <c r="N321">
        <v>1011</v>
      </c>
      <c r="O321" t="s">
        <v>605</v>
      </c>
      <c r="P321" t="s">
        <v>605</v>
      </c>
      <c r="Q321">
        <v>1</v>
      </c>
      <c r="W321">
        <v>0</v>
      </c>
      <c r="X321">
        <v>-405183425</v>
      </c>
      <c r="Y321">
        <f>(AT321*1.25)</f>
        <v>44.087500000000006</v>
      </c>
      <c r="AA321">
        <v>0</v>
      </c>
      <c r="AB321">
        <v>0.77</v>
      </c>
      <c r="AC321">
        <v>0</v>
      </c>
      <c r="AD321">
        <v>0</v>
      </c>
      <c r="AE321">
        <v>0</v>
      </c>
      <c r="AF321">
        <v>0.77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35.270000000000003</v>
      </c>
      <c r="AU321" t="s">
        <v>788</v>
      </c>
      <c r="AV321">
        <v>0</v>
      </c>
      <c r="AW321">
        <v>2</v>
      </c>
      <c r="AX321">
        <v>50555573</v>
      </c>
      <c r="AY321">
        <v>1</v>
      </c>
      <c r="AZ321">
        <v>2048</v>
      </c>
      <c r="BA321">
        <v>315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ROUND(Y321*Source!I249*DO321,9)</f>
        <v>0</v>
      </c>
      <c r="CX321">
        <f>ROUND(Y321*Source!I249,9)</f>
        <v>2.8568699999999998</v>
      </c>
      <c r="CY321">
        <f>AB321</f>
        <v>0.77</v>
      </c>
      <c r="CZ321">
        <f>AF321</f>
        <v>0.77</v>
      </c>
      <c r="DA321">
        <f>AJ321</f>
        <v>1</v>
      </c>
      <c r="DB321">
        <f>ROUND((ROUND(AT321*CZ321,2)*1.25),6)</f>
        <v>33.950000000000003</v>
      </c>
      <c r="DC321">
        <f>ROUND((ROUND(AT321*AG321,2)*1.25),6)</f>
        <v>0</v>
      </c>
      <c r="DD321" t="s">
        <v>3</v>
      </c>
      <c r="DE321" t="s">
        <v>3</v>
      </c>
      <c r="DF321">
        <f t="shared" si="159"/>
        <v>0</v>
      </c>
      <c r="DG321">
        <f t="shared" si="141"/>
        <v>2.2000000000000002</v>
      </c>
      <c r="DH321">
        <f t="shared" si="142"/>
        <v>0</v>
      </c>
      <c r="DI321">
        <f t="shared" ref="DI321:DI384" si="160">ROUND(ROUND(AH321,2)*CX321,2)</f>
        <v>0</v>
      </c>
      <c r="DJ321">
        <f>DG321</f>
        <v>2.2000000000000002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ROW(Source!A249)</f>
        <v>249</v>
      </c>
      <c r="B322">
        <v>50554564</v>
      </c>
      <c r="C322">
        <v>50555560</v>
      </c>
      <c r="D322">
        <v>46170944</v>
      </c>
      <c r="E322">
        <v>1</v>
      </c>
      <c r="F322">
        <v>1</v>
      </c>
      <c r="G322">
        <v>30570983</v>
      </c>
      <c r="H322">
        <v>2</v>
      </c>
      <c r="I322" t="s">
        <v>789</v>
      </c>
      <c r="J322" t="s">
        <v>790</v>
      </c>
      <c r="K322" t="s">
        <v>791</v>
      </c>
      <c r="L322">
        <v>1368</v>
      </c>
      <c r="N322">
        <v>1011</v>
      </c>
      <c r="O322" t="s">
        <v>605</v>
      </c>
      <c r="P322" t="s">
        <v>605</v>
      </c>
      <c r="Q322">
        <v>1</v>
      </c>
      <c r="W322">
        <v>0</v>
      </c>
      <c r="X322">
        <v>-597135882</v>
      </c>
      <c r="Y322">
        <f>(AT322*1.25)</f>
        <v>28.612500000000001</v>
      </c>
      <c r="AA322">
        <v>0</v>
      </c>
      <c r="AB322">
        <v>0.47</v>
      </c>
      <c r="AC322">
        <v>0</v>
      </c>
      <c r="AD322">
        <v>0</v>
      </c>
      <c r="AE322">
        <v>0</v>
      </c>
      <c r="AF322">
        <v>0.47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22.89</v>
      </c>
      <c r="AU322" t="s">
        <v>788</v>
      </c>
      <c r="AV322">
        <v>0</v>
      </c>
      <c r="AW322">
        <v>2</v>
      </c>
      <c r="AX322">
        <v>50555574</v>
      </c>
      <c r="AY322">
        <v>1</v>
      </c>
      <c r="AZ322">
        <v>2048</v>
      </c>
      <c r="BA322">
        <v>316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ROUND(Y322*Source!I249*DO322,9)</f>
        <v>0</v>
      </c>
      <c r="CX322">
        <f>ROUND(Y322*Source!I249,9)</f>
        <v>1.85409</v>
      </c>
      <c r="CY322">
        <f>AB322</f>
        <v>0.47</v>
      </c>
      <c r="CZ322">
        <f>AF322</f>
        <v>0.47</v>
      </c>
      <c r="DA322">
        <f>AJ322</f>
        <v>1</v>
      </c>
      <c r="DB322">
        <f>ROUND((ROUND(AT322*CZ322,2)*1.25),6)</f>
        <v>13.45</v>
      </c>
      <c r="DC322">
        <f>ROUND((ROUND(AT322*AG322,2)*1.25),6)</f>
        <v>0</v>
      </c>
      <c r="DD322" t="s">
        <v>3</v>
      </c>
      <c r="DE322" t="s">
        <v>3</v>
      </c>
      <c r="DF322">
        <f t="shared" si="159"/>
        <v>0</v>
      </c>
      <c r="DG322">
        <f t="shared" si="141"/>
        <v>0.87</v>
      </c>
      <c r="DH322">
        <f t="shared" si="142"/>
        <v>0</v>
      </c>
      <c r="DI322">
        <f t="shared" si="160"/>
        <v>0</v>
      </c>
      <c r="DJ322">
        <f>DG322</f>
        <v>0.87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ROW(Source!A249)</f>
        <v>249</v>
      </c>
      <c r="B323">
        <v>50554564</v>
      </c>
      <c r="C323">
        <v>50555560</v>
      </c>
      <c r="D323">
        <v>40406154</v>
      </c>
      <c r="E323">
        <v>30570983</v>
      </c>
      <c r="F323">
        <v>1</v>
      </c>
      <c r="G323">
        <v>30570983</v>
      </c>
      <c r="H323">
        <v>2</v>
      </c>
      <c r="I323" t="s">
        <v>633</v>
      </c>
      <c r="J323" t="s">
        <v>3</v>
      </c>
      <c r="K323" t="s">
        <v>634</v>
      </c>
      <c r="L323">
        <v>1344</v>
      </c>
      <c r="N323">
        <v>1008</v>
      </c>
      <c r="O323" t="s">
        <v>635</v>
      </c>
      <c r="P323" t="s">
        <v>635</v>
      </c>
      <c r="Q323">
        <v>1</v>
      </c>
      <c r="W323">
        <v>0</v>
      </c>
      <c r="X323">
        <v>-1180195794</v>
      </c>
      <c r="Y323">
        <f>(AT323*1.25)</f>
        <v>2.5000000000000001E-2</v>
      </c>
      <c r="AA323">
        <v>0</v>
      </c>
      <c r="AB323">
        <v>1</v>
      </c>
      <c r="AC323">
        <v>0</v>
      </c>
      <c r="AD323">
        <v>0</v>
      </c>
      <c r="AE323">
        <v>0</v>
      </c>
      <c r="AF323">
        <v>1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0.02</v>
      </c>
      <c r="AU323" t="s">
        <v>788</v>
      </c>
      <c r="AV323">
        <v>0</v>
      </c>
      <c r="AW323">
        <v>2</v>
      </c>
      <c r="AX323">
        <v>50555575</v>
      </c>
      <c r="AY323">
        <v>1</v>
      </c>
      <c r="AZ323">
        <v>2048</v>
      </c>
      <c r="BA323">
        <v>317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ROUND(Y323*Source!I249*DO323,9)</f>
        <v>0</v>
      </c>
      <c r="CX323">
        <f>ROUND(Y323*Source!I249,9)</f>
        <v>1.6199999999999999E-3</v>
      </c>
      <c r="CY323">
        <f>AB323</f>
        <v>1</v>
      </c>
      <c r="CZ323">
        <f>AF323</f>
        <v>1</v>
      </c>
      <c r="DA323">
        <f>AJ323</f>
        <v>1</v>
      </c>
      <c r="DB323">
        <f>ROUND((ROUND(AT323*CZ323,2)*1.25),6)</f>
        <v>2.5000000000000001E-2</v>
      </c>
      <c r="DC323">
        <f>ROUND((ROUND(AT323*AG323,2)*1.25),6)</f>
        <v>0</v>
      </c>
      <c r="DD323" t="s">
        <v>3</v>
      </c>
      <c r="DE323" t="s">
        <v>3</v>
      </c>
      <c r="DF323">
        <f t="shared" si="159"/>
        <v>0</v>
      </c>
      <c r="DG323">
        <f t="shared" si="141"/>
        <v>0</v>
      </c>
      <c r="DH323">
        <f t="shared" si="142"/>
        <v>0</v>
      </c>
      <c r="DI323">
        <f t="shared" si="160"/>
        <v>0</v>
      </c>
      <c r="DJ323">
        <f>DG323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ROW(Source!A249)</f>
        <v>249</v>
      </c>
      <c r="B324">
        <v>50554564</v>
      </c>
      <c r="C324">
        <v>50555560</v>
      </c>
      <c r="D324">
        <v>46137144</v>
      </c>
      <c r="E324">
        <v>1</v>
      </c>
      <c r="F324">
        <v>1</v>
      </c>
      <c r="G324">
        <v>30570983</v>
      </c>
      <c r="H324">
        <v>3</v>
      </c>
      <c r="I324" t="s">
        <v>792</v>
      </c>
      <c r="J324" t="s">
        <v>793</v>
      </c>
      <c r="K324" t="s">
        <v>794</v>
      </c>
      <c r="L324">
        <v>1354</v>
      </c>
      <c r="N324">
        <v>1010</v>
      </c>
      <c r="O324" t="s">
        <v>234</v>
      </c>
      <c r="P324" t="s">
        <v>234</v>
      </c>
      <c r="Q324">
        <v>1</v>
      </c>
      <c r="W324">
        <v>0</v>
      </c>
      <c r="X324">
        <v>147859856</v>
      </c>
      <c r="Y324">
        <f t="shared" ref="Y324:Y329" si="161">AT324</f>
        <v>300</v>
      </c>
      <c r="AA324">
        <v>9.6</v>
      </c>
      <c r="AB324">
        <v>0</v>
      </c>
      <c r="AC324">
        <v>0</v>
      </c>
      <c r="AD324">
        <v>0</v>
      </c>
      <c r="AE324">
        <v>9.6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300</v>
      </c>
      <c r="AU324" t="s">
        <v>3</v>
      </c>
      <c r="AV324">
        <v>0</v>
      </c>
      <c r="AW324">
        <v>2</v>
      </c>
      <c r="AX324">
        <v>50555576</v>
      </c>
      <c r="AY324">
        <v>1</v>
      </c>
      <c r="AZ324">
        <v>0</v>
      </c>
      <c r="BA324">
        <v>318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ROUND(Y324*Source!I249,9)</f>
        <v>19.440000000000001</v>
      </c>
      <c r="CY324">
        <f>AA324</f>
        <v>9.6</v>
      </c>
      <c r="CZ324">
        <f>AE324</f>
        <v>9.6</v>
      </c>
      <c r="DA324">
        <f>AI324</f>
        <v>1</v>
      </c>
      <c r="DB324">
        <f t="shared" ref="DB324:DB329" si="162">ROUND(ROUND(AT324*CZ324,2),6)</f>
        <v>2880</v>
      </c>
      <c r="DC324">
        <f t="shared" ref="DC324:DC329" si="163">ROUND(ROUND(AT324*AG324,2),6)</f>
        <v>0</v>
      </c>
      <c r="DD324" t="s">
        <v>3</v>
      </c>
      <c r="DE324" t="s">
        <v>3</v>
      </c>
      <c r="DF324">
        <f t="shared" si="159"/>
        <v>186.62</v>
      </c>
      <c r="DG324">
        <f t="shared" si="141"/>
        <v>0</v>
      </c>
      <c r="DH324">
        <f t="shared" si="142"/>
        <v>0</v>
      </c>
      <c r="DI324">
        <f t="shared" si="160"/>
        <v>0</v>
      </c>
      <c r="DJ324">
        <f>DF324</f>
        <v>186.62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ROW(Source!A249)</f>
        <v>249</v>
      </c>
      <c r="B325">
        <v>50554564</v>
      </c>
      <c r="C325">
        <v>50555560</v>
      </c>
      <c r="D325">
        <v>46020558</v>
      </c>
      <c r="E325">
        <v>1</v>
      </c>
      <c r="F325">
        <v>1</v>
      </c>
      <c r="G325">
        <v>30570983</v>
      </c>
      <c r="H325">
        <v>3</v>
      </c>
      <c r="I325" t="s">
        <v>344</v>
      </c>
      <c r="J325" t="s">
        <v>346</v>
      </c>
      <c r="K325" t="s">
        <v>1068</v>
      </c>
      <c r="L325">
        <v>1301</v>
      </c>
      <c r="N325">
        <v>1003</v>
      </c>
      <c r="O325" t="s">
        <v>345</v>
      </c>
      <c r="P325" t="s">
        <v>345</v>
      </c>
      <c r="Q325">
        <v>1</v>
      </c>
      <c r="W325">
        <v>0</v>
      </c>
      <c r="X325">
        <v>460121743</v>
      </c>
      <c r="Y325">
        <f t="shared" si="161"/>
        <v>67</v>
      </c>
      <c r="AA325">
        <v>14.75</v>
      </c>
      <c r="AB325">
        <v>0</v>
      </c>
      <c r="AC325">
        <v>0</v>
      </c>
      <c r="AD325">
        <v>0</v>
      </c>
      <c r="AE325">
        <v>14.75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67</v>
      </c>
      <c r="AU325" t="s">
        <v>3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ROUND(Y325*Source!I249,9)</f>
        <v>4.3415999999999997</v>
      </c>
      <c r="CY325">
        <f>AA325</f>
        <v>14.75</v>
      </c>
      <c r="CZ325">
        <f>AE325</f>
        <v>14.75</v>
      </c>
      <c r="DA325">
        <f>AI325</f>
        <v>1</v>
      </c>
      <c r="DB325">
        <f t="shared" si="162"/>
        <v>988.25</v>
      </c>
      <c r="DC325">
        <f t="shared" si="163"/>
        <v>0</v>
      </c>
      <c r="DD325" t="s">
        <v>3</v>
      </c>
      <c r="DE325" t="s">
        <v>3</v>
      </c>
      <c r="DF325">
        <f t="shared" si="159"/>
        <v>64.040000000000006</v>
      </c>
      <c r="DG325">
        <f t="shared" si="141"/>
        <v>0</v>
      </c>
      <c r="DH325">
        <f t="shared" si="142"/>
        <v>0</v>
      </c>
      <c r="DI325">
        <f t="shared" si="160"/>
        <v>0</v>
      </c>
      <c r="DJ325">
        <f>DF325</f>
        <v>64.040000000000006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ROW(Source!A249)</f>
        <v>249</v>
      </c>
      <c r="B326">
        <v>50554564</v>
      </c>
      <c r="C326">
        <v>50555560</v>
      </c>
      <c r="D326">
        <v>46137417</v>
      </c>
      <c r="E326">
        <v>1</v>
      </c>
      <c r="F326">
        <v>1</v>
      </c>
      <c r="G326">
        <v>30570983</v>
      </c>
      <c r="H326">
        <v>3</v>
      </c>
      <c r="I326" t="s">
        <v>352</v>
      </c>
      <c r="J326" t="s">
        <v>354</v>
      </c>
      <c r="K326" t="s">
        <v>353</v>
      </c>
      <c r="L326">
        <v>1301</v>
      </c>
      <c r="N326">
        <v>1003</v>
      </c>
      <c r="O326" t="s">
        <v>345</v>
      </c>
      <c r="P326" t="s">
        <v>345</v>
      </c>
      <c r="Q326">
        <v>1</v>
      </c>
      <c r="W326">
        <v>0</v>
      </c>
      <c r="X326">
        <v>-1941096413</v>
      </c>
      <c r="Y326">
        <f t="shared" si="161"/>
        <v>271</v>
      </c>
      <c r="AA326">
        <v>16.010000000000002</v>
      </c>
      <c r="AB326">
        <v>0</v>
      </c>
      <c r="AC326">
        <v>0</v>
      </c>
      <c r="AD326">
        <v>0</v>
      </c>
      <c r="AE326">
        <v>16.010000000000002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 t="s">
        <v>3</v>
      </c>
      <c r="AT326">
        <v>271</v>
      </c>
      <c r="AU326" t="s">
        <v>3</v>
      </c>
      <c r="AV326">
        <v>0</v>
      </c>
      <c r="AW326">
        <v>1</v>
      </c>
      <c r="AX326">
        <v>-1</v>
      </c>
      <c r="AY326">
        <v>0</v>
      </c>
      <c r="AZ326">
        <v>0</v>
      </c>
      <c r="BA326" t="s">
        <v>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ROUND(Y326*Source!I249,9)</f>
        <v>17.5608</v>
      </c>
      <c r="CY326">
        <f>AA326</f>
        <v>16.010000000000002</v>
      </c>
      <c r="CZ326">
        <f>AE326</f>
        <v>16.010000000000002</v>
      </c>
      <c r="DA326">
        <f>AI326</f>
        <v>1</v>
      </c>
      <c r="DB326">
        <f t="shared" si="162"/>
        <v>4338.71</v>
      </c>
      <c r="DC326">
        <f t="shared" si="163"/>
        <v>0</v>
      </c>
      <c r="DD326" t="s">
        <v>3</v>
      </c>
      <c r="DE326" t="s">
        <v>3</v>
      </c>
      <c r="DF326">
        <f t="shared" si="159"/>
        <v>281.14999999999998</v>
      </c>
      <c r="DG326">
        <f t="shared" si="141"/>
        <v>0</v>
      </c>
      <c r="DH326">
        <f t="shared" si="142"/>
        <v>0</v>
      </c>
      <c r="DI326">
        <f t="shared" si="160"/>
        <v>0</v>
      </c>
      <c r="DJ326">
        <f>DF326</f>
        <v>281.14999999999998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ROW(Source!A249)</f>
        <v>249</v>
      </c>
      <c r="B327">
        <v>50554564</v>
      </c>
      <c r="C327">
        <v>50555560</v>
      </c>
      <c r="D327">
        <v>31111160</v>
      </c>
      <c r="E327">
        <v>1</v>
      </c>
      <c r="F327">
        <v>1</v>
      </c>
      <c r="G327">
        <v>30570983</v>
      </c>
      <c r="H327">
        <v>3</v>
      </c>
      <c r="I327" t="s">
        <v>795</v>
      </c>
      <c r="J327" t="s">
        <v>796</v>
      </c>
      <c r="K327" t="s">
        <v>797</v>
      </c>
      <c r="L327">
        <v>1296</v>
      </c>
      <c r="N327">
        <v>1002</v>
      </c>
      <c r="O327" t="s">
        <v>798</v>
      </c>
      <c r="P327" t="s">
        <v>798</v>
      </c>
      <c r="Q327">
        <v>1</v>
      </c>
      <c r="W327">
        <v>0</v>
      </c>
      <c r="X327">
        <v>182723380</v>
      </c>
      <c r="Y327">
        <f t="shared" si="161"/>
        <v>85.5</v>
      </c>
      <c r="AA327">
        <v>54.7</v>
      </c>
      <c r="AB327">
        <v>0</v>
      </c>
      <c r="AC327">
        <v>0</v>
      </c>
      <c r="AD327">
        <v>0</v>
      </c>
      <c r="AE327">
        <v>54.7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85.5</v>
      </c>
      <c r="AU327" t="s">
        <v>3</v>
      </c>
      <c r="AV327">
        <v>0</v>
      </c>
      <c r="AW327">
        <v>2</v>
      </c>
      <c r="AX327">
        <v>50555577</v>
      </c>
      <c r="AY327">
        <v>1</v>
      </c>
      <c r="AZ327">
        <v>0</v>
      </c>
      <c r="BA327">
        <v>319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ROUND(Y327*Source!I249,9)</f>
        <v>5.5404</v>
      </c>
      <c r="CY327">
        <f>AA327</f>
        <v>54.7</v>
      </c>
      <c r="CZ327">
        <f>AE327</f>
        <v>54.7</v>
      </c>
      <c r="DA327">
        <f>AI327</f>
        <v>1</v>
      </c>
      <c r="DB327">
        <f t="shared" si="162"/>
        <v>4676.8500000000004</v>
      </c>
      <c r="DC327">
        <f t="shared" si="163"/>
        <v>0</v>
      </c>
      <c r="DD327" t="s">
        <v>3</v>
      </c>
      <c r="DE327" t="s">
        <v>3</v>
      </c>
      <c r="DF327">
        <f t="shared" si="159"/>
        <v>303.06</v>
      </c>
      <c r="DG327">
        <f t="shared" si="141"/>
        <v>0</v>
      </c>
      <c r="DH327">
        <f t="shared" si="142"/>
        <v>0</v>
      </c>
      <c r="DI327">
        <f t="shared" si="160"/>
        <v>0</v>
      </c>
      <c r="DJ327">
        <f>DF327</f>
        <v>303.06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ROW(Source!A249)</f>
        <v>249</v>
      </c>
      <c r="B328">
        <v>50554564</v>
      </c>
      <c r="C328">
        <v>50555560</v>
      </c>
      <c r="D328">
        <v>46140432</v>
      </c>
      <c r="E328">
        <v>1</v>
      </c>
      <c r="F328">
        <v>1</v>
      </c>
      <c r="G328">
        <v>30570983</v>
      </c>
      <c r="H328">
        <v>3</v>
      </c>
      <c r="I328" t="s">
        <v>348</v>
      </c>
      <c r="J328" t="s">
        <v>350</v>
      </c>
      <c r="K328" t="s">
        <v>349</v>
      </c>
      <c r="L328">
        <v>1327</v>
      </c>
      <c r="N328">
        <v>1005</v>
      </c>
      <c r="O328" t="s">
        <v>209</v>
      </c>
      <c r="P328" t="s">
        <v>209</v>
      </c>
      <c r="Q328">
        <v>1</v>
      </c>
      <c r="W328">
        <v>0</v>
      </c>
      <c r="X328">
        <v>-869619359</v>
      </c>
      <c r="Y328">
        <f t="shared" si="161"/>
        <v>100</v>
      </c>
      <c r="AA328">
        <v>2369.0700000000002</v>
      </c>
      <c r="AB328">
        <v>0</v>
      </c>
      <c r="AC328">
        <v>0</v>
      </c>
      <c r="AD328">
        <v>0</v>
      </c>
      <c r="AE328">
        <v>2369.0700000000002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 t="s">
        <v>3</v>
      </c>
      <c r="AT328">
        <v>100</v>
      </c>
      <c r="AU328" t="s">
        <v>3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ROUND(Y328*Source!I249,9)</f>
        <v>6.48</v>
      </c>
      <c r="CY328">
        <f>AA328</f>
        <v>2369.0700000000002</v>
      </c>
      <c r="CZ328">
        <f>AE328</f>
        <v>2369.0700000000002</v>
      </c>
      <c r="DA328">
        <f>AI328</f>
        <v>1</v>
      </c>
      <c r="DB328">
        <f t="shared" si="162"/>
        <v>236907</v>
      </c>
      <c r="DC328">
        <f t="shared" si="163"/>
        <v>0</v>
      </c>
      <c r="DD328" t="s">
        <v>3</v>
      </c>
      <c r="DE328" t="s">
        <v>3</v>
      </c>
      <c r="DF328">
        <f t="shared" si="159"/>
        <v>15351.57</v>
      </c>
      <c r="DG328">
        <f t="shared" si="141"/>
        <v>0</v>
      </c>
      <c r="DH328">
        <f t="shared" si="142"/>
        <v>0</v>
      </c>
      <c r="DI328">
        <f t="shared" si="160"/>
        <v>0</v>
      </c>
      <c r="DJ328">
        <f>DF328</f>
        <v>15351.57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ROW(Source!A250)</f>
        <v>250</v>
      </c>
      <c r="B329">
        <v>50554565</v>
      </c>
      <c r="C329">
        <v>50555560</v>
      </c>
      <c r="D329">
        <v>40404405</v>
      </c>
      <c r="E329">
        <v>30570983</v>
      </c>
      <c r="F329">
        <v>1</v>
      </c>
      <c r="G329">
        <v>30570983</v>
      </c>
      <c r="H329">
        <v>1</v>
      </c>
      <c r="I329" t="s">
        <v>599</v>
      </c>
      <c r="J329" t="s">
        <v>3</v>
      </c>
      <c r="K329" t="s">
        <v>600</v>
      </c>
      <c r="L329">
        <v>1191</v>
      </c>
      <c r="N329">
        <v>1013</v>
      </c>
      <c r="O329" t="s">
        <v>601</v>
      </c>
      <c r="P329" t="s">
        <v>601</v>
      </c>
      <c r="Q329">
        <v>1</v>
      </c>
      <c r="W329">
        <v>0</v>
      </c>
      <c r="X329">
        <v>476480486</v>
      </c>
      <c r="Y329">
        <f t="shared" si="161"/>
        <v>214.09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5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214.09</v>
      </c>
      <c r="AU329" t="s">
        <v>3</v>
      </c>
      <c r="AV329">
        <v>1</v>
      </c>
      <c r="AW329">
        <v>2</v>
      </c>
      <c r="AX329">
        <v>50555571</v>
      </c>
      <c r="AY329">
        <v>1</v>
      </c>
      <c r="AZ329">
        <v>0</v>
      </c>
      <c r="BA329">
        <v>324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ROUND(AT329*Source!I250*AH329*AL329,2)</f>
        <v>0</v>
      </c>
      <c r="CV329">
        <f>ROUND(Y329*Source!I250,9)</f>
        <v>13.873032</v>
      </c>
      <c r="CW329">
        <v>0</v>
      </c>
      <c r="CX329">
        <f>ROUND(Y329*Source!I250,9)</f>
        <v>13.873032</v>
      </c>
      <c r="CY329">
        <f>AD329</f>
        <v>0</v>
      </c>
      <c r="CZ329">
        <f>AH329</f>
        <v>0</v>
      </c>
      <c r="DA329">
        <f>AL329</f>
        <v>1</v>
      </c>
      <c r="DB329">
        <f t="shared" si="162"/>
        <v>0</v>
      </c>
      <c r="DC329">
        <f t="shared" si="163"/>
        <v>0</v>
      </c>
      <c r="DD329" t="s">
        <v>3</v>
      </c>
      <c r="DE329" t="s">
        <v>3</v>
      </c>
      <c r="DF329">
        <f t="shared" si="159"/>
        <v>0</v>
      </c>
      <c r="DG329">
        <f t="shared" si="141"/>
        <v>0</v>
      </c>
      <c r="DH329">
        <f t="shared" si="142"/>
        <v>0</v>
      </c>
      <c r="DI329">
        <f t="shared" si="160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ROW(Source!A250)</f>
        <v>250</v>
      </c>
      <c r="B330">
        <v>50554565</v>
      </c>
      <c r="C330">
        <v>50555560</v>
      </c>
      <c r="D330">
        <v>46170867</v>
      </c>
      <c r="E330">
        <v>1</v>
      </c>
      <c r="F330">
        <v>1</v>
      </c>
      <c r="G330">
        <v>30570983</v>
      </c>
      <c r="H330">
        <v>2</v>
      </c>
      <c r="I330" t="s">
        <v>676</v>
      </c>
      <c r="J330" t="s">
        <v>677</v>
      </c>
      <c r="K330" t="s">
        <v>678</v>
      </c>
      <c r="L330">
        <v>1368</v>
      </c>
      <c r="N330">
        <v>1011</v>
      </c>
      <c r="O330" t="s">
        <v>605</v>
      </c>
      <c r="P330" t="s">
        <v>605</v>
      </c>
      <c r="Q330">
        <v>1</v>
      </c>
      <c r="W330">
        <v>0</v>
      </c>
      <c r="X330">
        <v>-7781208</v>
      </c>
      <c r="Y330">
        <f>(AT330*1.25)</f>
        <v>4.0999999999999996</v>
      </c>
      <c r="AA330">
        <v>0</v>
      </c>
      <c r="AB330">
        <v>1106.71</v>
      </c>
      <c r="AC330">
        <v>450.44</v>
      </c>
      <c r="AD330">
        <v>0</v>
      </c>
      <c r="AE330">
        <v>0</v>
      </c>
      <c r="AF330">
        <v>83.1</v>
      </c>
      <c r="AG330">
        <v>12.62</v>
      </c>
      <c r="AH330">
        <v>0</v>
      </c>
      <c r="AI330">
        <v>1</v>
      </c>
      <c r="AJ330">
        <v>12.72</v>
      </c>
      <c r="AK330">
        <v>34.090000000000003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3.28</v>
      </c>
      <c r="AU330" t="s">
        <v>788</v>
      </c>
      <c r="AV330">
        <v>0</v>
      </c>
      <c r="AW330">
        <v>2</v>
      </c>
      <c r="AX330">
        <v>50555572</v>
      </c>
      <c r="AY330">
        <v>1</v>
      </c>
      <c r="AZ330">
        <v>2048</v>
      </c>
      <c r="BA330">
        <v>325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ROUND(Y330*Source!I250*DO330,9)</f>
        <v>0</v>
      </c>
      <c r="CX330">
        <f>ROUND(Y330*Source!I250,9)</f>
        <v>0.26568000000000003</v>
      </c>
      <c r="CY330">
        <f>AB330</f>
        <v>1106.71</v>
      </c>
      <c r="CZ330">
        <f>AF330</f>
        <v>83.1</v>
      </c>
      <c r="DA330">
        <f>AJ330</f>
        <v>12.72</v>
      </c>
      <c r="DB330">
        <f>ROUND((ROUND(AT330*CZ330,2)*1.25),6)</f>
        <v>340.71249999999998</v>
      </c>
      <c r="DC330">
        <f>ROUND((ROUND(AT330*AG330,2)*1.25),6)</f>
        <v>51.737499999999997</v>
      </c>
      <c r="DD330" t="s">
        <v>3</v>
      </c>
      <c r="DE330" t="s">
        <v>3</v>
      </c>
      <c r="DF330">
        <f t="shared" si="159"/>
        <v>0</v>
      </c>
      <c r="DG330">
        <f>ROUND(ROUND(AF330*AJ330,2)*CX330,2)</f>
        <v>280.83</v>
      </c>
      <c r="DH330">
        <f>ROUND(ROUND(AG330*AK330,2)*CX330,2)</f>
        <v>114.3</v>
      </c>
      <c r="DI330">
        <f t="shared" si="160"/>
        <v>0</v>
      </c>
      <c r="DJ330">
        <f>DG330</f>
        <v>280.83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ROW(Source!A250)</f>
        <v>250</v>
      </c>
      <c r="B331">
        <v>50554565</v>
      </c>
      <c r="C331">
        <v>50555560</v>
      </c>
      <c r="D331">
        <v>46170914</v>
      </c>
      <c r="E331">
        <v>1</v>
      </c>
      <c r="F331">
        <v>1</v>
      </c>
      <c r="G331">
        <v>30570983</v>
      </c>
      <c r="H331">
        <v>2</v>
      </c>
      <c r="I331" t="s">
        <v>706</v>
      </c>
      <c r="J331" t="s">
        <v>707</v>
      </c>
      <c r="K331" t="s">
        <v>708</v>
      </c>
      <c r="L331">
        <v>1368</v>
      </c>
      <c r="N331">
        <v>1011</v>
      </c>
      <c r="O331" t="s">
        <v>605</v>
      </c>
      <c r="P331" t="s">
        <v>605</v>
      </c>
      <c r="Q331">
        <v>1</v>
      </c>
      <c r="W331">
        <v>0</v>
      </c>
      <c r="X331">
        <v>-405183425</v>
      </c>
      <c r="Y331">
        <f>(AT331*1.25)</f>
        <v>44.087500000000006</v>
      </c>
      <c r="AA331">
        <v>0</v>
      </c>
      <c r="AB331">
        <v>6.84</v>
      </c>
      <c r="AC331">
        <v>0</v>
      </c>
      <c r="AD331">
        <v>0</v>
      </c>
      <c r="AE331">
        <v>0</v>
      </c>
      <c r="AF331">
        <v>0.77</v>
      </c>
      <c r="AG331">
        <v>0</v>
      </c>
      <c r="AH331">
        <v>0</v>
      </c>
      <c r="AI331">
        <v>1</v>
      </c>
      <c r="AJ331">
        <v>8.48</v>
      </c>
      <c r="AK331">
        <v>34.090000000000003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35.270000000000003</v>
      </c>
      <c r="AU331" t="s">
        <v>788</v>
      </c>
      <c r="AV331">
        <v>0</v>
      </c>
      <c r="AW331">
        <v>2</v>
      </c>
      <c r="AX331">
        <v>50555573</v>
      </c>
      <c r="AY331">
        <v>1</v>
      </c>
      <c r="AZ331">
        <v>2048</v>
      </c>
      <c r="BA331">
        <v>326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ROUND(Y331*Source!I250*DO331,9)</f>
        <v>0</v>
      </c>
      <c r="CX331">
        <f>ROUND(Y331*Source!I250,9)</f>
        <v>2.8568699999999998</v>
      </c>
      <c r="CY331">
        <f>AB331</f>
        <v>6.84</v>
      </c>
      <c r="CZ331">
        <f>AF331</f>
        <v>0.77</v>
      </c>
      <c r="DA331">
        <f>AJ331</f>
        <v>8.48</v>
      </c>
      <c r="DB331">
        <f>ROUND((ROUND(AT331*CZ331,2)*1.25),6)</f>
        <v>33.950000000000003</v>
      </c>
      <c r="DC331">
        <f>ROUND((ROUND(AT331*AG331,2)*1.25),6)</f>
        <v>0</v>
      </c>
      <c r="DD331" t="s">
        <v>3</v>
      </c>
      <c r="DE331" t="s">
        <v>3</v>
      </c>
      <c r="DF331">
        <f t="shared" si="159"/>
        <v>0</v>
      </c>
      <c r="DG331">
        <f>ROUND(ROUND(AF331*AJ331,2)*CX331,2)</f>
        <v>18.66</v>
      </c>
      <c r="DH331">
        <f>ROUND(ROUND(AG331*AK331,2)*CX331,2)</f>
        <v>0</v>
      </c>
      <c r="DI331">
        <f t="shared" si="160"/>
        <v>0</v>
      </c>
      <c r="DJ331">
        <f>DG331</f>
        <v>18.66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ROW(Source!A250)</f>
        <v>250</v>
      </c>
      <c r="B332">
        <v>50554565</v>
      </c>
      <c r="C332">
        <v>50555560</v>
      </c>
      <c r="D332">
        <v>46170944</v>
      </c>
      <c r="E332">
        <v>1</v>
      </c>
      <c r="F332">
        <v>1</v>
      </c>
      <c r="G332">
        <v>30570983</v>
      </c>
      <c r="H332">
        <v>2</v>
      </c>
      <c r="I332" t="s">
        <v>789</v>
      </c>
      <c r="J332" t="s">
        <v>790</v>
      </c>
      <c r="K332" t="s">
        <v>791</v>
      </c>
      <c r="L332">
        <v>1368</v>
      </c>
      <c r="N332">
        <v>1011</v>
      </c>
      <c r="O332" t="s">
        <v>605</v>
      </c>
      <c r="P332" t="s">
        <v>605</v>
      </c>
      <c r="Q332">
        <v>1</v>
      </c>
      <c r="W332">
        <v>0</v>
      </c>
      <c r="X332">
        <v>-597135882</v>
      </c>
      <c r="Y332">
        <f>(AT332*1.25)</f>
        <v>28.612500000000001</v>
      </c>
      <c r="AA332">
        <v>0</v>
      </c>
      <c r="AB332">
        <v>4.22</v>
      </c>
      <c r="AC332">
        <v>0</v>
      </c>
      <c r="AD332">
        <v>0</v>
      </c>
      <c r="AE332">
        <v>0</v>
      </c>
      <c r="AF332">
        <v>0.47</v>
      </c>
      <c r="AG332">
        <v>0</v>
      </c>
      <c r="AH332">
        <v>0</v>
      </c>
      <c r="AI332">
        <v>1</v>
      </c>
      <c r="AJ332">
        <v>8.57</v>
      </c>
      <c r="AK332">
        <v>34.090000000000003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22.89</v>
      </c>
      <c r="AU332" t="s">
        <v>788</v>
      </c>
      <c r="AV332">
        <v>0</v>
      </c>
      <c r="AW332">
        <v>2</v>
      </c>
      <c r="AX332">
        <v>50555574</v>
      </c>
      <c r="AY332">
        <v>1</v>
      </c>
      <c r="AZ332">
        <v>2048</v>
      </c>
      <c r="BA332">
        <v>327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ROUND(Y332*Source!I250*DO332,9)</f>
        <v>0</v>
      </c>
      <c r="CX332">
        <f>ROUND(Y332*Source!I250,9)</f>
        <v>1.85409</v>
      </c>
      <c r="CY332">
        <f>AB332</f>
        <v>4.22</v>
      </c>
      <c r="CZ332">
        <f>AF332</f>
        <v>0.47</v>
      </c>
      <c r="DA332">
        <f>AJ332</f>
        <v>8.57</v>
      </c>
      <c r="DB332">
        <f>ROUND((ROUND(AT332*CZ332,2)*1.25),6)</f>
        <v>13.45</v>
      </c>
      <c r="DC332">
        <f>ROUND((ROUND(AT332*AG332,2)*1.25),6)</f>
        <v>0</v>
      </c>
      <c r="DD332" t="s">
        <v>3</v>
      </c>
      <c r="DE332" t="s">
        <v>3</v>
      </c>
      <c r="DF332">
        <f t="shared" si="159"/>
        <v>0</v>
      </c>
      <c r="DG332">
        <f>ROUND(ROUND(AF332*AJ332,2)*CX332,2)</f>
        <v>7.47</v>
      </c>
      <c r="DH332">
        <f>ROUND(ROUND(AG332*AK332,2)*CX332,2)</f>
        <v>0</v>
      </c>
      <c r="DI332">
        <f t="shared" si="160"/>
        <v>0</v>
      </c>
      <c r="DJ332">
        <f>DG332</f>
        <v>7.47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ROW(Source!A250)</f>
        <v>250</v>
      </c>
      <c r="B333">
        <v>50554565</v>
      </c>
      <c r="C333">
        <v>50555560</v>
      </c>
      <c r="D333">
        <v>40406154</v>
      </c>
      <c r="E333">
        <v>30570983</v>
      </c>
      <c r="F333">
        <v>1</v>
      </c>
      <c r="G333">
        <v>30570983</v>
      </c>
      <c r="H333">
        <v>2</v>
      </c>
      <c r="I333" t="s">
        <v>633</v>
      </c>
      <c r="J333" t="s">
        <v>3</v>
      </c>
      <c r="K333" t="s">
        <v>634</v>
      </c>
      <c r="L333">
        <v>1344</v>
      </c>
      <c r="N333">
        <v>1008</v>
      </c>
      <c r="O333" t="s">
        <v>635</v>
      </c>
      <c r="P333" t="s">
        <v>635</v>
      </c>
      <c r="Q333">
        <v>1</v>
      </c>
      <c r="W333">
        <v>0</v>
      </c>
      <c r="X333">
        <v>-1180195794</v>
      </c>
      <c r="Y333">
        <f>(AT333*1.25)</f>
        <v>2.5000000000000001E-2</v>
      </c>
      <c r="AA333">
        <v>0</v>
      </c>
      <c r="AB333">
        <v>1.05</v>
      </c>
      <c r="AC333">
        <v>0</v>
      </c>
      <c r="AD333">
        <v>0</v>
      </c>
      <c r="AE333">
        <v>0</v>
      </c>
      <c r="AF333">
        <v>1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5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0.02</v>
      </c>
      <c r="AU333" t="s">
        <v>788</v>
      </c>
      <c r="AV333">
        <v>0</v>
      </c>
      <c r="AW333">
        <v>2</v>
      </c>
      <c r="AX333">
        <v>50555575</v>
      </c>
      <c r="AY333">
        <v>1</v>
      </c>
      <c r="AZ333">
        <v>2048</v>
      </c>
      <c r="BA333">
        <v>328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ROUND(Y333*Source!I250*DO333,9)</f>
        <v>0</v>
      </c>
      <c r="CX333">
        <f>ROUND(Y333*Source!I250,9)</f>
        <v>1.6199999999999999E-3</v>
      </c>
      <c r="CY333">
        <f>AB333</f>
        <v>1.05</v>
      </c>
      <c r="CZ333">
        <f>AF333</f>
        <v>1</v>
      </c>
      <c r="DA333">
        <f>AJ333</f>
        <v>1</v>
      </c>
      <c r="DB333">
        <f>ROUND((ROUND(AT333*CZ333,2)*1.25),6)</f>
        <v>2.5000000000000001E-2</v>
      </c>
      <c r="DC333">
        <f>ROUND((ROUND(AT333*AG333,2)*1.25),6)</f>
        <v>0</v>
      </c>
      <c r="DD333" t="s">
        <v>3</v>
      </c>
      <c r="DE333" t="s">
        <v>3</v>
      </c>
      <c r="DF333">
        <f t="shared" si="159"/>
        <v>0</v>
      </c>
      <c r="DG333">
        <f t="shared" ref="DG333:DG365" si="164">ROUND(ROUND(AF333,2)*CX333,2)</f>
        <v>0</v>
      </c>
      <c r="DH333">
        <f t="shared" ref="DH333:DH365" si="165">ROUND(ROUND(AG333,2)*CX333,2)</f>
        <v>0</v>
      </c>
      <c r="DI333">
        <f t="shared" si="160"/>
        <v>0</v>
      </c>
      <c r="DJ333">
        <f>DG333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ROW(Source!A250)</f>
        <v>250</v>
      </c>
      <c r="B334">
        <v>50554565</v>
      </c>
      <c r="C334">
        <v>50555560</v>
      </c>
      <c r="D334">
        <v>46137144</v>
      </c>
      <c r="E334">
        <v>1</v>
      </c>
      <c r="F334">
        <v>1</v>
      </c>
      <c r="G334">
        <v>30570983</v>
      </c>
      <c r="H334">
        <v>3</v>
      </c>
      <c r="I334" t="s">
        <v>792</v>
      </c>
      <c r="J334" t="s">
        <v>793</v>
      </c>
      <c r="K334" t="s">
        <v>794</v>
      </c>
      <c r="L334">
        <v>1354</v>
      </c>
      <c r="N334">
        <v>1010</v>
      </c>
      <c r="O334" t="s">
        <v>234</v>
      </c>
      <c r="P334" t="s">
        <v>234</v>
      </c>
      <c r="Q334">
        <v>1</v>
      </c>
      <c r="W334">
        <v>0</v>
      </c>
      <c r="X334">
        <v>147859856</v>
      </c>
      <c r="Y334">
        <f>AT334</f>
        <v>300</v>
      </c>
      <c r="AA334">
        <v>12.29</v>
      </c>
      <c r="AB334">
        <v>0</v>
      </c>
      <c r="AC334">
        <v>0</v>
      </c>
      <c r="AD334">
        <v>0</v>
      </c>
      <c r="AE334">
        <v>9.6</v>
      </c>
      <c r="AF334">
        <v>0</v>
      </c>
      <c r="AG334">
        <v>0</v>
      </c>
      <c r="AH334">
        <v>0</v>
      </c>
      <c r="AI334">
        <v>1.28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300</v>
      </c>
      <c r="AU334" t="s">
        <v>3</v>
      </c>
      <c r="AV334">
        <v>0</v>
      </c>
      <c r="AW334">
        <v>2</v>
      </c>
      <c r="AX334">
        <v>50555576</v>
      </c>
      <c r="AY334">
        <v>1</v>
      </c>
      <c r="AZ334">
        <v>0</v>
      </c>
      <c r="BA334">
        <v>329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ROUND(Y334*Source!I250,9)</f>
        <v>19.440000000000001</v>
      </c>
      <c r="CY334">
        <f>AA334</f>
        <v>12.29</v>
      </c>
      <c r="CZ334">
        <f>AE334</f>
        <v>9.6</v>
      </c>
      <c r="DA334">
        <f>AI334</f>
        <v>1.28</v>
      </c>
      <c r="DB334">
        <f>ROUND(ROUND(AT334*CZ334,2),6)</f>
        <v>2880</v>
      </c>
      <c r="DC334">
        <f>ROUND(ROUND(AT334*AG334,2),6)</f>
        <v>0</v>
      </c>
      <c r="DD334" t="s">
        <v>3</v>
      </c>
      <c r="DE334" t="s">
        <v>3</v>
      </c>
      <c r="DF334">
        <f>ROUND(ROUND(AE334*AI334,2)*CX334,2)</f>
        <v>238.92</v>
      </c>
      <c r="DG334">
        <f t="shared" si="164"/>
        <v>0</v>
      </c>
      <c r="DH334">
        <f t="shared" si="165"/>
        <v>0</v>
      </c>
      <c r="DI334">
        <f t="shared" si="160"/>
        <v>0</v>
      </c>
      <c r="DJ334">
        <f>DF334</f>
        <v>238.92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ROW(Source!A250)</f>
        <v>250</v>
      </c>
      <c r="B335">
        <v>50554565</v>
      </c>
      <c r="C335">
        <v>50555560</v>
      </c>
      <c r="D335">
        <v>46020558</v>
      </c>
      <c r="E335">
        <v>1</v>
      </c>
      <c r="F335">
        <v>1</v>
      </c>
      <c r="G335">
        <v>30570983</v>
      </c>
      <c r="H335">
        <v>3</v>
      </c>
      <c r="I335" t="s">
        <v>344</v>
      </c>
      <c r="J335" t="s">
        <v>346</v>
      </c>
      <c r="K335" t="s">
        <v>1068</v>
      </c>
      <c r="L335">
        <v>1301</v>
      </c>
      <c r="N335">
        <v>1003</v>
      </c>
      <c r="O335" t="s">
        <v>345</v>
      </c>
      <c r="P335" t="s">
        <v>345</v>
      </c>
      <c r="Q335">
        <v>1</v>
      </c>
      <c r="W335">
        <v>0</v>
      </c>
      <c r="X335">
        <v>460121743</v>
      </c>
      <c r="Y335">
        <f>AT335</f>
        <v>67</v>
      </c>
      <c r="AA335">
        <v>23.01</v>
      </c>
      <c r="AB335">
        <v>0</v>
      </c>
      <c r="AC335">
        <v>0</v>
      </c>
      <c r="AD335">
        <v>0</v>
      </c>
      <c r="AE335">
        <v>14.75</v>
      </c>
      <c r="AF335">
        <v>0</v>
      </c>
      <c r="AG335">
        <v>0</v>
      </c>
      <c r="AH335">
        <v>0</v>
      </c>
      <c r="AI335">
        <v>1.56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1</v>
      </c>
      <c r="AQ335">
        <v>0</v>
      </c>
      <c r="AR335">
        <v>0</v>
      </c>
      <c r="AS335" t="s">
        <v>3</v>
      </c>
      <c r="AT335">
        <v>67</v>
      </c>
      <c r="AU335" t="s">
        <v>3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ROUND(Y335*Source!I250,9)</f>
        <v>4.3415999999999997</v>
      </c>
      <c r="CY335">
        <f>AA335</f>
        <v>23.01</v>
      </c>
      <c r="CZ335">
        <f>AE335</f>
        <v>14.75</v>
      </c>
      <c r="DA335">
        <f>AI335</f>
        <v>1.56</v>
      </c>
      <c r="DB335">
        <f>ROUND(ROUND(AT335*CZ335,2),6)</f>
        <v>988.25</v>
      </c>
      <c r="DC335">
        <f>ROUND(ROUND(AT335*AG335,2),6)</f>
        <v>0</v>
      </c>
      <c r="DD335" t="s">
        <v>3</v>
      </c>
      <c r="DE335" t="s">
        <v>3</v>
      </c>
      <c r="DF335">
        <f>ROUND(ROUND(AE335*AI335,2)*CX335,2)</f>
        <v>99.9</v>
      </c>
      <c r="DG335">
        <f t="shared" si="164"/>
        <v>0</v>
      </c>
      <c r="DH335">
        <f t="shared" si="165"/>
        <v>0</v>
      </c>
      <c r="DI335">
        <f t="shared" si="160"/>
        <v>0</v>
      </c>
      <c r="DJ335">
        <f>DF335</f>
        <v>99.9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ROW(Source!A250)</f>
        <v>250</v>
      </c>
      <c r="B336">
        <v>50554565</v>
      </c>
      <c r="C336">
        <v>50555560</v>
      </c>
      <c r="D336">
        <v>46137417</v>
      </c>
      <c r="E336">
        <v>1</v>
      </c>
      <c r="F336">
        <v>1</v>
      </c>
      <c r="G336">
        <v>30570983</v>
      </c>
      <c r="H336">
        <v>3</v>
      </c>
      <c r="I336" t="s">
        <v>352</v>
      </c>
      <c r="J336" t="s">
        <v>354</v>
      </c>
      <c r="K336" t="s">
        <v>353</v>
      </c>
      <c r="L336">
        <v>1301</v>
      </c>
      <c r="N336">
        <v>1003</v>
      </c>
      <c r="O336" t="s">
        <v>345</v>
      </c>
      <c r="P336" t="s">
        <v>345</v>
      </c>
      <c r="Q336">
        <v>1</v>
      </c>
      <c r="W336">
        <v>0</v>
      </c>
      <c r="X336">
        <v>-1941096413</v>
      </c>
      <c r="Y336">
        <f>AT336</f>
        <v>271</v>
      </c>
      <c r="AA336">
        <v>18.25</v>
      </c>
      <c r="AB336">
        <v>0</v>
      </c>
      <c r="AC336">
        <v>0</v>
      </c>
      <c r="AD336">
        <v>0</v>
      </c>
      <c r="AE336">
        <v>16.010000000000002</v>
      </c>
      <c r="AF336">
        <v>0</v>
      </c>
      <c r="AG336">
        <v>0</v>
      </c>
      <c r="AH336">
        <v>0</v>
      </c>
      <c r="AI336">
        <v>1.1399999999999999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271</v>
      </c>
      <c r="AU336" t="s">
        <v>3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ROUND(Y336*Source!I250,9)</f>
        <v>17.5608</v>
      </c>
      <c r="CY336">
        <f>AA336</f>
        <v>18.25</v>
      </c>
      <c r="CZ336">
        <f>AE336</f>
        <v>16.010000000000002</v>
      </c>
      <c r="DA336">
        <f>AI336</f>
        <v>1.1399999999999999</v>
      </c>
      <c r="DB336">
        <f>ROUND(ROUND(AT336*CZ336,2),6)</f>
        <v>4338.71</v>
      </c>
      <c r="DC336">
        <f>ROUND(ROUND(AT336*AG336,2),6)</f>
        <v>0</v>
      </c>
      <c r="DD336" t="s">
        <v>3</v>
      </c>
      <c r="DE336" t="s">
        <v>3</v>
      </c>
      <c r="DF336">
        <f>ROUND(ROUND(AE336*AI336,2)*CX336,2)</f>
        <v>320.48</v>
      </c>
      <c r="DG336">
        <f t="shared" si="164"/>
        <v>0</v>
      </c>
      <c r="DH336">
        <f t="shared" si="165"/>
        <v>0</v>
      </c>
      <c r="DI336">
        <f t="shared" si="160"/>
        <v>0</v>
      </c>
      <c r="DJ336">
        <f>DF336</f>
        <v>320.48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ROW(Source!A250)</f>
        <v>250</v>
      </c>
      <c r="B337">
        <v>50554565</v>
      </c>
      <c r="C337">
        <v>50555560</v>
      </c>
      <c r="D337">
        <v>31111160</v>
      </c>
      <c r="E337">
        <v>1</v>
      </c>
      <c r="F337">
        <v>1</v>
      </c>
      <c r="G337">
        <v>30570983</v>
      </c>
      <c r="H337">
        <v>3</v>
      </c>
      <c r="I337" t="s">
        <v>795</v>
      </c>
      <c r="J337" t="s">
        <v>796</v>
      </c>
      <c r="K337" t="s">
        <v>797</v>
      </c>
      <c r="L337">
        <v>1296</v>
      </c>
      <c r="N337">
        <v>1002</v>
      </c>
      <c r="O337" t="s">
        <v>798</v>
      </c>
      <c r="P337" t="s">
        <v>798</v>
      </c>
      <c r="Q337">
        <v>1</v>
      </c>
      <c r="W337">
        <v>0</v>
      </c>
      <c r="X337">
        <v>182723380</v>
      </c>
      <c r="Y337">
        <f>AT337</f>
        <v>85.5</v>
      </c>
      <c r="AA337">
        <v>268.02999999999997</v>
      </c>
      <c r="AB337">
        <v>0</v>
      </c>
      <c r="AC337">
        <v>0</v>
      </c>
      <c r="AD337">
        <v>0</v>
      </c>
      <c r="AE337">
        <v>54.7</v>
      </c>
      <c r="AF337">
        <v>0</v>
      </c>
      <c r="AG337">
        <v>0</v>
      </c>
      <c r="AH337">
        <v>0</v>
      </c>
      <c r="AI337">
        <v>4.9000000000000004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85.5</v>
      </c>
      <c r="AU337" t="s">
        <v>3</v>
      </c>
      <c r="AV337">
        <v>0</v>
      </c>
      <c r="AW337">
        <v>2</v>
      </c>
      <c r="AX337">
        <v>50555577</v>
      </c>
      <c r="AY337">
        <v>1</v>
      </c>
      <c r="AZ337">
        <v>0</v>
      </c>
      <c r="BA337">
        <v>330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ROUND(Y337*Source!I250,9)</f>
        <v>5.5404</v>
      </c>
      <c r="CY337">
        <f>AA337</f>
        <v>268.02999999999997</v>
      </c>
      <c r="CZ337">
        <f>AE337</f>
        <v>54.7</v>
      </c>
      <c r="DA337">
        <f>AI337</f>
        <v>4.9000000000000004</v>
      </c>
      <c r="DB337">
        <f>ROUND(ROUND(AT337*CZ337,2),6)</f>
        <v>4676.8500000000004</v>
      </c>
      <c r="DC337">
        <f>ROUND(ROUND(AT337*AG337,2),6)</f>
        <v>0</v>
      </c>
      <c r="DD337" t="s">
        <v>3</v>
      </c>
      <c r="DE337" t="s">
        <v>3</v>
      </c>
      <c r="DF337">
        <f>ROUND(ROUND(AE337*AI337,2)*CX337,2)</f>
        <v>1484.99</v>
      </c>
      <c r="DG337">
        <f t="shared" si="164"/>
        <v>0</v>
      </c>
      <c r="DH337">
        <f t="shared" si="165"/>
        <v>0</v>
      </c>
      <c r="DI337">
        <f t="shared" si="160"/>
        <v>0</v>
      </c>
      <c r="DJ337">
        <f>DF337</f>
        <v>1484.99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ROW(Source!A250)</f>
        <v>250</v>
      </c>
      <c r="B338">
        <v>50554565</v>
      </c>
      <c r="C338">
        <v>50555560</v>
      </c>
      <c r="D338">
        <v>46140432</v>
      </c>
      <c r="E338">
        <v>1</v>
      </c>
      <c r="F338">
        <v>1</v>
      </c>
      <c r="G338">
        <v>30570983</v>
      </c>
      <c r="H338">
        <v>3</v>
      </c>
      <c r="I338" t="s">
        <v>348</v>
      </c>
      <c r="J338" t="s">
        <v>350</v>
      </c>
      <c r="K338" t="s">
        <v>349</v>
      </c>
      <c r="L338">
        <v>1327</v>
      </c>
      <c r="N338">
        <v>1005</v>
      </c>
      <c r="O338" t="s">
        <v>209</v>
      </c>
      <c r="P338" t="s">
        <v>209</v>
      </c>
      <c r="Q338">
        <v>1</v>
      </c>
      <c r="W338">
        <v>0</v>
      </c>
      <c r="X338">
        <v>-869619359</v>
      </c>
      <c r="Y338">
        <f>AT338</f>
        <v>100</v>
      </c>
      <c r="AA338">
        <v>16938.849999999999</v>
      </c>
      <c r="AB338">
        <v>0</v>
      </c>
      <c r="AC338">
        <v>0</v>
      </c>
      <c r="AD338">
        <v>0</v>
      </c>
      <c r="AE338">
        <v>2369.0700000000002</v>
      </c>
      <c r="AF338">
        <v>0</v>
      </c>
      <c r="AG338">
        <v>0</v>
      </c>
      <c r="AH338">
        <v>0</v>
      </c>
      <c r="AI338">
        <v>7.15</v>
      </c>
      <c r="AJ338">
        <v>1</v>
      </c>
      <c r="AK338">
        <v>1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 t="s">
        <v>3</v>
      </c>
      <c r="AT338">
        <v>100</v>
      </c>
      <c r="AU338" t="s">
        <v>3</v>
      </c>
      <c r="AV338">
        <v>0</v>
      </c>
      <c r="AW338">
        <v>1</v>
      </c>
      <c r="AX338">
        <v>-1</v>
      </c>
      <c r="AY338">
        <v>0</v>
      </c>
      <c r="AZ338">
        <v>0</v>
      </c>
      <c r="BA338" t="s">
        <v>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ROUND(Y338*Source!I250,9)</f>
        <v>6.48</v>
      </c>
      <c r="CY338">
        <f>AA338</f>
        <v>16938.849999999999</v>
      </c>
      <c r="CZ338">
        <f>AE338</f>
        <v>2369.0700000000002</v>
      </c>
      <c r="DA338">
        <f>AI338</f>
        <v>7.15</v>
      </c>
      <c r="DB338">
        <f>ROUND(ROUND(AT338*CZ338,2),6)</f>
        <v>236907</v>
      </c>
      <c r="DC338">
        <f>ROUND(ROUND(AT338*AG338,2),6)</f>
        <v>0</v>
      </c>
      <c r="DD338" t="s">
        <v>3</v>
      </c>
      <c r="DE338" t="s">
        <v>3</v>
      </c>
      <c r="DF338">
        <f>ROUND(ROUND(AE338*AI338,2)*CX338,2)</f>
        <v>109763.75</v>
      </c>
      <c r="DG338">
        <f t="shared" si="164"/>
        <v>0</v>
      </c>
      <c r="DH338">
        <f t="shared" si="165"/>
        <v>0</v>
      </c>
      <c r="DI338">
        <f t="shared" si="160"/>
        <v>0</v>
      </c>
      <c r="DJ338">
        <f>DF338</f>
        <v>109763.75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ROW(Source!A257)</f>
        <v>257</v>
      </c>
      <c r="B339">
        <v>50554564</v>
      </c>
      <c r="C339">
        <v>50555585</v>
      </c>
      <c r="D339">
        <v>40404405</v>
      </c>
      <c r="E339">
        <v>30570983</v>
      </c>
      <c r="F339">
        <v>1</v>
      </c>
      <c r="G339">
        <v>30570983</v>
      </c>
      <c r="H339">
        <v>1</v>
      </c>
      <c r="I339" t="s">
        <v>599</v>
      </c>
      <c r="J339" t="s">
        <v>3</v>
      </c>
      <c r="K339" t="s">
        <v>600</v>
      </c>
      <c r="L339">
        <v>1191</v>
      </c>
      <c r="N339">
        <v>1013</v>
      </c>
      <c r="O339" t="s">
        <v>601</v>
      </c>
      <c r="P339" t="s">
        <v>601</v>
      </c>
      <c r="Q339">
        <v>1</v>
      </c>
      <c r="W339">
        <v>0</v>
      </c>
      <c r="X339">
        <v>476480486</v>
      </c>
      <c r="Y339">
        <f>(AT339*1.15)</f>
        <v>294.39999999999998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256</v>
      </c>
      <c r="AU339" t="s">
        <v>799</v>
      </c>
      <c r="AV339">
        <v>1</v>
      </c>
      <c r="AW339">
        <v>2</v>
      </c>
      <c r="AX339">
        <v>50555592</v>
      </c>
      <c r="AY339">
        <v>1</v>
      </c>
      <c r="AZ339">
        <v>2048</v>
      </c>
      <c r="BA339">
        <v>335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ROUND(AT339*Source!I257*AH339*AL339,2)</f>
        <v>0</v>
      </c>
      <c r="CV339">
        <f>ROUND(Y339*Source!I257,9)</f>
        <v>52.991999999999997</v>
      </c>
      <c r="CW339">
        <v>0</v>
      </c>
      <c r="CX339">
        <f>ROUND(Y339*Source!I257,9)</f>
        <v>52.991999999999997</v>
      </c>
      <c r="CY339">
        <f>AD339</f>
        <v>0</v>
      </c>
      <c r="CZ339">
        <f>AH339</f>
        <v>0</v>
      </c>
      <c r="DA339">
        <f>AL339</f>
        <v>1</v>
      </c>
      <c r="DB339">
        <f>ROUND((ROUND(AT339*CZ339,2)*1.15),6)</f>
        <v>0</v>
      </c>
      <c r="DC339">
        <f>ROUND((ROUND(AT339*AG339,2)*1.15),6)</f>
        <v>0</v>
      </c>
      <c r="DD339" t="s">
        <v>3</v>
      </c>
      <c r="DE339" t="s">
        <v>3</v>
      </c>
      <c r="DF339">
        <f t="shared" ref="DF339:DF346" si="166">ROUND(ROUND(AE339,2)*CX339,2)</f>
        <v>0</v>
      </c>
      <c r="DG339">
        <f t="shared" si="164"/>
        <v>0</v>
      </c>
      <c r="DH339">
        <f t="shared" si="165"/>
        <v>0</v>
      </c>
      <c r="DI339">
        <f t="shared" si="160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ROW(Source!A257)</f>
        <v>257</v>
      </c>
      <c r="B340">
        <v>50554564</v>
      </c>
      <c r="C340">
        <v>50555585</v>
      </c>
      <c r="D340">
        <v>40406154</v>
      </c>
      <c r="E340">
        <v>30570983</v>
      </c>
      <c r="F340">
        <v>1</v>
      </c>
      <c r="G340">
        <v>30570983</v>
      </c>
      <c r="H340">
        <v>2</v>
      </c>
      <c r="I340" t="s">
        <v>633</v>
      </c>
      <c r="J340" t="s">
        <v>3</v>
      </c>
      <c r="K340" t="s">
        <v>634</v>
      </c>
      <c r="L340">
        <v>1344</v>
      </c>
      <c r="N340">
        <v>1008</v>
      </c>
      <c r="O340" t="s">
        <v>635</v>
      </c>
      <c r="P340" t="s">
        <v>635</v>
      </c>
      <c r="Q340">
        <v>1</v>
      </c>
      <c r="W340">
        <v>0</v>
      </c>
      <c r="X340">
        <v>-1180195794</v>
      </c>
      <c r="Y340">
        <f>(AT340*1.25)</f>
        <v>1764.7125000000001</v>
      </c>
      <c r="AA340">
        <v>0</v>
      </c>
      <c r="AB340">
        <v>1</v>
      </c>
      <c r="AC340">
        <v>0</v>
      </c>
      <c r="AD340">
        <v>0</v>
      </c>
      <c r="AE340">
        <v>0</v>
      </c>
      <c r="AF340">
        <v>1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1411.77</v>
      </c>
      <c r="AU340" t="s">
        <v>788</v>
      </c>
      <c r="AV340">
        <v>0</v>
      </c>
      <c r="AW340">
        <v>2</v>
      </c>
      <c r="AX340">
        <v>50555593</v>
      </c>
      <c r="AY340">
        <v>1</v>
      </c>
      <c r="AZ340">
        <v>2048</v>
      </c>
      <c r="BA340">
        <v>336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ROUND(Y340*Source!I257*DO340,9)</f>
        <v>0</v>
      </c>
      <c r="CX340">
        <f>ROUND(Y340*Source!I257,9)</f>
        <v>317.64825000000002</v>
      </c>
      <c r="CY340">
        <f>AB340</f>
        <v>1</v>
      </c>
      <c r="CZ340">
        <f>AF340</f>
        <v>1</v>
      </c>
      <c r="DA340">
        <f>AJ340</f>
        <v>1</v>
      </c>
      <c r="DB340">
        <f>ROUND((ROUND(AT340*CZ340,2)*1.25),6)</f>
        <v>1764.7125000000001</v>
      </c>
      <c r="DC340">
        <f>ROUND((ROUND(AT340*AG340,2)*1.25),6)</f>
        <v>0</v>
      </c>
      <c r="DD340" t="s">
        <v>3</v>
      </c>
      <c r="DE340" t="s">
        <v>3</v>
      </c>
      <c r="DF340">
        <f t="shared" si="166"/>
        <v>0</v>
      </c>
      <c r="DG340">
        <f t="shared" si="164"/>
        <v>317.64999999999998</v>
      </c>
      <c r="DH340">
        <f t="shared" si="165"/>
        <v>0</v>
      </c>
      <c r="DI340">
        <f t="shared" si="160"/>
        <v>0</v>
      </c>
      <c r="DJ340">
        <f>DG340</f>
        <v>317.64999999999998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ROW(Source!A257)</f>
        <v>257</v>
      </c>
      <c r="B341">
        <v>50554564</v>
      </c>
      <c r="C341">
        <v>50555585</v>
      </c>
      <c r="D341">
        <v>31111477</v>
      </c>
      <c r="E341">
        <v>1</v>
      </c>
      <c r="F341">
        <v>1</v>
      </c>
      <c r="G341">
        <v>30570983</v>
      </c>
      <c r="H341">
        <v>3</v>
      </c>
      <c r="I341" t="s">
        <v>800</v>
      </c>
      <c r="J341" t="s">
        <v>801</v>
      </c>
      <c r="K341" t="s">
        <v>802</v>
      </c>
      <c r="L341">
        <v>1348</v>
      </c>
      <c r="N341">
        <v>1009</v>
      </c>
      <c r="O341" t="s">
        <v>52</v>
      </c>
      <c r="P341" t="s">
        <v>52</v>
      </c>
      <c r="Q341">
        <v>1000</v>
      </c>
      <c r="W341">
        <v>0</v>
      </c>
      <c r="X341">
        <v>516233723</v>
      </c>
      <c r="Y341">
        <f>AT341</f>
        <v>0.16</v>
      </c>
      <c r="AA341">
        <v>6780.28</v>
      </c>
      <c r="AB341">
        <v>0</v>
      </c>
      <c r="AC341">
        <v>0</v>
      </c>
      <c r="AD341">
        <v>0</v>
      </c>
      <c r="AE341">
        <v>6780.28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0.16</v>
      </c>
      <c r="AU341" t="s">
        <v>3</v>
      </c>
      <c r="AV341">
        <v>0</v>
      </c>
      <c r="AW341">
        <v>2</v>
      </c>
      <c r="AX341">
        <v>50555595</v>
      </c>
      <c r="AY341">
        <v>1</v>
      </c>
      <c r="AZ341">
        <v>0</v>
      </c>
      <c r="BA341">
        <v>338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ROUND(Y341*Source!I257,9)</f>
        <v>2.8799999999999999E-2</v>
      </c>
      <c r="CY341">
        <f>AA341</f>
        <v>6780.28</v>
      </c>
      <c r="CZ341">
        <f>AE341</f>
        <v>6780.28</v>
      </c>
      <c r="DA341">
        <f>AI341</f>
        <v>1</v>
      </c>
      <c r="DB341">
        <f>ROUND(ROUND(AT341*CZ341,2),6)</f>
        <v>1084.8399999999999</v>
      </c>
      <c r="DC341">
        <f>ROUND(ROUND(AT341*AG341,2),6)</f>
        <v>0</v>
      </c>
      <c r="DD341" t="s">
        <v>3</v>
      </c>
      <c r="DE341" t="s">
        <v>3</v>
      </c>
      <c r="DF341">
        <f t="shared" si="166"/>
        <v>195.27</v>
      </c>
      <c r="DG341">
        <f t="shared" si="164"/>
        <v>0</v>
      </c>
      <c r="DH341">
        <f t="shared" si="165"/>
        <v>0</v>
      </c>
      <c r="DI341">
        <f t="shared" si="160"/>
        <v>0</v>
      </c>
      <c r="DJ341">
        <f>DF341</f>
        <v>195.27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ROW(Source!A257)</f>
        <v>257</v>
      </c>
      <c r="B342">
        <v>50554564</v>
      </c>
      <c r="C342">
        <v>50555585</v>
      </c>
      <c r="D342">
        <v>31132032</v>
      </c>
      <c r="E342">
        <v>1</v>
      </c>
      <c r="F342">
        <v>1</v>
      </c>
      <c r="G342">
        <v>30570983</v>
      </c>
      <c r="H342">
        <v>3</v>
      </c>
      <c r="I342" t="s">
        <v>363</v>
      </c>
      <c r="J342" t="s">
        <v>365</v>
      </c>
      <c r="K342" t="s">
        <v>364</v>
      </c>
      <c r="L342">
        <v>1348</v>
      </c>
      <c r="N342">
        <v>1009</v>
      </c>
      <c r="O342" t="s">
        <v>52</v>
      </c>
      <c r="P342" t="s">
        <v>52</v>
      </c>
      <c r="Q342">
        <v>1000</v>
      </c>
      <c r="W342">
        <v>0</v>
      </c>
      <c r="X342">
        <v>377020064</v>
      </c>
      <c r="Y342">
        <f>AT342</f>
        <v>3.91</v>
      </c>
      <c r="AA342">
        <v>17025.36</v>
      </c>
      <c r="AB342">
        <v>0</v>
      </c>
      <c r="AC342">
        <v>0</v>
      </c>
      <c r="AD342">
        <v>0</v>
      </c>
      <c r="AE342">
        <v>17025.36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 t="s">
        <v>3</v>
      </c>
      <c r="AT342">
        <v>3.91</v>
      </c>
      <c r="AU342" t="s">
        <v>3</v>
      </c>
      <c r="AV342">
        <v>0</v>
      </c>
      <c r="AW342">
        <v>1</v>
      </c>
      <c r="AX342">
        <v>-1</v>
      </c>
      <c r="AY342">
        <v>0</v>
      </c>
      <c r="AZ342">
        <v>0</v>
      </c>
      <c r="BA342" t="s">
        <v>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ROUND(Y342*Source!I257,9)</f>
        <v>0.70379999999999998</v>
      </c>
      <c r="CY342">
        <f>AA342</f>
        <v>17025.36</v>
      </c>
      <c r="CZ342">
        <f>AE342</f>
        <v>17025.36</v>
      </c>
      <c r="DA342">
        <f>AI342</f>
        <v>1</v>
      </c>
      <c r="DB342">
        <f>ROUND(ROUND(AT342*CZ342,2),6)</f>
        <v>66569.16</v>
      </c>
      <c r="DC342">
        <f>ROUND(ROUND(AT342*AG342,2),6)</f>
        <v>0</v>
      </c>
      <c r="DD342" t="s">
        <v>3</v>
      </c>
      <c r="DE342" t="s">
        <v>3</v>
      </c>
      <c r="DF342">
        <f t="shared" si="166"/>
        <v>11982.45</v>
      </c>
      <c r="DG342">
        <f t="shared" si="164"/>
        <v>0</v>
      </c>
      <c r="DH342">
        <f t="shared" si="165"/>
        <v>0</v>
      </c>
      <c r="DI342">
        <f t="shared" si="160"/>
        <v>0</v>
      </c>
      <c r="DJ342">
        <f>DF342</f>
        <v>11982.45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ROW(Source!A257)</f>
        <v>257</v>
      </c>
      <c r="B343">
        <v>50554564</v>
      </c>
      <c r="C343">
        <v>50555585</v>
      </c>
      <c r="D343">
        <v>31132033</v>
      </c>
      <c r="E343">
        <v>1</v>
      </c>
      <c r="F343">
        <v>1</v>
      </c>
      <c r="G343">
        <v>30570983</v>
      </c>
      <c r="H343">
        <v>3</v>
      </c>
      <c r="I343" t="s">
        <v>367</v>
      </c>
      <c r="J343" t="s">
        <v>369</v>
      </c>
      <c r="K343" t="s">
        <v>368</v>
      </c>
      <c r="L343">
        <v>1348</v>
      </c>
      <c r="N343">
        <v>1009</v>
      </c>
      <c r="O343" t="s">
        <v>52</v>
      </c>
      <c r="P343" t="s">
        <v>52</v>
      </c>
      <c r="Q343">
        <v>1000</v>
      </c>
      <c r="W343">
        <v>0</v>
      </c>
      <c r="X343">
        <v>-862834447</v>
      </c>
      <c r="Y343">
        <f>AT343</f>
        <v>1.3</v>
      </c>
      <c r="AA343">
        <v>18118.78</v>
      </c>
      <c r="AB343">
        <v>0</v>
      </c>
      <c r="AC343">
        <v>0</v>
      </c>
      <c r="AD343">
        <v>0</v>
      </c>
      <c r="AE343">
        <v>18118.78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1</v>
      </c>
      <c r="AQ343">
        <v>0</v>
      </c>
      <c r="AR343">
        <v>0</v>
      </c>
      <c r="AS343" t="s">
        <v>3</v>
      </c>
      <c r="AT343">
        <v>1.3</v>
      </c>
      <c r="AU343" t="s">
        <v>3</v>
      </c>
      <c r="AV343">
        <v>0</v>
      </c>
      <c r="AW343">
        <v>1</v>
      </c>
      <c r="AX343">
        <v>-1</v>
      </c>
      <c r="AY343">
        <v>0</v>
      </c>
      <c r="AZ343">
        <v>0</v>
      </c>
      <c r="BA343" t="s">
        <v>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ROUND(Y343*Source!I257,9)</f>
        <v>0.23400000000000001</v>
      </c>
      <c r="CY343">
        <f>AA343</f>
        <v>18118.78</v>
      </c>
      <c r="CZ343">
        <f>AE343</f>
        <v>18118.78</v>
      </c>
      <c r="DA343">
        <f>AI343</f>
        <v>1</v>
      </c>
      <c r="DB343">
        <f>ROUND(ROUND(AT343*CZ343,2),6)</f>
        <v>23554.41</v>
      </c>
      <c r="DC343">
        <f>ROUND(ROUND(AT343*AG343,2),6)</f>
        <v>0</v>
      </c>
      <c r="DD343" t="s">
        <v>3</v>
      </c>
      <c r="DE343" t="s">
        <v>3</v>
      </c>
      <c r="DF343">
        <f t="shared" si="166"/>
        <v>4239.79</v>
      </c>
      <c r="DG343">
        <f t="shared" si="164"/>
        <v>0</v>
      </c>
      <c r="DH343">
        <f t="shared" si="165"/>
        <v>0</v>
      </c>
      <c r="DI343">
        <f t="shared" si="160"/>
        <v>0</v>
      </c>
      <c r="DJ343">
        <f>DF343</f>
        <v>4239.79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ROW(Source!A257)</f>
        <v>257</v>
      </c>
      <c r="B344">
        <v>50554564</v>
      </c>
      <c r="C344">
        <v>50555585</v>
      </c>
      <c r="D344">
        <v>42938370</v>
      </c>
      <c r="E344">
        <v>30570983</v>
      </c>
      <c r="F344">
        <v>1</v>
      </c>
      <c r="G344">
        <v>30570983</v>
      </c>
      <c r="H344">
        <v>3</v>
      </c>
      <c r="I344" t="s">
        <v>671</v>
      </c>
      <c r="J344" t="s">
        <v>3</v>
      </c>
      <c r="K344" t="s">
        <v>672</v>
      </c>
      <c r="L344">
        <v>1344</v>
      </c>
      <c r="N344">
        <v>1008</v>
      </c>
      <c r="O344" t="s">
        <v>635</v>
      </c>
      <c r="P344" t="s">
        <v>635</v>
      </c>
      <c r="Q344">
        <v>1</v>
      </c>
      <c r="W344">
        <v>0</v>
      </c>
      <c r="X344">
        <v>-94250534</v>
      </c>
      <c r="Y344">
        <f>AT344</f>
        <v>814.17</v>
      </c>
      <c r="AA344">
        <v>1</v>
      </c>
      <c r="AB344">
        <v>0</v>
      </c>
      <c r="AC344">
        <v>0</v>
      </c>
      <c r="AD344">
        <v>0</v>
      </c>
      <c r="AE344">
        <v>1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814.17</v>
      </c>
      <c r="AU344" t="s">
        <v>3</v>
      </c>
      <c r="AV344">
        <v>0</v>
      </c>
      <c r="AW344">
        <v>2</v>
      </c>
      <c r="AX344">
        <v>50555599</v>
      </c>
      <c r="AY344">
        <v>1</v>
      </c>
      <c r="AZ344">
        <v>0</v>
      </c>
      <c r="BA344">
        <v>342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ROUND(Y344*Source!I257,9)</f>
        <v>146.5506</v>
      </c>
      <c r="CY344">
        <f>AA344</f>
        <v>1</v>
      </c>
      <c r="CZ344">
        <f>AE344</f>
        <v>1</v>
      </c>
      <c r="DA344">
        <f>AI344</f>
        <v>1</v>
      </c>
      <c r="DB344">
        <f>ROUND(ROUND(AT344*CZ344,2),6)</f>
        <v>814.17</v>
      </c>
      <c r="DC344">
        <f>ROUND(ROUND(AT344*AG344,2),6)</f>
        <v>0</v>
      </c>
      <c r="DD344" t="s">
        <v>3</v>
      </c>
      <c r="DE344" t="s">
        <v>3</v>
      </c>
      <c r="DF344">
        <f t="shared" si="166"/>
        <v>146.55000000000001</v>
      </c>
      <c r="DG344">
        <f t="shared" si="164"/>
        <v>0</v>
      </c>
      <c r="DH344">
        <f t="shared" si="165"/>
        <v>0</v>
      </c>
      <c r="DI344">
        <f t="shared" si="160"/>
        <v>0</v>
      </c>
      <c r="DJ344">
        <f>DF344</f>
        <v>146.55000000000001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ROW(Source!A258)</f>
        <v>258</v>
      </c>
      <c r="B345">
        <v>50554565</v>
      </c>
      <c r="C345">
        <v>50555585</v>
      </c>
      <c r="D345">
        <v>40404405</v>
      </c>
      <c r="E345">
        <v>30570983</v>
      </c>
      <c r="F345">
        <v>1</v>
      </c>
      <c r="G345">
        <v>30570983</v>
      </c>
      <c r="H345">
        <v>1</v>
      </c>
      <c r="I345" t="s">
        <v>599</v>
      </c>
      <c r="J345" t="s">
        <v>3</v>
      </c>
      <c r="K345" t="s">
        <v>600</v>
      </c>
      <c r="L345">
        <v>1191</v>
      </c>
      <c r="N345">
        <v>1013</v>
      </c>
      <c r="O345" t="s">
        <v>601</v>
      </c>
      <c r="P345" t="s">
        <v>601</v>
      </c>
      <c r="Q345">
        <v>1</v>
      </c>
      <c r="W345">
        <v>0</v>
      </c>
      <c r="X345">
        <v>476480486</v>
      </c>
      <c r="Y345">
        <f>(AT345*1.15)</f>
        <v>294.39999999999998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5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256</v>
      </c>
      <c r="AU345" t="s">
        <v>799</v>
      </c>
      <c r="AV345">
        <v>1</v>
      </c>
      <c r="AW345">
        <v>2</v>
      </c>
      <c r="AX345">
        <v>50555592</v>
      </c>
      <c r="AY345">
        <v>1</v>
      </c>
      <c r="AZ345">
        <v>2048</v>
      </c>
      <c r="BA345">
        <v>343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ROUND(AT345*Source!I258*AH345*AL345,2)</f>
        <v>0</v>
      </c>
      <c r="CV345">
        <f>ROUND(Y345*Source!I258,9)</f>
        <v>52.991999999999997</v>
      </c>
      <c r="CW345">
        <v>0</v>
      </c>
      <c r="CX345">
        <f>ROUND(Y345*Source!I258,9)</f>
        <v>52.991999999999997</v>
      </c>
      <c r="CY345">
        <f>AD345</f>
        <v>0</v>
      </c>
      <c r="CZ345">
        <f>AH345</f>
        <v>0</v>
      </c>
      <c r="DA345">
        <f>AL345</f>
        <v>1</v>
      </c>
      <c r="DB345">
        <f>ROUND((ROUND(AT345*CZ345,2)*1.15),6)</f>
        <v>0</v>
      </c>
      <c r="DC345">
        <f>ROUND((ROUND(AT345*AG345,2)*1.15),6)</f>
        <v>0</v>
      </c>
      <c r="DD345" t="s">
        <v>3</v>
      </c>
      <c r="DE345" t="s">
        <v>3</v>
      </c>
      <c r="DF345">
        <f t="shared" si="166"/>
        <v>0</v>
      </c>
      <c r="DG345">
        <f t="shared" si="164"/>
        <v>0</v>
      </c>
      <c r="DH345">
        <f t="shared" si="165"/>
        <v>0</v>
      </c>
      <c r="DI345">
        <f t="shared" si="160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ROW(Source!A258)</f>
        <v>258</v>
      </c>
      <c r="B346">
        <v>50554565</v>
      </c>
      <c r="C346">
        <v>50555585</v>
      </c>
      <c r="D346">
        <v>40406154</v>
      </c>
      <c r="E346">
        <v>30570983</v>
      </c>
      <c r="F346">
        <v>1</v>
      </c>
      <c r="G346">
        <v>30570983</v>
      </c>
      <c r="H346">
        <v>2</v>
      </c>
      <c r="I346" t="s">
        <v>633</v>
      </c>
      <c r="J346" t="s">
        <v>3</v>
      </c>
      <c r="K346" t="s">
        <v>634</v>
      </c>
      <c r="L346">
        <v>1344</v>
      </c>
      <c r="N346">
        <v>1008</v>
      </c>
      <c r="O346" t="s">
        <v>635</v>
      </c>
      <c r="P346" t="s">
        <v>635</v>
      </c>
      <c r="Q346">
        <v>1</v>
      </c>
      <c r="W346">
        <v>0</v>
      </c>
      <c r="X346">
        <v>-1180195794</v>
      </c>
      <c r="Y346">
        <f>(AT346*1.25)</f>
        <v>1764.7125000000001</v>
      </c>
      <c r="AA346">
        <v>0</v>
      </c>
      <c r="AB346">
        <v>1.05</v>
      </c>
      <c r="AC346">
        <v>0</v>
      </c>
      <c r="AD346">
        <v>0</v>
      </c>
      <c r="AE346">
        <v>0</v>
      </c>
      <c r="AF346">
        <v>1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5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1411.77</v>
      </c>
      <c r="AU346" t="s">
        <v>788</v>
      </c>
      <c r="AV346">
        <v>0</v>
      </c>
      <c r="AW346">
        <v>2</v>
      </c>
      <c r="AX346">
        <v>50555593</v>
      </c>
      <c r="AY346">
        <v>1</v>
      </c>
      <c r="AZ346">
        <v>2048</v>
      </c>
      <c r="BA346">
        <v>344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ROUND(Y346*Source!I258*DO346,9)</f>
        <v>0</v>
      </c>
      <c r="CX346">
        <f>ROUND(Y346*Source!I258,9)</f>
        <v>317.64825000000002</v>
      </c>
      <c r="CY346">
        <f>AB346</f>
        <v>1.05</v>
      </c>
      <c r="CZ346">
        <f>AF346</f>
        <v>1</v>
      </c>
      <c r="DA346">
        <f>AJ346</f>
        <v>1</v>
      </c>
      <c r="DB346">
        <f>ROUND((ROUND(AT346*CZ346,2)*1.25),6)</f>
        <v>1764.7125000000001</v>
      </c>
      <c r="DC346">
        <f>ROUND((ROUND(AT346*AG346,2)*1.25),6)</f>
        <v>0</v>
      </c>
      <c r="DD346" t="s">
        <v>3</v>
      </c>
      <c r="DE346" t="s">
        <v>3</v>
      </c>
      <c r="DF346">
        <f t="shared" si="166"/>
        <v>0</v>
      </c>
      <c r="DG346">
        <f t="shared" si="164"/>
        <v>317.64999999999998</v>
      </c>
      <c r="DH346">
        <f t="shared" si="165"/>
        <v>0</v>
      </c>
      <c r="DI346">
        <f t="shared" si="160"/>
        <v>0</v>
      </c>
      <c r="DJ346">
        <f>DG346</f>
        <v>317.64999999999998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ROW(Source!A258)</f>
        <v>258</v>
      </c>
      <c r="B347">
        <v>50554565</v>
      </c>
      <c r="C347">
        <v>50555585</v>
      </c>
      <c r="D347">
        <v>31111477</v>
      </c>
      <c r="E347">
        <v>1</v>
      </c>
      <c r="F347">
        <v>1</v>
      </c>
      <c r="G347">
        <v>30570983</v>
      </c>
      <c r="H347">
        <v>3</v>
      </c>
      <c r="I347" t="s">
        <v>800</v>
      </c>
      <c r="J347" t="s">
        <v>801</v>
      </c>
      <c r="K347" t="s">
        <v>802</v>
      </c>
      <c r="L347">
        <v>1348</v>
      </c>
      <c r="N347">
        <v>1009</v>
      </c>
      <c r="O347" t="s">
        <v>52</v>
      </c>
      <c r="P347" t="s">
        <v>52</v>
      </c>
      <c r="Q347">
        <v>1000</v>
      </c>
      <c r="W347">
        <v>0</v>
      </c>
      <c r="X347">
        <v>516233723</v>
      </c>
      <c r="Y347">
        <f t="shared" ref="Y347:Y378" si="167">AT347</f>
        <v>0.16</v>
      </c>
      <c r="AA347">
        <v>61497.14</v>
      </c>
      <c r="AB347">
        <v>0</v>
      </c>
      <c r="AC347">
        <v>0</v>
      </c>
      <c r="AD347">
        <v>0</v>
      </c>
      <c r="AE347">
        <v>6780.28</v>
      </c>
      <c r="AF347">
        <v>0</v>
      </c>
      <c r="AG347">
        <v>0</v>
      </c>
      <c r="AH347">
        <v>0</v>
      </c>
      <c r="AI347">
        <v>9.07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0.16</v>
      </c>
      <c r="AU347" t="s">
        <v>3</v>
      </c>
      <c r="AV347">
        <v>0</v>
      </c>
      <c r="AW347">
        <v>2</v>
      </c>
      <c r="AX347">
        <v>50555595</v>
      </c>
      <c r="AY347">
        <v>1</v>
      </c>
      <c r="AZ347">
        <v>0</v>
      </c>
      <c r="BA347">
        <v>346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ROUND(Y347*Source!I258,9)</f>
        <v>2.8799999999999999E-2</v>
      </c>
      <c r="CY347">
        <f>AA347</f>
        <v>61497.14</v>
      </c>
      <c r="CZ347">
        <f>AE347</f>
        <v>6780.28</v>
      </c>
      <c r="DA347">
        <f>AI347</f>
        <v>9.07</v>
      </c>
      <c r="DB347">
        <f t="shared" ref="DB347:DB378" si="168">ROUND(ROUND(AT347*CZ347,2),6)</f>
        <v>1084.8399999999999</v>
      </c>
      <c r="DC347">
        <f t="shared" ref="DC347:DC378" si="169">ROUND(ROUND(AT347*AG347,2),6)</f>
        <v>0</v>
      </c>
      <c r="DD347" t="s">
        <v>3</v>
      </c>
      <c r="DE347" t="s">
        <v>3</v>
      </c>
      <c r="DF347">
        <f>ROUND(ROUND(AE347*AI347,2)*CX347,2)</f>
        <v>1771.12</v>
      </c>
      <c r="DG347">
        <f t="shared" si="164"/>
        <v>0</v>
      </c>
      <c r="DH347">
        <f t="shared" si="165"/>
        <v>0</v>
      </c>
      <c r="DI347">
        <f t="shared" si="160"/>
        <v>0</v>
      </c>
      <c r="DJ347">
        <f>DF347</f>
        <v>1771.12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ROW(Source!A258)</f>
        <v>258</v>
      </c>
      <c r="B348">
        <v>50554565</v>
      </c>
      <c r="C348">
        <v>50555585</v>
      </c>
      <c r="D348">
        <v>31132032</v>
      </c>
      <c r="E348">
        <v>1</v>
      </c>
      <c r="F348">
        <v>1</v>
      </c>
      <c r="G348">
        <v>30570983</v>
      </c>
      <c r="H348">
        <v>3</v>
      </c>
      <c r="I348" t="s">
        <v>363</v>
      </c>
      <c r="J348" t="s">
        <v>365</v>
      </c>
      <c r="K348" t="s">
        <v>364</v>
      </c>
      <c r="L348">
        <v>1348</v>
      </c>
      <c r="N348">
        <v>1009</v>
      </c>
      <c r="O348" t="s">
        <v>52</v>
      </c>
      <c r="P348" t="s">
        <v>52</v>
      </c>
      <c r="Q348">
        <v>1000</v>
      </c>
      <c r="W348">
        <v>0</v>
      </c>
      <c r="X348">
        <v>377020064</v>
      </c>
      <c r="Y348">
        <f t="shared" si="167"/>
        <v>3.91</v>
      </c>
      <c r="AA348">
        <v>145907.34</v>
      </c>
      <c r="AB348">
        <v>0</v>
      </c>
      <c r="AC348">
        <v>0</v>
      </c>
      <c r="AD348">
        <v>0</v>
      </c>
      <c r="AE348">
        <v>17025.36</v>
      </c>
      <c r="AF348">
        <v>0</v>
      </c>
      <c r="AG348">
        <v>0</v>
      </c>
      <c r="AH348">
        <v>0</v>
      </c>
      <c r="AI348">
        <v>8.57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 t="s">
        <v>3</v>
      </c>
      <c r="AT348">
        <v>3.91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ROUND(Y348*Source!I258,9)</f>
        <v>0.70379999999999998</v>
      </c>
      <c r="CY348">
        <f>AA348</f>
        <v>145907.34</v>
      </c>
      <c r="CZ348">
        <f>AE348</f>
        <v>17025.36</v>
      </c>
      <c r="DA348">
        <f>AI348</f>
        <v>8.57</v>
      </c>
      <c r="DB348">
        <f t="shared" si="168"/>
        <v>66569.16</v>
      </c>
      <c r="DC348">
        <f t="shared" si="169"/>
        <v>0</v>
      </c>
      <c r="DD348" t="s">
        <v>3</v>
      </c>
      <c r="DE348" t="s">
        <v>3</v>
      </c>
      <c r="DF348">
        <f>ROUND(ROUND(AE348*AI348,2)*CX348,2)</f>
        <v>102689.59</v>
      </c>
      <c r="DG348">
        <f t="shared" si="164"/>
        <v>0</v>
      </c>
      <c r="DH348">
        <f t="shared" si="165"/>
        <v>0</v>
      </c>
      <c r="DI348">
        <f t="shared" si="160"/>
        <v>0</v>
      </c>
      <c r="DJ348">
        <f>DF348</f>
        <v>102689.59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ROW(Source!A258)</f>
        <v>258</v>
      </c>
      <c r="B349">
        <v>50554565</v>
      </c>
      <c r="C349">
        <v>50555585</v>
      </c>
      <c r="D349">
        <v>31132033</v>
      </c>
      <c r="E349">
        <v>1</v>
      </c>
      <c r="F349">
        <v>1</v>
      </c>
      <c r="G349">
        <v>30570983</v>
      </c>
      <c r="H349">
        <v>3</v>
      </c>
      <c r="I349" t="s">
        <v>367</v>
      </c>
      <c r="J349" t="s">
        <v>369</v>
      </c>
      <c r="K349" t="s">
        <v>368</v>
      </c>
      <c r="L349">
        <v>1348</v>
      </c>
      <c r="N349">
        <v>1009</v>
      </c>
      <c r="O349" t="s">
        <v>52</v>
      </c>
      <c r="P349" t="s">
        <v>52</v>
      </c>
      <c r="Q349">
        <v>1000</v>
      </c>
      <c r="W349">
        <v>0</v>
      </c>
      <c r="X349">
        <v>-862834447</v>
      </c>
      <c r="Y349">
        <f t="shared" si="167"/>
        <v>1.3</v>
      </c>
      <c r="AA349">
        <v>155277.94</v>
      </c>
      <c r="AB349">
        <v>0</v>
      </c>
      <c r="AC349">
        <v>0</v>
      </c>
      <c r="AD349">
        <v>0</v>
      </c>
      <c r="AE349">
        <v>18118.78</v>
      </c>
      <c r="AF349">
        <v>0</v>
      </c>
      <c r="AG349">
        <v>0</v>
      </c>
      <c r="AH349">
        <v>0</v>
      </c>
      <c r="AI349">
        <v>8.57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 t="s">
        <v>3</v>
      </c>
      <c r="AT349">
        <v>1.3</v>
      </c>
      <c r="AU349" t="s">
        <v>3</v>
      </c>
      <c r="AV349">
        <v>0</v>
      </c>
      <c r="AW349">
        <v>1</v>
      </c>
      <c r="AX349">
        <v>-1</v>
      </c>
      <c r="AY349">
        <v>0</v>
      </c>
      <c r="AZ349">
        <v>0</v>
      </c>
      <c r="BA349" t="s">
        <v>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ROUND(Y349*Source!I258,9)</f>
        <v>0.23400000000000001</v>
      </c>
      <c r="CY349">
        <f>AA349</f>
        <v>155277.94</v>
      </c>
      <c r="CZ349">
        <f>AE349</f>
        <v>18118.78</v>
      </c>
      <c r="DA349">
        <f>AI349</f>
        <v>8.57</v>
      </c>
      <c r="DB349">
        <f t="shared" si="168"/>
        <v>23554.41</v>
      </c>
      <c r="DC349">
        <f t="shared" si="169"/>
        <v>0</v>
      </c>
      <c r="DD349" t="s">
        <v>3</v>
      </c>
      <c r="DE349" t="s">
        <v>3</v>
      </c>
      <c r="DF349">
        <f>ROUND(ROUND(AE349*AI349,2)*CX349,2)</f>
        <v>36335.040000000001</v>
      </c>
      <c r="DG349">
        <f t="shared" si="164"/>
        <v>0</v>
      </c>
      <c r="DH349">
        <f t="shared" si="165"/>
        <v>0</v>
      </c>
      <c r="DI349">
        <f t="shared" si="160"/>
        <v>0</v>
      </c>
      <c r="DJ349">
        <f>DF349</f>
        <v>36335.040000000001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ROW(Source!A258)</f>
        <v>258</v>
      </c>
      <c r="B350">
        <v>50554565</v>
      </c>
      <c r="C350">
        <v>50555585</v>
      </c>
      <c r="D350">
        <v>42938370</v>
      </c>
      <c r="E350">
        <v>30570983</v>
      </c>
      <c r="F350">
        <v>1</v>
      </c>
      <c r="G350">
        <v>30570983</v>
      </c>
      <c r="H350">
        <v>3</v>
      </c>
      <c r="I350" t="s">
        <v>671</v>
      </c>
      <c r="J350" t="s">
        <v>3</v>
      </c>
      <c r="K350" t="s">
        <v>672</v>
      </c>
      <c r="L350">
        <v>1344</v>
      </c>
      <c r="N350">
        <v>1008</v>
      </c>
      <c r="O350" t="s">
        <v>635</v>
      </c>
      <c r="P350" t="s">
        <v>635</v>
      </c>
      <c r="Q350">
        <v>1</v>
      </c>
      <c r="W350">
        <v>0</v>
      </c>
      <c r="X350">
        <v>-94250534</v>
      </c>
      <c r="Y350">
        <f t="shared" si="167"/>
        <v>814.17</v>
      </c>
      <c r="AA350">
        <v>9.64</v>
      </c>
      <c r="AB350">
        <v>0</v>
      </c>
      <c r="AC350">
        <v>0</v>
      </c>
      <c r="AD350">
        <v>0</v>
      </c>
      <c r="AE350">
        <v>1</v>
      </c>
      <c r="AF350">
        <v>0</v>
      </c>
      <c r="AG350">
        <v>0</v>
      </c>
      <c r="AH350">
        <v>0</v>
      </c>
      <c r="AI350">
        <v>9.64</v>
      </c>
      <c r="AJ350">
        <v>1</v>
      </c>
      <c r="AK350">
        <v>1</v>
      </c>
      <c r="AL350">
        <v>1</v>
      </c>
      <c r="AM350">
        <v>5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814.17</v>
      </c>
      <c r="AU350" t="s">
        <v>3</v>
      </c>
      <c r="AV350">
        <v>0</v>
      </c>
      <c r="AW350">
        <v>2</v>
      </c>
      <c r="AX350">
        <v>50555599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ROUND(Y350*Source!I258,9)</f>
        <v>146.5506</v>
      </c>
      <c r="CY350">
        <f>AA350</f>
        <v>9.64</v>
      </c>
      <c r="CZ350">
        <f>AE350</f>
        <v>1</v>
      </c>
      <c r="DA350">
        <f>AI350</f>
        <v>9.64</v>
      </c>
      <c r="DB350">
        <f t="shared" si="168"/>
        <v>814.17</v>
      </c>
      <c r="DC350">
        <f t="shared" si="169"/>
        <v>0</v>
      </c>
      <c r="DD350" t="s">
        <v>3</v>
      </c>
      <c r="DE350" t="s">
        <v>3</v>
      </c>
      <c r="DF350">
        <f>ROUND(ROUND(AE350*AI350,2)*CX350,2)</f>
        <v>1412.75</v>
      </c>
      <c r="DG350">
        <f t="shared" si="164"/>
        <v>0</v>
      </c>
      <c r="DH350">
        <f t="shared" si="165"/>
        <v>0</v>
      </c>
      <c r="DI350">
        <f t="shared" si="160"/>
        <v>0</v>
      </c>
      <c r="DJ350">
        <f>DF350</f>
        <v>1412.75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ROW(Source!A298)</f>
        <v>298</v>
      </c>
      <c r="B351">
        <v>50554564</v>
      </c>
      <c r="C351">
        <v>50555602</v>
      </c>
      <c r="D351">
        <v>40404405</v>
      </c>
      <c r="E351">
        <v>30570983</v>
      </c>
      <c r="F351">
        <v>1</v>
      </c>
      <c r="G351">
        <v>30570983</v>
      </c>
      <c r="H351">
        <v>1</v>
      </c>
      <c r="I351" t="s">
        <v>599</v>
      </c>
      <c r="J351" t="s">
        <v>3</v>
      </c>
      <c r="K351" t="s">
        <v>600</v>
      </c>
      <c r="L351">
        <v>1191</v>
      </c>
      <c r="N351">
        <v>1013</v>
      </c>
      <c r="O351" t="s">
        <v>601</v>
      </c>
      <c r="P351" t="s">
        <v>601</v>
      </c>
      <c r="Q351">
        <v>1</v>
      </c>
      <c r="W351">
        <v>0</v>
      </c>
      <c r="X351">
        <v>476480486</v>
      </c>
      <c r="Y351">
        <f t="shared" si="167"/>
        <v>573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573</v>
      </c>
      <c r="AU351" t="s">
        <v>3</v>
      </c>
      <c r="AV351">
        <v>1</v>
      </c>
      <c r="AW351">
        <v>2</v>
      </c>
      <c r="AX351">
        <v>50555617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ROUND(AT351*Source!I298*AH351*AL351,2)</f>
        <v>0</v>
      </c>
      <c r="CV351">
        <f>ROUND(Y351*Source!I298,9)</f>
        <v>573</v>
      </c>
      <c r="CW351">
        <v>0</v>
      </c>
      <c r="CX351">
        <f>ROUND(Y351*Source!I298,9)</f>
        <v>573</v>
      </c>
      <c r="CY351">
        <f>AD351</f>
        <v>0</v>
      </c>
      <c r="CZ351">
        <f>AH351</f>
        <v>0</v>
      </c>
      <c r="DA351">
        <f>AL351</f>
        <v>1</v>
      </c>
      <c r="DB351">
        <f t="shared" si="168"/>
        <v>0</v>
      </c>
      <c r="DC351">
        <f t="shared" si="169"/>
        <v>0</v>
      </c>
      <c r="DD351" t="s">
        <v>3</v>
      </c>
      <c r="DE351" t="s">
        <v>3</v>
      </c>
      <c r="DF351">
        <f t="shared" ref="DF351:DF371" si="170">ROUND(ROUND(AE351,2)*CX351,2)</f>
        <v>0</v>
      </c>
      <c r="DG351">
        <f t="shared" si="164"/>
        <v>0</v>
      </c>
      <c r="DH351">
        <f t="shared" si="165"/>
        <v>0</v>
      </c>
      <c r="DI351">
        <f t="shared" si="160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ROW(Source!A298)</f>
        <v>298</v>
      </c>
      <c r="B352">
        <v>50554564</v>
      </c>
      <c r="C352">
        <v>50555602</v>
      </c>
      <c r="D352">
        <v>46170530</v>
      </c>
      <c r="E352">
        <v>1</v>
      </c>
      <c r="F352">
        <v>1</v>
      </c>
      <c r="G352">
        <v>30570983</v>
      </c>
      <c r="H352">
        <v>2</v>
      </c>
      <c r="I352" t="s">
        <v>803</v>
      </c>
      <c r="J352" t="s">
        <v>804</v>
      </c>
      <c r="K352" t="s">
        <v>805</v>
      </c>
      <c r="L352">
        <v>1368</v>
      </c>
      <c r="N352">
        <v>1011</v>
      </c>
      <c r="O352" t="s">
        <v>605</v>
      </c>
      <c r="P352" t="s">
        <v>605</v>
      </c>
      <c r="Q352">
        <v>1</v>
      </c>
      <c r="W352">
        <v>0</v>
      </c>
      <c r="X352">
        <v>2119304499</v>
      </c>
      <c r="Y352">
        <f t="shared" si="167"/>
        <v>92</v>
      </c>
      <c r="AA352">
        <v>0</v>
      </c>
      <c r="AB352">
        <v>48.07</v>
      </c>
      <c r="AC352">
        <v>12.62</v>
      </c>
      <c r="AD352">
        <v>0</v>
      </c>
      <c r="AE352">
        <v>0</v>
      </c>
      <c r="AF352">
        <v>48.07</v>
      </c>
      <c r="AG352">
        <v>12.62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92</v>
      </c>
      <c r="AU352" t="s">
        <v>3</v>
      </c>
      <c r="AV352">
        <v>0</v>
      </c>
      <c r="AW352">
        <v>2</v>
      </c>
      <c r="AX352">
        <v>50555618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ROUND(Y352*Source!I298*DO352,9)</f>
        <v>0</v>
      </c>
      <c r="CX352">
        <f>ROUND(Y352*Source!I298,9)</f>
        <v>92</v>
      </c>
      <c r="CY352">
        <f t="shared" ref="CY352:CY357" si="171">AB352</f>
        <v>48.07</v>
      </c>
      <c r="CZ352">
        <f t="shared" ref="CZ352:CZ357" si="172">AF352</f>
        <v>48.07</v>
      </c>
      <c r="DA352">
        <f t="shared" ref="DA352:DA357" si="173">AJ352</f>
        <v>1</v>
      </c>
      <c r="DB352">
        <f t="shared" si="168"/>
        <v>4422.4399999999996</v>
      </c>
      <c r="DC352">
        <f t="shared" si="169"/>
        <v>1161.04</v>
      </c>
      <c r="DD352" t="s">
        <v>3</v>
      </c>
      <c r="DE352" t="s">
        <v>3</v>
      </c>
      <c r="DF352">
        <f t="shared" si="170"/>
        <v>0</v>
      </c>
      <c r="DG352">
        <f t="shared" si="164"/>
        <v>4422.4399999999996</v>
      </c>
      <c r="DH352">
        <f t="shared" si="165"/>
        <v>1161.04</v>
      </c>
      <c r="DI352">
        <f t="shared" si="160"/>
        <v>0</v>
      </c>
      <c r="DJ352">
        <f t="shared" ref="DJ352:DJ357" si="174">DG352</f>
        <v>4422.4399999999996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ROW(Source!A298)</f>
        <v>298</v>
      </c>
      <c r="B353">
        <v>50554564</v>
      </c>
      <c r="C353">
        <v>50555602</v>
      </c>
      <c r="D353">
        <v>46170623</v>
      </c>
      <c r="E353">
        <v>1</v>
      </c>
      <c r="F353">
        <v>1</v>
      </c>
      <c r="G353">
        <v>30570983</v>
      </c>
      <c r="H353">
        <v>2</v>
      </c>
      <c r="I353" t="s">
        <v>673</v>
      </c>
      <c r="J353" t="s">
        <v>674</v>
      </c>
      <c r="K353" t="s">
        <v>675</v>
      </c>
      <c r="L353">
        <v>1368</v>
      </c>
      <c r="N353">
        <v>1011</v>
      </c>
      <c r="O353" t="s">
        <v>605</v>
      </c>
      <c r="P353" t="s">
        <v>605</v>
      </c>
      <c r="Q353">
        <v>1</v>
      </c>
      <c r="W353">
        <v>0</v>
      </c>
      <c r="X353">
        <v>831184158</v>
      </c>
      <c r="Y353">
        <f t="shared" si="167"/>
        <v>2.21</v>
      </c>
      <c r="AA353">
        <v>0</v>
      </c>
      <c r="AB353">
        <v>7.11</v>
      </c>
      <c r="AC353">
        <v>0</v>
      </c>
      <c r="AD353">
        <v>0</v>
      </c>
      <c r="AE353">
        <v>0</v>
      </c>
      <c r="AF353">
        <v>7.11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2.21</v>
      </c>
      <c r="AU353" t="s">
        <v>3</v>
      </c>
      <c r="AV353">
        <v>0</v>
      </c>
      <c r="AW353">
        <v>2</v>
      </c>
      <c r="AX353">
        <v>50555619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ROUND(Y353*Source!I298*DO353,9)</f>
        <v>0</v>
      </c>
      <c r="CX353">
        <f>ROUND(Y353*Source!I298,9)</f>
        <v>2.21</v>
      </c>
      <c r="CY353">
        <f t="shared" si="171"/>
        <v>7.11</v>
      </c>
      <c r="CZ353">
        <f t="shared" si="172"/>
        <v>7.11</v>
      </c>
      <c r="DA353">
        <f t="shared" si="173"/>
        <v>1</v>
      </c>
      <c r="DB353">
        <f t="shared" si="168"/>
        <v>15.71</v>
      </c>
      <c r="DC353">
        <f t="shared" si="169"/>
        <v>0</v>
      </c>
      <c r="DD353" t="s">
        <v>3</v>
      </c>
      <c r="DE353" t="s">
        <v>3</v>
      </c>
      <c r="DF353">
        <f t="shared" si="170"/>
        <v>0</v>
      </c>
      <c r="DG353">
        <f t="shared" si="164"/>
        <v>15.71</v>
      </c>
      <c r="DH353">
        <f t="shared" si="165"/>
        <v>0</v>
      </c>
      <c r="DI353">
        <f t="shared" si="160"/>
        <v>0</v>
      </c>
      <c r="DJ353">
        <f t="shared" si="174"/>
        <v>15.71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ROW(Source!A298)</f>
        <v>298</v>
      </c>
      <c r="B354">
        <v>50554564</v>
      </c>
      <c r="C354">
        <v>50555602</v>
      </c>
      <c r="D354">
        <v>46170624</v>
      </c>
      <c r="E354">
        <v>1</v>
      </c>
      <c r="F354">
        <v>1</v>
      </c>
      <c r="G354">
        <v>30570983</v>
      </c>
      <c r="H354">
        <v>2</v>
      </c>
      <c r="I354" t="s">
        <v>602</v>
      </c>
      <c r="J354" t="s">
        <v>603</v>
      </c>
      <c r="K354" t="s">
        <v>604</v>
      </c>
      <c r="L354">
        <v>1368</v>
      </c>
      <c r="N354">
        <v>1011</v>
      </c>
      <c r="O354" t="s">
        <v>605</v>
      </c>
      <c r="P354" t="s">
        <v>605</v>
      </c>
      <c r="Q354">
        <v>1</v>
      </c>
      <c r="W354">
        <v>0</v>
      </c>
      <c r="X354">
        <v>-1781369061</v>
      </c>
      <c r="Y354">
        <f t="shared" si="167"/>
        <v>1.62</v>
      </c>
      <c r="AA354">
        <v>0</v>
      </c>
      <c r="AB354">
        <v>0.28000000000000003</v>
      </c>
      <c r="AC354">
        <v>0</v>
      </c>
      <c r="AD354">
        <v>0</v>
      </c>
      <c r="AE354">
        <v>0</v>
      </c>
      <c r="AF354">
        <v>0.28000000000000003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1.62</v>
      </c>
      <c r="AU354" t="s">
        <v>3</v>
      </c>
      <c r="AV354">
        <v>0</v>
      </c>
      <c r="AW354">
        <v>2</v>
      </c>
      <c r="AX354">
        <v>50555620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ROUND(Y354*Source!I298*DO354,9)</f>
        <v>0</v>
      </c>
      <c r="CX354">
        <f>ROUND(Y354*Source!I298,9)</f>
        <v>1.62</v>
      </c>
      <c r="CY354">
        <f t="shared" si="171"/>
        <v>0.28000000000000003</v>
      </c>
      <c r="CZ354">
        <f t="shared" si="172"/>
        <v>0.28000000000000003</v>
      </c>
      <c r="DA354">
        <f t="shared" si="173"/>
        <v>1</v>
      </c>
      <c r="DB354">
        <f t="shared" si="168"/>
        <v>0.45</v>
      </c>
      <c r="DC354">
        <f t="shared" si="169"/>
        <v>0</v>
      </c>
      <c r="DD354" t="s">
        <v>3</v>
      </c>
      <c r="DE354" t="s">
        <v>3</v>
      </c>
      <c r="DF354">
        <f t="shared" si="170"/>
        <v>0</v>
      </c>
      <c r="DG354">
        <f t="shared" si="164"/>
        <v>0.45</v>
      </c>
      <c r="DH354">
        <f t="shared" si="165"/>
        <v>0</v>
      </c>
      <c r="DI354">
        <f t="shared" si="160"/>
        <v>0</v>
      </c>
      <c r="DJ354">
        <f t="shared" si="174"/>
        <v>0.45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ROW(Source!A298)</f>
        <v>298</v>
      </c>
      <c r="B355">
        <v>50554564</v>
      </c>
      <c r="C355">
        <v>50555602</v>
      </c>
      <c r="D355">
        <v>46170691</v>
      </c>
      <c r="E355">
        <v>1</v>
      </c>
      <c r="F355">
        <v>1</v>
      </c>
      <c r="G355">
        <v>30570983</v>
      </c>
      <c r="H355">
        <v>2</v>
      </c>
      <c r="I355" t="s">
        <v>806</v>
      </c>
      <c r="J355" t="s">
        <v>807</v>
      </c>
      <c r="K355" t="s">
        <v>808</v>
      </c>
      <c r="L355">
        <v>1368</v>
      </c>
      <c r="N355">
        <v>1011</v>
      </c>
      <c r="O355" t="s">
        <v>605</v>
      </c>
      <c r="P355" t="s">
        <v>605</v>
      </c>
      <c r="Q355">
        <v>1</v>
      </c>
      <c r="W355">
        <v>0</v>
      </c>
      <c r="X355">
        <v>-2131591383</v>
      </c>
      <c r="Y355">
        <f t="shared" si="167"/>
        <v>7.9</v>
      </c>
      <c r="AA355">
        <v>0</v>
      </c>
      <c r="AB355">
        <v>21.49</v>
      </c>
      <c r="AC355">
        <v>0</v>
      </c>
      <c r="AD355">
        <v>0</v>
      </c>
      <c r="AE355">
        <v>0</v>
      </c>
      <c r="AF355">
        <v>21.49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7.9</v>
      </c>
      <c r="AU355" t="s">
        <v>3</v>
      </c>
      <c r="AV355">
        <v>0</v>
      </c>
      <c r="AW355">
        <v>2</v>
      </c>
      <c r="AX355">
        <v>50555621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ROUND(Y355*Source!I298*DO355,9)</f>
        <v>0</v>
      </c>
      <c r="CX355">
        <f>ROUND(Y355*Source!I298,9)</f>
        <v>7.9</v>
      </c>
      <c r="CY355">
        <f t="shared" si="171"/>
        <v>21.49</v>
      </c>
      <c r="CZ355">
        <f t="shared" si="172"/>
        <v>21.49</v>
      </c>
      <c r="DA355">
        <f t="shared" si="173"/>
        <v>1</v>
      </c>
      <c r="DB355">
        <f t="shared" si="168"/>
        <v>169.77</v>
      </c>
      <c r="DC355">
        <f t="shared" si="169"/>
        <v>0</v>
      </c>
      <c r="DD355" t="s">
        <v>3</v>
      </c>
      <c r="DE355" t="s">
        <v>3</v>
      </c>
      <c r="DF355">
        <f t="shared" si="170"/>
        <v>0</v>
      </c>
      <c r="DG355">
        <f t="shared" si="164"/>
        <v>169.77</v>
      </c>
      <c r="DH355">
        <f t="shared" si="165"/>
        <v>0</v>
      </c>
      <c r="DI355">
        <f t="shared" si="160"/>
        <v>0</v>
      </c>
      <c r="DJ355">
        <f t="shared" si="174"/>
        <v>169.77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ROW(Source!A298)</f>
        <v>298</v>
      </c>
      <c r="B356">
        <v>50554564</v>
      </c>
      <c r="C356">
        <v>50555602</v>
      </c>
      <c r="D356">
        <v>46170916</v>
      </c>
      <c r="E356">
        <v>1</v>
      </c>
      <c r="F356">
        <v>1</v>
      </c>
      <c r="G356">
        <v>30570983</v>
      </c>
      <c r="H356">
        <v>2</v>
      </c>
      <c r="I356" t="s">
        <v>809</v>
      </c>
      <c r="J356" t="s">
        <v>810</v>
      </c>
      <c r="K356" t="s">
        <v>811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W356">
        <v>0</v>
      </c>
      <c r="X356">
        <v>-2143068476</v>
      </c>
      <c r="Y356">
        <f t="shared" si="167"/>
        <v>92</v>
      </c>
      <c r="AA356">
        <v>0</v>
      </c>
      <c r="AB356">
        <v>0.23</v>
      </c>
      <c r="AC356">
        <v>0</v>
      </c>
      <c r="AD356">
        <v>0</v>
      </c>
      <c r="AE356">
        <v>0</v>
      </c>
      <c r="AF356">
        <v>0.23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92</v>
      </c>
      <c r="AU356" t="s">
        <v>3</v>
      </c>
      <c r="AV356">
        <v>0</v>
      </c>
      <c r="AW356">
        <v>2</v>
      </c>
      <c r="AX356">
        <v>50555622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ROUND(Y356*Source!I298*DO356,9)</f>
        <v>0</v>
      </c>
      <c r="CX356">
        <f>ROUND(Y356*Source!I298,9)</f>
        <v>92</v>
      </c>
      <c r="CY356">
        <f t="shared" si="171"/>
        <v>0.23</v>
      </c>
      <c r="CZ356">
        <f t="shared" si="172"/>
        <v>0.23</v>
      </c>
      <c r="DA356">
        <f t="shared" si="173"/>
        <v>1</v>
      </c>
      <c r="DB356">
        <f t="shared" si="168"/>
        <v>21.16</v>
      </c>
      <c r="DC356">
        <f t="shared" si="169"/>
        <v>0</v>
      </c>
      <c r="DD356" t="s">
        <v>3</v>
      </c>
      <c r="DE356" t="s">
        <v>3</v>
      </c>
      <c r="DF356">
        <f t="shared" si="170"/>
        <v>0</v>
      </c>
      <c r="DG356">
        <f t="shared" si="164"/>
        <v>21.16</v>
      </c>
      <c r="DH356">
        <f t="shared" si="165"/>
        <v>0</v>
      </c>
      <c r="DI356">
        <f t="shared" si="160"/>
        <v>0</v>
      </c>
      <c r="DJ356">
        <f t="shared" si="174"/>
        <v>21.16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ROW(Source!A298)</f>
        <v>298</v>
      </c>
      <c r="B357">
        <v>50554564</v>
      </c>
      <c r="C357">
        <v>50555602</v>
      </c>
      <c r="D357">
        <v>46170298</v>
      </c>
      <c r="E357">
        <v>1</v>
      </c>
      <c r="F357">
        <v>1</v>
      </c>
      <c r="G357">
        <v>30570983</v>
      </c>
      <c r="H357">
        <v>2</v>
      </c>
      <c r="I357" t="s">
        <v>812</v>
      </c>
      <c r="J357" t="s">
        <v>813</v>
      </c>
      <c r="K357" t="s">
        <v>814</v>
      </c>
      <c r="L357">
        <v>1368</v>
      </c>
      <c r="N357">
        <v>1011</v>
      </c>
      <c r="O357" t="s">
        <v>605</v>
      </c>
      <c r="P357" t="s">
        <v>605</v>
      </c>
      <c r="Q357">
        <v>1</v>
      </c>
      <c r="W357">
        <v>0</v>
      </c>
      <c r="X357">
        <v>1871288105</v>
      </c>
      <c r="Y357">
        <f t="shared" si="167"/>
        <v>67.8</v>
      </c>
      <c r="AA357">
        <v>0</v>
      </c>
      <c r="AB357">
        <v>6.68</v>
      </c>
      <c r="AC357">
        <v>0</v>
      </c>
      <c r="AD357">
        <v>0</v>
      </c>
      <c r="AE357">
        <v>0</v>
      </c>
      <c r="AF357">
        <v>6.68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67.8</v>
      </c>
      <c r="AU357" t="s">
        <v>3</v>
      </c>
      <c r="AV357">
        <v>0</v>
      </c>
      <c r="AW357">
        <v>2</v>
      </c>
      <c r="AX357">
        <v>50555623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ROUND(Y357*Source!I298*DO357,9)</f>
        <v>0</v>
      </c>
      <c r="CX357">
        <f>ROUND(Y357*Source!I298,9)</f>
        <v>67.8</v>
      </c>
      <c r="CY357">
        <f t="shared" si="171"/>
        <v>6.68</v>
      </c>
      <c r="CZ357">
        <f t="shared" si="172"/>
        <v>6.68</v>
      </c>
      <c r="DA357">
        <f t="shared" si="173"/>
        <v>1</v>
      </c>
      <c r="DB357">
        <f t="shared" si="168"/>
        <v>452.9</v>
      </c>
      <c r="DC357">
        <f t="shared" si="169"/>
        <v>0</v>
      </c>
      <c r="DD357" t="s">
        <v>3</v>
      </c>
      <c r="DE357" t="s">
        <v>3</v>
      </c>
      <c r="DF357">
        <f t="shared" si="170"/>
        <v>0</v>
      </c>
      <c r="DG357">
        <f t="shared" si="164"/>
        <v>452.9</v>
      </c>
      <c r="DH357">
        <f t="shared" si="165"/>
        <v>0</v>
      </c>
      <c r="DI357">
        <f t="shared" si="160"/>
        <v>0</v>
      </c>
      <c r="DJ357">
        <f t="shared" si="174"/>
        <v>452.9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ROW(Source!A298)</f>
        <v>298</v>
      </c>
      <c r="B358">
        <v>50554564</v>
      </c>
      <c r="C358">
        <v>50555602</v>
      </c>
      <c r="D358">
        <v>31111407</v>
      </c>
      <c r="E358">
        <v>1</v>
      </c>
      <c r="F358">
        <v>1</v>
      </c>
      <c r="G358">
        <v>30570983</v>
      </c>
      <c r="H358">
        <v>3</v>
      </c>
      <c r="I358" t="s">
        <v>815</v>
      </c>
      <c r="J358" t="s">
        <v>816</v>
      </c>
      <c r="K358" t="s">
        <v>817</v>
      </c>
      <c r="L358">
        <v>1348</v>
      </c>
      <c r="N358">
        <v>1009</v>
      </c>
      <c r="O358" t="s">
        <v>52</v>
      </c>
      <c r="P358" t="s">
        <v>52</v>
      </c>
      <c r="Q358">
        <v>1000</v>
      </c>
      <c r="W358">
        <v>0</v>
      </c>
      <c r="X358">
        <v>163347814</v>
      </c>
      <c r="Y358">
        <f t="shared" si="167"/>
        <v>2E-3</v>
      </c>
      <c r="AA358">
        <v>9087.2800000000007</v>
      </c>
      <c r="AB358">
        <v>0</v>
      </c>
      <c r="AC358">
        <v>0</v>
      </c>
      <c r="AD358">
        <v>0</v>
      </c>
      <c r="AE358">
        <v>9087.2800000000007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2E-3</v>
      </c>
      <c r="AU358" t="s">
        <v>3</v>
      </c>
      <c r="AV358">
        <v>0</v>
      </c>
      <c r="AW358">
        <v>2</v>
      </c>
      <c r="AX358">
        <v>50555624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ROUND(Y358*Source!I298,9)</f>
        <v>2E-3</v>
      </c>
      <c r="CY358">
        <f t="shared" ref="CY358:CY364" si="175">AA358</f>
        <v>9087.2800000000007</v>
      </c>
      <c r="CZ358">
        <f t="shared" ref="CZ358:CZ364" si="176">AE358</f>
        <v>9087.2800000000007</v>
      </c>
      <c r="DA358">
        <f t="shared" ref="DA358:DA364" si="177">AI358</f>
        <v>1</v>
      </c>
      <c r="DB358">
        <f t="shared" si="168"/>
        <v>18.170000000000002</v>
      </c>
      <c r="DC358">
        <f t="shared" si="169"/>
        <v>0</v>
      </c>
      <c r="DD358" t="s">
        <v>3</v>
      </c>
      <c r="DE358" t="s">
        <v>3</v>
      </c>
      <c r="DF358">
        <f t="shared" si="170"/>
        <v>18.170000000000002</v>
      </c>
      <c r="DG358">
        <f t="shared" si="164"/>
        <v>0</v>
      </c>
      <c r="DH358">
        <f t="shared" si="165"/>
        <v>0</v>
      </c>
      <c r="DI358">
        <f t="shared" si="160"/>
        <v>0</v>
      </c>
      <c r="DJ358">
        <f t="shared" ref="DJ358:DJ364" si="178">DF358</f>
        <v>18.170000000000002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ROW(Source!A298)</f>
        <v>298</v>
      </c>
      <c r="B359">
        <v>50554564</v>
      </c>
      <c r="C359">
        <v>50555602</v>
      </c>
      <c r="D359">
        <v>31111829</v>
      </c>
      <c r="E359">
        <v>1</v>
      </c>
      <c r="F359">
        <v>1</v>
      </c>
      <c r="G359">
        <v>30570983</v>
      </c>
      <c r="H359">
        <v>3</v>
      </c>
      <c r="I359" t="s">
        <v>818</v>
      </c>
      <c r="J359" t="s">
        <v>819</v>
      </c>
      <c r="K359" t="s">
        <v>820</v>
      </c>
      <c r="L359">
        <v>1354</v>
      </c>
      <c r="N359">
        <v>1010</v>
      </c>
      <c r="O359" t="s">
        <v>234</v>
      </c>
      <c r="P359" t="s">
        <v>234</v>
      </c>
      <c r="Q359">
        <v>1</v>
      </c>
      <c r="W359">
        <v>0</v>
      </c>
      <c r="X359">
        <v>48413601</v>
      </c>
      <c r="Y359">
        <f t="shared" si="167"/>
        <v>2</v>
      </c>
      <c r="AA359">
        <v>280.94</v>
      </c>
      <c r="AB359">
        <v>0</v>
      </c>
      <c r="AC359">
        <v>0</v>
      </c>
      <c r="AD359">
        <v>0</v>
      </c>
      <c r="AE359">
        <v>280.94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</v>
      </c>
      <c r="AU359" t="s">
        <v>3</v>
      </c>
      <c r="AV359">
        <v>0</v>
      </c>
      <c r="AW359">
        <v>2</v>
      </c>
      <c r="AX359">
        <v>50555625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ROUND(Y359*Source!I298,9)</f>
        <v>2</v>
      </c>
      <c r="CY359">
        <f t="shared" si="175"/>
        <v>280.94</v>
      </c>
      <c r="CZ359">
        <f t="shared" si="176"/>
        <v>280.94</v>
      </c>
      <c r="DA359">
        <f t="shared" si="177"/>
        <v>1</v>
      </c>
      <c r="DB359">
        <f t="shared" si="168"/>
        <v>561.88</v>
      </c>
      <c r="DC359">
        <f t="shared" si="169"/>
        <v>0</v>
      </c>
      <c r="DD359" t="s">
        <v>3</v>
      </c>
      <c r="DE359" t="s">
        <v>3</v>
      </c>
      <c r="DF359">
        <f t="shared" si="170"/>
        <v>561.88</v>
      </c>
      <c r="DG359">
        <f t="shared" si="164"/>
        <v>0</v>
      </c>
      <c r="DH359">
        <f t="shared" si="165"/>
        <v>0</v>
      </c>
      <c r="DI359">
        <f t="shared" si="160"/>
        <v>0</v>
      </c>
      <c r="DJ359">
        <f t="shared" si="178"/>
        <v>561.88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ROW(Source!A298)</f>
        <v>298</v>
      </c>
      <c r="B360">
        <v>50554564</v>
      </c>
      <c r="C360">
        <v>50555602</v>
      </c>
      <c r="D360">
        <v>46136848</v>
      </c>
      <c r="E360">
        <v>1</v>
      </c>
      <c r="F360">
        <v>1</v>
      </c>
      <c r="G360">
        <v>30570983</v>
      </c>
      <c r="H360">
        <v>3</v>
      </c>
      <c r="I360" t="s">
        <v>821</v>
      </c>
      <c r="J360" t="s">
        <v>822</v>
      </c>
      <c r="K360" t="s">
        <v>823</v>
      </c>
      <c r="L360">
        <v>1348</v>
      </c>
      <c r="N360">
        <v>1009</v>
      </c>
      <c r="O360" t="s">
        <v>52</v>
      </c>
      <c r="P360" t="s">
        <v>52</v>
      </c>
      <c r="Q360">
        <v>1000</v>
      </c>
      <c r="W360">
        <v>0</v>
      </c>
      <c r="X360">
        <v>-813457886</v>
      </c>
      <c r="Y360">
        <f t="shared" si="167"/>
        <v>4.8800000000000003E-2</v>
      </c>
      <c r="AA360">
        <v>9118.4699999999993</v>
      </c>
      <c r="AB360">
        <v>0</v>
      </c>
      <c r="AC360">
        <v>0</v>
      </c>
      <c r="AD360">
        <v>0</v>
      </c>
      <c r="AE360">
        <v>9118.4699999999993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4.8800000000000003E-2</v>
      </c>
      <c r="AU360" t="s">
        <v>3</v>
      </c>
      <c r="AV360">
        <v>0</v>
      </c>
      <c r="AW360">
        <v>2</v>
      </c>
      <c r="AX360">
        <v>50555626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ROUND(Y360*Source!I298,9)</f>
        <v>4.8800000000000003E-2</v>
      </c>
      <c r="CY360">
        <f t="shared" si="175"/>
        <v>9118.4699999999993</v>
      </c>
      <c r="CZ360">
        <f t="shared" si="176"/>
        <v>9118.4699999999993</v>
      </c>
      <c r="DA360">
        <f t="shared" si="177"/>
        <v>1</v>
      </c>
      <c r="DB360">
        <f t="shared" si="168"/>
        <v>444.98</v>
      </c>
      <c r="DC360">
        <f t="shared" si="169"/>
        <v>0</v>
      </c>
      <c r="DD360" t="s">
        <v>3</v>
      </c>
      <c r="DE360" t="s">
        <v>3</v>
      </c>
      <c r="DF360">
        <f t="shared" si="170"/>
        <v>444.98</v>
      </c>
      <c r="DG360">
        <f t="shared" si="164"/>
        <v>0</v>
      </c>
      <c r="DH360">
        <f t="shared" si="165"/>
        <v>0</v>
      </c>
      <c r="DI360">
        <f t="shared" si="160"/>
        <v>0</v>
      </c>
      <c r="DJ360">
        <f t="shared" si="178"/>
        <v>444.98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ROW(Source!A298)</f>
        <v>298</v>
      </c>
      <c r="B361">
        <v>50554564</v>
      </c>
      <c r="C361">
        <v>50555602</v>
      </c>
      <c r="D361">
        <v>31110524</v>
      </c>
      <c r="E361">
        <v>1</v>
      </c>
      <c r="F361">
        <v>1</v>
      </c>
      <c r="G361">
        <v>30570983</v>
      </c>
      <c r="H361">
        <v>3</v>
      </c>
      <c r="I361" t="s">
        <v>618</v>
      </c>
      <c r="J361" t="s">
        <v>619</v>
      </c>
      <c r="K361" t="s">
        <v>620</v>
      </c>
      <c r="L361">
        <v>1339</v>
      </c>
      <c r="N361">
        <v>1007</v>
      </c>
      <c r="O361" t="s">
        <v>97</v>
      </c>
      <c r="P361" t="s">
        <v>97</v>
      </c>
      <c r="Q361">
        <v>1</v>
      </c>
      <c r="W361">
        <v>0</v>
      </c>
      <c r="X361">
        <v>358510484</v>
      </c>
      <c r="Y361">
        <f t="shared" si="167"/>
        <v>1.91</v>
      </c>
      <c r="AA361">
        <v>53.57</v>
      </c>
      <c r="AB361">
        <v>0</v>
      </c>
      <c r="AC361">
        <v>0</v>
      </c>
      <c r="AD361">
        <v>0</v>
      </c>
      <c r="AE361">
        <v>53.57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1.91</v>
      </c>
      <c r="AU361" t="s">
        <v>3</v>
      </c>
      <c r="AV361">
        <v>0</v>
      </c>
      <c r="AW361">
        <v>2</v>
      </c>
      <c r="AX361">
        <v>50555627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ROUND(Y361*Source!I298,9)</f>
        <v>1.91</v>
      </c>
      <c r="CY361">
        <f t="shared" si="175"/>
        <v>53.57</v>
      </c>
      <c r="CZ361">
        <f t="shared" si="176"/>
        <v>53.57</v>
      </c>
      <c r="DA361">
        <f t="shared" si="177"/>
        <v>1</v>
      </c>
      <c r="DB361">
        <f t="shared" si="168"/>
        <v>102.32</v>
      </c>
      <c r="DC361">
        <f t="shared" si="169"/>
        <v>0</v>
      </c>
      <c r="DD361" t="s">
        <v>3</v>
      </c>
      <c r="DE361" t="s">
        <v>3</v>
      </c>
      <c r="DF361">
        <f t="shared" si="170"/>
        <v>102.32</v>
      </c>
      <c r="DG361">
        <f t="shared" si="164"/>
        <v>0</v>
      </c>
      <c r="DH361">
        <f t="shared" si="165"/>
        <v>0</v>
      </c>
      <c r="DI361">
        <f t="shared" si="160"/>
        <v>0</v>
      </c>
      <c r="DJ361">
        <f t="shared" si="178"/>
        <v>102.32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ROW(Source!A298)</f>
        <v>298</v>
      </c>
      <c r="B362">
        <v>50554564</v>
      </c>
      <c r="C362">
        <v>50555602</v>
      </c>
      <c r="D362">
        <v>46136155</v>
      </c>
      <c r="E362">
        <v>1</v>
      </c>
      <c r="F362">
        <v>1</v>
      </c>
      <c r="G362">
        <v>30570983</v>
      </c>
      <c r="H362">
        <v>3</v>
      </c>
      <c r="I362" t="s">
        <v>621</v>
      </c>
      <c r="J362" t="s">
        <v>622</v>
      </c>
      <c r="K362" t="s">
        <v>623</v>
      </c>
      <c r="L362">
        <v>1339</v>
      </c>
      <c r="N362">
        <v>1007</v>
      </c>
      <c r="O362" t="s">
        <v>97</v>
      </c>
      <c r="P362" t="s">
        <v>97</v>
      </c>
      <c r="Q362">
        <v>1</v>
      </c>
      <c r="W362">
        <v>0</v>
      </c>
      <c r="X362">
        <v>1949871238</v>
      </c>
      <c r="Y362">
        <f t="shared" si="167"/>
        <v>5.73</v>
      </c>
      <c r="AA362">
        <v>5.91</v>
      </c>
      <c r="AB362">
        <v>0</v>
      </c>
      <c r="AC362">
        <v>0</v>
      </c>
      <c r="AD362">
        <v>0</v>
      </c>
      <c r="AE362">
        <v>5.91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5.73</v>
      </c>
      <c r="AU362" t="s">
        <v>3</v>
      </c>
      <c r="AV362">
        <v>0</v>
      </c>
      <c r="AW362">
        <v>2</v>
      </c>
      <c r="AX362">
        <v>50555628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ROUND(Y362*Source!I298,9)</f>
        <v>5.73</v>
      </c>
      <c r="CY362">
        <f t="shared" si="175"/>
        <v>5.91</v>
      </c>
      <c r="CZ362">
        <f t="shared" si="176"/>
        <v>5.91</v>
      </c>
      <c r="DA362">
        <f t="shared" si="177"/>
        <v>1</v>
      </c>
      <c r="DB362">
        <f t="shared" si="168"/>
        <v>33.86</v>
      </c>
      <c r="DC362">
        <f t="shared" si="169"/>
        <v>0</v>
      </c>
      <c r="DD362" t="s">
        <v>3</v>
      </c>
      <c r="DE362" t="s">
        <v>3</v>
      </c>
      <c r="DF362">
        <f t="shared" si="170"/>
        <v>33.86</v>
      </c>
      <c r="DG362">
        <f t="shared" si="164"/>
        <v>0</v>
      </c>
      <c r="DH362">
        <f t="shared" si="165"/>
        <v>0</v>
      </c>
      <c r="DI362">
        <f t="shared" si="160"/>
        <v>0</v>
      </c>
      <c r="DJ362">
        <f t="shared" si="178"/>
        <v>33.86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ROW(Source!A298)</f>
        <v>298</v>
      </c>
      <c r="B363">
        <v>50554564</v>
      </c>
      <c r="C363">
        <v>50555602</v>
      </c>
      <c r="D363">
        <v>40431924</v>
      </c>
      <c r="E363">
        <v>30570983</v>
      </c>
      <c r="F363">
        <v>1</v>
      </c>
      <c r="G363">
        <v>30570983</v>
      </c>
      <c r="H363">
        <v>3</v>
      </c>
      <c r="I363" t="s">
        <v>824</v>
      </c>
      <c r="J363" t="s">
        <v>3</v>
      </c>
      <c r="K363" t="s">
        <v>825</v>
      </c>
      <c r="L363">
        <v>1348</v>
      </c>
      <c r="N363">
        <v>1009</v>
      </c>
      <c r="O363" t="s">
        <v>52</v>
      </c>
      <c r="P363" t="s">
        <v>52</v>
      </c>
      <c r="Q363">
        <v>1000</v>
      </c>
      <c r="W363">
        <v>0</v>
      </c>
      <c r="X363">
        <v>-783086922</v>
      </c>
      <c r="Y363">
        <f t="shared" si="167"/>
        <v>15.3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15.3</v>
      </c>
      <c r="AU363" t="s">
        <v>3</v>
      </c>
      <c r="AV363">
        <v>0</v>
      </c>
      <c r="AW363">
        <v>2</v>
      </c>
      <c r="AX363">
        <v>50555630</v>
      </c>
      <c r="AY363">
        <v>1</v>
      </c>
      <c r="AZ363">
        <v>0</v>
      </c>
      <c r="BA363">
        <v>364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ROUND(Y363*Source!I298,9)</f>
        <v>15.3</v>
      </c>
      <c r="CY363">
        <f t="shared" si="175"/>
        <v>0</v>
      </c>
      <c r="CZ363">
        <f t="shared" si="176"/>
        <v>0</v>
      </c>
      <c r="DA363">
        <f t="shared" si="177"/>
        <v>1</v>
      </c>
      <c r="DB363">
        <f t="shared" si="168"/>
        <v>0</v>
      </c>
      <c r="DC363">
        <f t="shared" si="169"/>
        <v>0</v>
      </c>
      <c r="DD363" t="s">
        <v>3</v>
      </c>
      <c r="DE363" t="s">
        <v>3</v>
      </c>
      <c r="DF363">
        <f t="shared" si="170"/>
        <v>0</v>
      </c>
      <c r="DG363">
        <f t="shared" si="164"/>
        <v>0</v>
      </c>
      <c r="DH363">
        <f t="shared" si="165"/>
        <v>0</v>
      </c>
      <c r="DI363">
        <f t="shared" si="160"/>
        <v>0</v>
      </c>
      <c r="DJ363">
        <f t="shared" si="178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ROW(Source!A298)</f>
        <v>298</v>
      </c>
      <c r="B364">
        <v>50554564</v>
      </c>
      <c r="C364">
        <v>50555602</v>
      </c>
      <c r="D364">
        <v>0</v>
      </c>
      <c r="E364">
        <v>0</v>
      </c>
      <c r="F364">
        <v>1</v>
      </c>
      <c r="G364">
        <v>30570983</v>
      </c>
      <c r="H364">
        <v>3</v>
      </c>
      <c r="I364" t="s">
        <v>380</v>
      </c>
      <c r="J364" t="s">
        <v>3</v>
      </c>
      <c r="K364" t="s">
        <v>381</v>
      </c>
      <c r="L364">
        <v>1371</v>
      </c>
      <c r="N364">
        <v>1013</v>
      </c>
      <c r="O364" t="s">
        <v>382</v>
      </c>
      <c r="P364" t="s">
        <v>382</v>
      </c>
      <c r="Q364">
        <v>1</v>
      </c>
      <c r="W364">
        <v>0</v>
      </c>
      <c r="X364">
        <v>2089641772</v>
      </c>
      <c r="Y364">
        <f t="shared" si="167"/>
        <v>1</v>
      </c>
      <c r="AA364">
        <v>39411.43</v>
      </c>
      <c r="AB364">
        <v>0</v>
      </c>
      <c r="AC364">
        <v>0</v>
      </c>
      <c r="AD364">
        <v>0</v>
      </c>
      <c r="AE364">
        <v>39411.43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 t="s">
        <v>3</v>
      </c>
      <c r="AT364">
        <v>1</v>
      </c>
      <c r="AU364" t="s">
        <v>3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ROUND(Y364*Source!I298,9)</f>
        <v>1</v>
      </c>
      <c r="CY364">
        <f t="shared" si="175"/>
        <v>39411.43</v>
      </c>
      <c r="CZ364">
        <f t="shared" si="176"/>
        <v>39411.43</v>
      </c>
      <c r="DA364">
        <f t="shared" si="177"/>
        <v>1</v>
      </c>
      <c r="DB364">
        <f t="shared" si="168"/>
        <v>39411.43</v>
      </c>
      <c r="DC364">
        <f t="shared" si="169"/>
        <v>0</v>
      </c>
      <c r="DD364" t="s">
        <v>3</v>
      </c>
      <c r="DE364" t="s">
        <v>3</v>
      </c>
      <c r="DF364">
        <f t="shared" si="170"/>
        <v>39411.43</v>
      </c>
      <c r="DG364">
        <f t="shared" si="164"/>
        <v>0</v>
      </c>
      <c r="DH364">
        <f t="shared" si="165"/>
        <v>0</v>
      </c>
      <c r="DI364">
        <f t="shared" si="160"/>
        <v>0</v>
      </c>
      <c r="DJ364">
        <f t="shared" si="178"/>
        <v>39411.43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ROW(Source!A299)</f>
        <v>299</v>
      </c>
      <c r="B365">
        <v>50554565</v>
      </c>
      <c r="C365">
        <v>50555602</v>
      </c>
      <c r="D365">
        <v>40404405</v>
      </c>
      <c r="E365">
        <v>30570983</v>
      </c>
      <c r="F365">
        <v>1</v>
      </c>
      <c r="G365">
        <v>30570983</v>
      </c>
      <c r="H365">
        <v>1</v>
      </c>
      <c r="I365" t="s">
        <v>599</v>
      </c>
      <c r="J365" t="s">
        <v>3</v>
      </c>
      <c r="K365" t="s">
        <v>600</v>
      </c>
      <c r="L365">
        <v>1191</v>
      </c>
      <c r="N365">
        <v>1013</v>
      </c>
      <c r="O365" t="s">
        <v>601</v>
      </c>
      <c r="P365" t="s">
        <v>601</v>
      </c>
      <c r="Q365">
        <v>1</v>
      </c>
      <c r="W365">
        <v>0</v>
      </c>
      <c r="X365">
        <v>476480486</v>
      </c>
      <c r="Y365">
        <f t="shared" si="167"/>
        <v>573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5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573</v>
      </c>
      <c r="AU365" t="s">
        <v>3</v>
      </c>
      <c r="AV365">
        <v>1</v>
      </c>
      <c r="AW365">
        <v>2</v>
      </c>
      <c r="AX365">
        <v>50555617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ROUND(AT365*Source!I299*AH365*AL365,2)</f>
        <v>0</v>
      </c>
      <c r="CV365">
        <f>ROUND(Y365*Source!I299,9)</f>
        <v>573</v>
      </c>
      <c r="CW365">
        <v>0</v>
      </c>
      <c r="CX365">
        <f>ROUND(Y365*Source!I299,9)</f>
        <v>573</v>
      </c>
      <c r="CY365">
        <f>AD365</f>
        <v>0</v>
      </c>
      <c r="CZ365">
        <f>AH365</f>
        <v>0</v>
      </c>
      <c r="DA365">
        <f>AL365</f>
        <v>1</v>
      </c>
      <c r="DB365">
        <f t="shared" si="168"/>
        <v>0</v>
      </c>
      <c r="DC365">
        <f t="shared" si="169"/>
        <v>0</v>
      </c>
      <c r="DD365" t="s">
        <v>3</v>
      </c>
      <c r="DE365" t="s">
        <v>3</v>
      </c>
      <c r="DF365">
        <f t="shared" si="170"/>
        <v>0</v>
      </c>
      <c r="DG365">
        <f t="shared" si="164"/>
        <v>0</v>
      </c>
      <c r="DH365">
        <f t="shared" si="165"/>
        <v>0</v>
      </c>
      <c r="DI365">
        <f t="shared" si="160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ROW(Source!A299)</f>
        <v>299</v>
      </c>
      <c r="B366">
        <v>50554565</v>
      </c>
      <c r="C366">
        <v>50555602</v>
      </c>
      <c r="D366">
        <v>46170530</v>
      </c>
      <c r="E366">
        <v>1</v>
      </c>
      <c r="F366">
        <v>1</v>
      </c>
      <c r="G366">
        <v>30570983</v>
      </c>
      <c r="H366">
        <v>2</v>
      </c>
      <c r="I366" t="s">
        <v>803</v>
      </c>
      <c r="J366" t="s">
        <v>804</v>
      </c>
      <c r="K366" t="s">
        <v>805</v>
      </c>
      <c r="L366">
        <v>1368</v>
      </c>
      <c r="N366">
        <v>1011</v>
      </c>
      <c r="O366" t="s">
        <v>605</v>
      </c>
      <c r="P366" t="s">
        <v>605</v>
      </c>
      <c r="Q366">
        <v>1</v>
      </c>
      <c r="W366">
        <v>0</v>
      </c>
      <c r="X366">
        <v>2119304499</v>
      </c>
      <c r="Y366">
        <f t="shared" si="167"/>
        <v>92</v>
      </c>
      <c r="AA366">
        <v>0</v>
      </c>
      <c r="AB366">
        <v>842.19</v>
      </c>
      <c r="AC366">
        <v>459.04</v>
      </c>
      <c r="AD366">
        <v>0</v>
      </c>
      <c r="AE366">
        <v>0</v>
      </c>
      <c r="AF366">
        <v>48.07</v>
      </c>
      <c r="AG366">
        <v>12.62</v>
      </c>
      <c r="AH366">
        <v>0</v>
      </c>
      <c r="AI366">
        <v>1</v>
      </c>
      <c r="AJ366">
        <v>16.420000000000002</v>
      </c>
      <c r="AK366">
        <v>34.090000000000003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92</v>
      </c>
      <c r="AU366" t="s">
        <v>3</v>
      </c>
      <c r="AV366">
        <v>0</v>
      </c>
      <c r="AW366">
        <v>2</v>
      </c>
      <c r="AX366">
        <v>50555618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ROUND(Y366*Source!I299*DO366,9)</f>
        <v>0</v>
      </c>
      <c r="CX366">
        <f>ROUND(Y366*Source!I299,9)</f>
        <v>92</v>
      </c>
      <c r="CY366">
        <f t="shared" ref="CY366:CY371" si="179">AB366</f>
        <v>842.19</v>
      </c>
      <c r="CZ366">
        <f t="shared" ref="CZ366:CZ371" si="180">AF366</f>
        <v>48.07</v>
      </c>
      <c r="DA366">
        <f t="shared" ref="DA366:DA371" si="181">AJ366</f>
        <v>16.420000000000002</v>
      </c>
      <c r="DB366">
        <f t="shared" si="168"/>
        <v>4422.4399999999996</v>
      </c>
      <c r="DC366">
        <f t="shared" si="169"/>
        <v>1161.04</v>
      </c>
      <c r="DD366" t="s">
        <v>3</v>
      </c>
      <c r="DE366" t="s">
        <v>3</v>
      </c>
      <c r="DF366">
        <f t="shared" si="170"/>
        <v>0</v>
      </c>
      <c r="DG366">
        <f t="shared" ref="DG366:DG371" si="182">ROUND(ROUND(AF366*AJ366,2)*CX366,2)</f>
        <v>72616.52</v>
      </c>
      <c r="DH366">
        <f t="shared" ref="DH366:DH371" si="183">ROUND(ROUND(AG366*AK366,2)*CX366,2)</f>
        <v>39580.239999999998</v>
      </c>
      <c r="DI366">
        <f t="shared" si="160"/>
        <v>0</v>
      </c>
      <c r="DJ366">
        <f t="shared" ref="DJ366:DJ371" si="184">DG366</f>
        <v>72616.52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ROW(Source!A299)</f>
        <v>299</v>
      </c>
      <c r="B367">
        <v>50554565</v>
      </c>
      <c r="C367">
        <v>50555602</v>
      </c>
      <c r="D367">
        <v>46170623</v>
      </c>
      <c r="E367">
        <v>1</v>
      </c>
      <c r="F367">
        <v>1</v>
      </c>
      <c r="G367">
        <v>30570983</v>
      </c>
      <c r="H367">
        <v>2</v>
      </c>
      <c r="I367" t="s">
        <v>673</v>
      </c>
      <c r="J367" t="s">
        <v>674</v>
      </c>
      <c r="K367" t="s">
        <v>675</v>
      </c>
      <c r="L367">
        <v>1368</v>
      </c>
      <c r="N367">
        <v>1011</v>
      </c>
      <c r="O367" t="s">
        <v>605</v>
      </c>
      <c r="P367" t="s">
        <v>605</v>
      </c>
      <c r="Q367">
        <v>1</v>
      </c>
      <c r="W367">
        <v>0</v>
      </c>
      <c r="X367">
        <v>831184158</v>
      </c>
      <c r="Y367">
        <f t="shared" si="167"/>
        <v>2.21</v>
      </c>
      <c r="AA367">
        <v>0</v>
      </c>
      <c r="AB367">
        <v>81.86</v>
      </c>
      <c r="AC367">
        <v>0</v>
      </c>
      <c r="AD367">
        <v>0</v>
      </c>
      <c r="AE367">
        <v>0</v>
      </c>
      <c r="AF367">
        <v>7.11</v>
      </c>
      <c r="AG367">
        <v>0</v>
      </c>
      <c r="AH367">
        <v>0</v>
      </c>
      <c r="AI367">
        <v>1</v>
      </c>
      <c r="AJ367">
        <v>10.79</v>
      </c>
      <c r="AK367">
        <v>34.090000000000003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2.21</v>
      </c>
      <c r="AU367" t="s">
        <v>3</v>
      </c>
      <c r="AV367">
        <v>0</v>
      </c>
      <c r="AW367">
        <v>2</v>
      </c>
      <c r="AX367">
        <v>50555619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ROUND(Y367*Source!I299*DO367,9)</f>
        <v>0</v>
      </c>
      <c r="CX367">
        <f>ROUND(Y367*Source!I299,9)</f>
        <v>2.21</v>
      </c>
      <c r="CY367">
        <f t="shared" si="179"/>
        <v>81.86</v>
      </c>
      <c r="CZ367">
        <f t="shared" si="180"/>
        <v>7.11</v>
      </c>
      <c r="DA367">
        <f t="shared" si="181"/>
        <v>10.79</v>
      </c>
      <c r="DB367">
        <f t="shared" si="168"/>
        <v>15.71</v>
      </c>
      <c r="DC367">
        <f t="shared" si="169"/>
        <v>0</v>
      </c>
      <c r="DD367" t="s">
        <v>3</v>
      </c>
      <c r="DE367" t="s">
        <v>3</v>
      </c>
      <c r="DF367">
        <f t="shared" si="170"/>
        <v>0</v>
      </c>
      <c r="DG367">
        <f t="shared" si="182"/>
        <v>169.55</v>
      </c>
      <c r="DH367">
        <f t="shared" si="183"/>
        <v>0</v>
      </c>
      <c r="DI367">
        <f t="shared" si="160"/>
        <v>0</v>
      </c>
      <c r="DJ367">
        <f t="shared" si="184"/>
        <v>169.55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ROW(Source!A299)</f>
        <v>299</v>
      </c>
      <c r="B368">
        <v>50554565</v>
      </c>
      <c r="C368">
        <v>50555602</v>
      </c>
      <c r="D368">
        <v>46170624</v>
      </c>
      <c r="E368">
        <v>1</v>
      </c>
      <c r="F368">
        <v>1</v>
      </c>
      <c r="G368">
        <v>30570983</v>
      </c>
      <c r="H368">
        <v>2</v>
      </c>
      <c r="I368" t="s">
        <v>602</v>
      </c>
      <c r="J368" t="s">
        <v>603</v>
      </c>
      <c r="K368" t="s">
        <v>604</v>
      </c>
      <c r="L368">
        <v>1368</v>
      </c>
      <c r="N368">
        <v>1011</v>
      </c>
      <c r="O368" t="s">
        <v>605</v>
      </c>
      <c r="P368" t="s">
        <v>605</v>
      </c>
      <c r="Q368">
        <v>1</v>
      </c>
      <c r="W368">
        <v>0</v>
      </c>
      <c r="X368">
        <v>-1781369061</v>
      </c>
      <c r="Y368">
        <f t="shared" si="167"/>
        <v>1.62</v>
      </c>
      <c r="AA368">
        <v>0</v>
      </c>
      <c r="AB368">
        <v>2.4900000000000002</v>
      </c>
      <c r="AC368">
        <v>0</v>
      </c>
      <c r="AD368">
        <v>0</v>
      </c>
      <c r="AE368">
        <v>0</v>
      </c>
      <c r="AF368">
        <v>0.28000000000000003</v>
      </c>
      <c r="AG368">
        <v>0</v>
      </c>
      <c r="AH368">
        <v>0</v>
      </c>
      <c r="AI368">
        <v>1</v>
      </c>
      <c r="AJ368">
        <v>8.32</v>
      </c>
      <c r="AK368">
        <v>34.090000000000003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1.62</v>
      </c>
      <c r="AU368" t="s">
        <v>3</v>
      </c>
      <c r="AV368">
        <v>0</v>
      </c>
      <c r="AW368">
        <v>2</v>
      </c>
      <c r="AX368">
        <v>50555620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ROUND(Y368*Source!I299*DO368,9)</f>
        <v>0</v>
      </c>
      <c r="CX368">
        <f>ROUND(Y368*Source!I299,9)</f>
        <v>1.62</v>
      </c>
      <c r="CY368">
        <f t="shared" si="179"/>
        <v>2.4900000000000002</v>
      </c>
      <c r="CZ368">
        <f t="shared" si="180"/>
        <v>0.28000000000000003</v>
      </c>
      <c r="DA368">
        <f t="shared" si="181"/>
        <v>8.32</v>
      </c>
      <c r="DB368">
        <f t="shared" si="168"/>
        <v>0.45</v>
      </c>
      <c r="DC368">
        <f t="shared" si="169"/>
        <v>0</v>
      </c>
      <c r="DD368" t="s">
        <v>3</v>
      </c>
      <c r="DE368" t="s">
        <v>3</v>
      </c>
      <c r="DF368">
        <f t="shared" si="170"/>
        <v>0</v>
      </c>
      <c r="DG368">
        <f t="shared" si="182"/>
        <v>3.77</v>
      </c>
      <c r="DH368">
        <f t="shared" si="183"/>
        <v>0</v>
      </c>
      <c r="DI368">
        <f t="shared" si="160"/>
        <v>0</v>
      </c>
      <c r="DJ368">
        <f t="shared" si="184"/>
        <v>3.77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ROW(Source!A299)</f>
        <v>299</v>
      </c>
      <c r="B369">
        <v>50554565</v>
      </c>
      <c r="C369">
        <v>50555602</v>
      </c>
      <c r="D369">
        <v>46170691</v>
      </c>
      <c r="E369">
        <v>1</v>
      </c>
      <c r="F369">
        <v>1</v>
      </c>
      <c r="G369">
        <v>30570983</v>
      </c>
      <c r="H369">
        <v>2</v>
      </c>
      <c r="I369" t="s">
        <v>806</v>
      </c>
      <c r="J369" t="s">
        <v>807</v>
      </c>
      <c r="K369" t="s">
        <v>808</v>
      </c>
      <c r="L369">
        <v>1368</v>
      </c>
      <c r="N369">
        <v>1011</v>
      </c>
      <c r="O369" t="s">
        <v>605</v>
      </c>
      <c r="P369" t="s">
        <v>605</v>
      </c>
      <c r="Q369">
        <v>1</v>
      </c>
      <c r="W369">
        <v>0</v>
      </c>
      <c r="X369">
        <v>-2131591383</v>
      </c>
      <c r="Y369">
        <f t="shared" si="167"/>
        <v>7.9</v>
      </c>
      <c r="AA369">
        <v>0</v>
      </c>
      <c r="AB369">
        <v>191.46</v>
      </c>
      <c r="AC369">
        <v>0</v>
      </c>
      <c r="AD369">
        <v>0</v>
      </c>
      <c r="AE369">
        <v>0</v>
      </c>
      <c r="AF369">
        <v>21.49</v>
      </c>
      <c r="AG369">
        <v>0</v>
      </c>
      <c r="AH369">
        <v>0</v>
      </c>
      <c r="AI369">
        <v>1</v>
      </c>
      <c r="AJ369">
        <v>8.35</v>
      </c>
      <c r="AK369">
        <v>34.090000000000003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7.9</v>
      </c>
      <c r="AU369" t="s">
        <v>3</v>
      </c>
      <c r="AV369">
        <v>0</v>
      </c>
      <c r="AW369">
        <v>2</v>
      </c>
      <c r="AX369">
        <v>50555621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ROUND(Y369*Source!I299*DO369,9)</f>
        <v>0</v>
      </c>
      <c r="CX369">
        <f>ROUND(Y369*Source!I299,9)</f>
        <v>7.9</v>
      </c>
      <c r="CY369">
        <f t="shared" si="179"/>
        <v>191.46</v>
      </c>
      <c r="CZ369">
        <f t="shared" si="180"/>
        <v>21.49</v>
      </c>
      <c r="DA369">
        <f t="shared" si="181"/>
        <v>8.35</v>
      </c>
      <c r="DB369">
        <f t="shared" si="168"/>
        <v>169.77</v>
      </c>
      <c r="DC369">
        <f t="shared" si="169"/>
        <v>0</v>
      </c>
      <c r="DD369" t="s">
        <v>3</v>
      </c>
      <c r="DE369" t="s">
        <v>3</v>
      </c>
      <c r="DF369">
        <f t="shared" si="170"/>
        <v>0</v>
      </c>
      <c r="DG369">
        <f t="shared" si="182"/>
        <v>1417.58</v>
      </c>
      <c r="DH369">
        <f t="shared" si="183"/>
        <v>0</v>
      </c>
      <c r="DI369">
        <f t="shared" si="160"/>
        <v>0</v>
      </c>
      <c r="DJ369">
        <f t="shared" si="184"/>
        <v>1417.58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ROW(Source!A299)</f>
        <v>299</v>
      </c>
      <c r="B370">
        <v>50554565</v>
      </c>
      <c r="C370">
        <v>50555602</v>
      </c>
      <c r="D370">
        <v>46170916</v>
      </c>
      <c r="E370">
        <v>1</v>
      </c>
      <c r="F370">
        <v>1</v>
      </c>
      <c r="G370">
        <v>30570983</v>
      </c>
      <c r="H370">
        <v>2</v>
      </c>
      <c r="I370" t="s">
        <v>809</v>
      </c>
      <c r="J370" t="s">
        <v>810</v>
      </c>
      <c r="K370" t="s">
        <v>811</v>
      </c>
      <c r="L370">
        <v>1368</v>
      </c>
      <c r="N370">
        <v>1011</v>
      </c>
      <c r="O370" t="s">
        <v>605</v>
      </c>
      <c r="P370" t="s">
        <v>605</v>
      </c>
      <c r="Q370">
        <v>1</v>
      </c>
      <c r="W370">
        <v>0</v>
      </c>
      <c r="X370">
        <v>-2143068476</v>
      </c>
      <c r="Y370">
        <f t="shared" si="167"/>
        <v>92</v>
      </c>
      <c r="AA370">
        <v>0</v>
      </c>
      <c r="AB370">
        <v>2.0299999999999998</v>
      </c>
      <c r="AC370">
        <v>0</v>
      </c>
      <c r="AD370">
        <v>0</v>
      </c>
      <c r="AE370">
        <v>0</v>
      </c>
      <c r="AF370">
        <v>0.23</v>
      </c>
      <c r="AG370">
        <v>0</v>
      </c>
      <c r="AH370">
        <v>0</v>
      </c>
      <c r="AI370">
        <v>1</v>
      </c>
      <c r="AJ370">
        <v>8.26</v>
      </c>
      <c r="AK370">
        <v>34.090000000000003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92</v>
      </c>
      <c r="AU370" t="s">
        <v>3</v>
      </c>
      <c r="AV370">
        <v>0</v>
      </c>
      <c r="AW370">
        <v>2</v>
      </c>
      <c r="AX370">
        <v>50555622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ROUND(Y370*Source!I299*DO370,9)</f>
        <v>0</v>
      </c>
      <c r="CX370">
        <f>ROUND(Y370*Source!I299,9)</f>
        <v>92</v>
      </c>
      <c r="CY370">
        <f t="shared" si="179"/>
        <v>2.0299999999999998</v>
      </c>
      <c r="CZ370">
        <f t="shared" si="180"/>
        <v>0.23</v>
      </c>
      <c r="DA370">
        <f t="shared" si="181"/>
        <v>8.26</v>
      </c>
      <c r="DB370">
        <f t="shared" si="168"/>
        <v>21.16</v>
      </c>
      <c r="DC370">
        <f t="shared" si="169"/>
        <v>0</v>
      </c>
      <c r="DD370" t="s">
        <v>3</v>
      </c>
      <c r="DE370" t="s">
        <v>3</v>
      </c>
      <c r="DF370">
        <f t="shared" si="170"/>
        <v>0</v>
      </c>
      <c r="DG370">
        <f t="shared" si="182"/>
        <v>174.8</v>
      </c>
      <c r="DH370">
        <f t="shared" si="183"/>
        <v>0</v>
      </c>
      <c r="DI370">
        <f t="shared" si="160"/>
        <v>0</v>
      </c>
      <c r="DJ370">
        <f t="shared" si="184"/>
        <v>174.8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ROW(Source!A299)</f>
        <v>299</v>
      </c>
      <c r="B371">
        <v>50554565</v>
      </c>
      <c r="C371">
        <v>50555602</v>
      </c>
      <c r="D371">
        <v>46170298</v>
      </c>
      <c r="E371">
        <v>1</v>
      </c>
      <c r="F371">
        <v>1</v>
      </c>
      <c r="G371">
        <v>30570983</v>
      </c>
      <c r="H371">
        <v>2</v>
      </c>
      <c r="I371" t="s">
        <v>812</v>
      </c>
      <c r="J371" t="s">
        <v>813</v>
      </c>
      <c r="K371" t="s">
        <v>814</v>
      </c>
      <c r="L371">
        <v>1368</v>
      </c>
      <c r="N371">
        <v>1011</v>
      </c>
      <c r="O371" t="s">
        <v>605</v>
      </c>
      <c r="P371" t="s">
        <v>605</v>
      </c>
      <c r="Q371">
        <v>1</v>
      </c>
      <c r="W371">
        <v>0</v>
      </c>
      <c r="X371">
        <v>1871288105</v>
      </c>
      <c r="Y371">
        <f t="shared" si="167"/>
        <v>67.8</v>
      </c>
      <c r="AA371">
        <v>0</v>
      </c>
      <c r="AB371">
        <v>62.37</v>
      </c>
      <c r="AC371">
        <v>0</v>
      </c>
      <c r="AD371">
        <v>0</v>
      </c>
      <c r="AE371">
        <v>0</v>
      </c>
      <c r="AF371">
        <v>6.68</v>
      </c>
      <c r="AG371">
        <v>0</v>
      </c>
      <c r="AH371">
        <v>0</v>
      </c>
      <c r="AI371">
        <v>1</v>
      </c>
      <c r="AJ371">
        <v>8.75</v>
      </c>
      <c r="AK371">
        <v>34.090000000000003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67.8</v>
      </c>
      <c r="AU371" t="s">
        <v>3</v>
      </c>
      <c r="AV371">
        <v>0</v>
      </c>
      <c r="AW371">
        <v>2</v>
      </c>
      <c r="AX371">
        <v>50555623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ROUND(Y371*Source!I299*DO371,9)</f>
        <v>0</v>
      </c>
      <c r="CX371">
        <f>ROUND(Y371*Source!I299,9)</f>
        <v>67.8</v>
      </c>
      <c r="CY371">
        <f t="shared" si="179"/>
        <v>62.37</v>
      </c>
      <c r="CZ371">
        <f t="shared" si="180"/>
        <v>6.68</v>
      </c>
      <c r="DA371">
        <f t="shared" si="181"/>
        <v>8.75</v>
      </c>
      <c r="DB371">
        <f t="shared" si="168"/>
        <v>452.9</v>
      </c>
      <c r="DC371">
        <f t="shared" si="169"/>
        <v>0</v>
      </c>
      <c r="DD371" t="s">
        <v>3</v>
      </c>
      <c r="DE371" t="s">
        <v>3</v>
      </c>
      <c r="DF371">
        <f t="shared" si="170"/>
        <v>0</v>
      </c>
      <c r="DG371">
        <f t="shared" si="182"/>
        <v>3962.91</v>
      </c>
      <c r="DH371">
        <f t="shared" si="183"/>
        <v>0</v>
      </c>
      <c r="DI371">
        <f t="shared" si="160"/>
        <v>0</v>
      </c>
      <c r="DJ371">
        <f t="shared" si="184"/>
        <v>3962.91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ROW(Source!A299)</f>
        <v>299</v>
      </c>
      <c r="B372">
        <v>50554565</v>
      </c>
      <c r="C372">
        <v>50555602</v>
      </c>
      <c r="D372">
        <v>31111407</v>
      </c>
      <c r="E372">
        <v>1</v>
      </c>
      <c r="F372">
        <v>1</v>
      </c>
      <c r="G372">
        <v>30570983</v>
      </c>
      <c r="H372">
        <v>3</v>
      </c>
      <c r="I372" t="s">
        <v>815</v>
      </c>
      <c r="J372" t="s">
        <v>816</v>
      </c>
      <c r="K372" t="s">
        <v>817</v>
      </c>
      <c r="L372">
        <v>1348</v>
      </c>
      <c r="N372">
        <v>1009</v>
      </c>
      <c r="O372" t="s">
        <v>52</v>
      </c>
      <c r="P372" t="s">
        <v>52</v>
      </c>
      <c r="Q372">
        <v>1000</v>
      </c>
      <c r="W372">
        <v>0</v>
      </c>
      <c r="X372">
        <v>163347814</v>
      </c>
      <c r="Y372">
        <f t="shared" si="167"/>
        <v>2E-3</v>
      </c>
      <c r="AA372">
        <v>125459.35</v>
      </c>
      <c r="AB372">
        <v>0</v>
      </c>
      <c r="AC372">
        <v>0</v>
      </c>
      <c r="AD372">
        <v>0</v>
      </c>
      <c r="AE372">
        <v>9087.2800000000007</v>
      </c>
      <c r="AF372">
        <v>0</v>
      </c>
      <c r="AG372">
        <v>0</v>
      </c>
      <c r="AH372">
        <v>0</v>
      </c>
      <c r="AI372">
        <v>13.43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2E-3</v>
      </c>
      <c r="AU372" t="s">
        <v>3</v>
      </c>
      <c r="AV372">
        <v>0</v>
      </c>
      <c r="AW372">
        <v>2</v>
      </c>
      <c r="AX372">
        <v>50555624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ROUND(Y372*Source!I299,9)</f>
        <v>2E-3</v>
      </c>
      <c r="CY372">
        <f t="shared" ref="CY372:CY378" si="185">AA372</f>
        <v>125459.35</v>
      </c>
      <c r="CZ372">
        <f t="shared" ref="CZ372:CZ378" si="186">AE372</f>
        <v>9087.2800000000007</v>
      </c>
      <c r="DA372">
        <f t="shared" ref="DA372:DA378" si="187">AI372</f>
        <v>13.43</v>
      </c>
      <c r="DB372">
        <f t="shared" si="168"/>
        <v>18.170000000000002</v>
      </c>
      <c r="DC372">
        <f t="shared" si="169"/>
        <v>0</v>
      </c>
      <c r="DD372" t="s">
        <v>3</v>
      </c>
      <c r="DE372" t="s">
        <v>3</v>
      </c>
      <c r="DF372">
        <f t="shared" ref="DF372:DF378" si="188">ROUND(ROUND(AE372*AI372,2)*CX372,2)</f>
        <v>244.08</v>
      </c>
      <c r="DG372">
        <f t="shared" ref="DG372:DG385" si="189">ROUND(ROUND(AF372,2)*CX372,2)</f>
        <v>0</v>
      </c>
      <c r="DH372">
        <f t="shared" ref="DH372:DH385" si="190">ROUND(ROUND(AG372,2)*CX372,2)</f>
        <v>0</v>
      </c>
      <c r="DI372">
        <f t="shared" si="160"/>
        <v>0</v>
      </c>
      <c r="DJ372">
        <f t="shared" ref="DJ372:DJ378" si="191">DF372</f>
        <v>244.08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ROW(Source!A299)</f>
        <v>299</v>
      </c>
      <c r="B373">
        <v>50554565</v>
      </c>
      <c r="C373">
        <v>50555602</v>
      </c>
      <c r="D373">
        <v>31111829</v>
      </c>
      <c r="E373">
        <v>1</v>
      </c>
      <c r="F373">
        <v>1</v>
      </c>
      <c r="G373">
        <v>30570983</v>
      </c>
      <c r="H373">
        <v>3</v>
      </c>
      <c r="I373" t="s">
        <v>818</v>
      </c>
      <c r="J373" t="s">
        <v>819</v>
      </c>
      <c r="K373" t="s">
        <v>820</v>
      </c>
      <c r="L373">
        <v>1354</v>
      </c>
      <c r="N373">
        <v>1010</v>
      </c>
      <c r="O373" t="s">
        <v>234</v>
      </c>
      <c r="P373" t="s">
        <v>234</v>
      </c>
      <c r="Q373">
        <v>1</v>
      </c>
      <c r="W373">
        <v>0</v>
      </c>
      <c r="X373">
        <v>48413601</v>
      </c>
      <c r="Y373">
        <f t="shared" si="167"/>
        <v>2</v>
      </c>
      <c r="AA373">
        <v>2440.41</v>
      </c>
      <c r="AB373">
        <v>0</v>
      </c>
      <c r="AC373">
        <v>0</v>
      </c>
      <c r="AD373">
        <v>0</v>
      </c>
      <c r="AE373">
        <v>280.94</v>
      </c>
      <c r="AF373">
        <v>0</v>
      </c>
      <c r="AG373">
        <v>0</v>
      </c>
      <c r="AH373">
        <v>0</v>
      </c>
      <c r="AI373">
        <v>8.4499999999999993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2</v>
      </c>
      <c r="AU373" t="s">
        <v>3</v>
      </c>
      <c r="AV373">
        <v>0</v>
      </c>
      <c r="AW373">
        <v>2</v>
      </c>
      <c r="AX373">
        <v>50555625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ROUND(Y373*Source!I299,9)</f>
        <v>2</v>
      </c>
      <c r="CY373">
        <f t="shared" si="185"/>
        <v>2440.41</v>
      </c>
      <c r="CZ373">
        <f t="shared" si="186"/>
        <v>280.94</v>
      </c>
      <c r="DA373">
        <f t="shared" si="187"/>
        <v>8.4499999999999993</v>
      </c>
      <c r="DB373">
        <f t="shared" si="168"/>
        <v>561.88</v>
      </c>
      <c r="DC373">
        <f t="shared" si="169"/>
        <v>0</v>
      </c>
      <c r="DD373" t="s">
        <v>3</v>
      </c>
      <c r="DE373" t="s">
        <v>3</v>
      </c>
      <c r="DF373">
        <f t="shared" si="188"/>
        <v>4747.88</v>
      </c>
      <c r="DG373">
        <f t="shared" si="189"/>
        <v>0</v>
      </c>
      <c r="DH373">
        <f t="shared" si="190"/>
        <v>0</v>
      </c>
      <c r="DI373">
        <f t="shared" si="160"/>
        <v>0</v>
      </c>
      <c r="DJ373">
        <f t="shared" si="191"/>
        <v>4747.88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ROW(Source!A299)</f>
        <v>299</v>
      </c>
      <c r="B374">
        <v>50554565</v>
      </c>
      <c r="C374">
        <v>50555602</v>
      </c>
      <c r="D374">
        <v>46136848</v>
      </c>
      <c r="E374">
        <v>1</v>
      </c>
      <c r="F374">
        <v>1</v>
      </c>
      <c r="G374">
        <v>30570983</v>
      </c>
      <c r="H374">
        <v>3</v>
      </c>
      <c r="I374" t="s">
        <v>821</v>
      </c>
      <c r="J374" t="s">
        <v>822</v>
      </c>
      <c r="K374" t="s">
        <v>823</v>
      </c>
      <c r="L374">
        <v>1348</v>
      </c>
      <c r="N374">
        <v>1009</v>
      </c>
      <c r="O374" t="s">
        <v>52</v>
      </c>
      <c r="P374" t="s">
        <v>52</v>
      </c>
      <c r="Q374">
        <v>1000</v>
      </c>
      <c r="W374">
        <v>0</v>
      </c>
      <c r="X374">
        <v>-813457886</v>
      </c>
      <c r="Y374">
        <f t="shared" si="167"/>
        <v>4.8800000000000003E-2</v>
      </c>
      <c r="AA374">
        <v>150168.07</v>
      </c>
      <c r="AB374">
        <v>0</v>
      </c>
      <c r="AC374">
        <v>0</v>
      </c>
      <c r="AD374">
        <v>0</v>
      </c>
      <c r="AE374">
        <v>9118.4699999999993</v>
      </c>
      <c r="AF374">
        <v>0</v>
      </c>
      <c r="AG374">
        <v>0</v>
      </c>
      <c r="AH374">
        <v>0</v>
      </c>
      <c r="AI374">
        <v>16.02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4.8800000000000003E-2</v>
      </c>
      <c r="AU374" t="s">
        <v>3</v>
      </c>
      <c r="AV374">
        <v>0</v>
      </c>
      <c r="AW374">
        <v>2</v>
      </c>
      <c r="AX374">
        <v>50555626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ROUND(Y374*Source!I299,9)</f>
        <v>4.8800000000000003E-2</v>
      </c>
      <c r="CY374">
        <f t="shared" si="185"/>
        <v>150168.07</v>
      </c>
      <c r="CZ374">
        <f t="shared" si="186"/>
        <v>9118.4699999999993</v>
      </c>
      <c r="DA374">
        <f t="shared" si="187"/>
        <v>16.02</v>
      </c>
      <c r="DB374">
        <f t="shared" si="168"/>
        <v>444.98</v>
      </c>
      <c r="DC374">
        <f t="shared" si="169"/>
        <v>0</v>
      </c>
      <c r="DD374" t="s">
        <v>3</v>
      </c>
      <c r="DE374" t="s">
        <v>3</v>
      </c>
      <c r="DF374">
        <f t="shared" si="188"/>
        <v>7128.6</v>
      </c>
      <c r="DG374">
        <f t="shared" si="189"/>
        <v>0</v>
      </c>
      <c r="DH374">
        <f t="shared" si="190"/>
        <v>0</v>
      </c>
      <c r="DI374">
        <f t="shared" si="160"/>
        <v>0</v>
      </c>
      <c r="DJ374">
        <f t="shared" si="191"/>
        <v>7128.6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ROW(Source!A299)</f>
        <v>299</v>
      </c>
      <c r="B375">
        <v>50554565</v>
      </c>
      <c r="C375">
        <v>50555602</v>
      </c>
      <c r="D375">
        <v>31110524</v>
      </c>
      <c r="E375">
        <v>1</v>
      </c>
      <c r="F375">
        <v>1</v>
      </c>
      <c r="G375">
        <v>30570983</v>
      </c>
      <c r="H375">
        <v>3</v>
      </c>
      <c r="I375" t="s">
        <v>618</v>
      </c>
      <c r="J375" t="s">
        <v>619</v>
      </c>
      <c r="K375" t="s">
        <v>620</v>
      </c>
      <c r="L375">
        <v>1339</v>
      </c>
      <c r="N375">
        <v>1007</v>
      </c>
      <c r="O375" t="s">
        <v>97</v>
      </c>
      <c r="P375" t="s">
        <v>97</v>
      </c>
      <c r="Q375">
        <v>1</v>
      </c>
      <c r="W375">
        <v>0</v>
      </c>
      <c r="X375">
        <v>358510484</v>
      </c>
      <c r="Y375">
        <f t="shared" si="167"/>
        <v>1.91</v>
      </c>
      <c r="AA375">
        <v>628.9</v>
      </c>
      <c r="AB375">
        <v>0</v>
      </c>
      <c r="AC375">
        <v>0</v>
      </c>
      <c r="AD375">
        <v>0</v>
      </c>
      <c r="AE375">
        <v>53.57</v>
      </c>
      <c r="AF375">
        <v>0</v>
      </c>
      <c r="AG375">
        <v>0</v>
      </c>
      <c r="AH375">
        <v>0</v>
      </c>
      <c r="AI375">
        <v>11.42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1.91</v>
      </c>
      <c r="AU375" t="s">
        <v>3</v>
      </c>
      <c r="AV375">
        <v>0</v>
      </c>
      <c r="AW375">
        <v>2</v>
      </c>
      <c r="AX375">
        <v>50555627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ROUND(Y375*Source!I299,9)</f>
        <v>1.91</v>
      </c>
      <c r="CY375">
        <f t="shared" si="185"/>
        <v>628.9</v>
      </c>
      <c r="CZ375">
        <f t="shared" si="186"/>
        <v>53.57</v>
      </c>
      <c r="DA375">
        <f t="shared" si="187"/>
        <v>11.42</v>
      </c>
      <c r="DB375">
        <f t="shared" si="168"/>
        <v>102.32</v>
      </c>
      <c r="DC375">
        <f t="shared" si="169"/>
        <v>0</v>
      </c>
      <c r="DD375" t="s">
        <v>3</v>
      </c>
      <c r="DE375" t="s">
        <v>3</v>
      </c>
      <c r="DF375">
        <f t="shared" si="188"/>
        <v>1168.48</v>
      </c>
      <c r="DG375">
        <f t="shared" si="189"/>
        <v>0</v>
      </c>
      <c r="DH375">
        <f t="shared" si="190"/>
        <v>0</v>
      </c>
      <c r="DI375">
        <f t="shared" si="160"/>
        <v>0</v>
      </c>
      <c r="DJ375">
        <f t="shared" si="191"/>
        <v>1168.48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ROW(Source!A299)</f>
        <v>299</v>
      </c>
      <c r="B376">
        <v>50554565</v>
      </c>
      <c r="C376">
        <v>50555602</v>
      </c>
      <c r="D376">
        <v>46136155</v>
      </c>
      <c r="E376">
        <v>1</v>
      </c>
      <c r="F376">
        <v>1</v>
      </c>
      <c r="G376">
        <v>30570983</v>
      </c>
      <c r="H376">
        <v>3</v>
      </c>
      <c r="I376" t="s">
        <v>621</v>
      </c>
      <c r="J376" t="s">
        <v>622</v>
      </c>
      <c r="K376" t="s">
        <v>623</v>
      </c>
      <c r="L376">
        <v>1339</v>
      </c>
      <c r="N376">
        <v>1007</v>
      </c>
      <c r="O376" t="s">
        <v>97</v>
      </c>
      <c r="P376" t="s">
        <v>97</v>
      </c>
      <c r="Q376">
        <v>1</v>
      </c>
      <c r="W376">
        <v>0</v>
      </c>
      <c r="X376">
        <v>1949871238</v>
      </c>
      <c r="Y376">
        <f t="shared" si="167"/>
        <v>5.73</v>
      </c>
      <c r="AA376">
        <v>94.11</v>
      </c>
      <c r="AB376">
        <v>0</v>
      </c>
      <c r="AC376">
        <v>0</v>
      </c>
      <c r="AD376">
        <v>0</v>
      </c>
      <c r="AE376">
        <v>5.91</v>
      </c>
      <c r="AF376">
        <v>0</v>
      </c>
      <c r="AG376">
        <v>0</v>
      </c>
      <c r="AH376">
        <v>0</v>
      </c>
      <c r="AI376">
        <v>15.49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5.73</v>
      </c>
      <c r="AU376" t="s">
        <v>3</v>
      </c>
      <c r="AV376">
        <v>0</v>
      </c>
      <c r="AW376">
        <v>2</v>
      </c>
      <c r="AX376">
        <v>50555628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ROUND(Y376*Source!I299,9)</f>
        <v>5.73</v>
      </c>
      <c r="CY376">
        <f t="shared" si="185"/>
        <v>94.11</v>
      </c>
      <c r="CZ376">
        <f t="shared" si="186"/>
        <v>5.91</v>
      </c>
      <c r="DA376">
        <f t="shared" si="187"/>
        <v>15.49</v>
      </c>
      <c r="DB376">
        <f t="shared" si="168"/>
        <v>33.86</v>
      </c>
      <c r="DC376">
        <f t="shared" si="169"/>
        <v>0</v>
      </c>
      <c r="DD376" t="s">
        <v>3</v>
      </c>
      <c r="DE376" t="s">
        <v>3</v>
      </c>
      <c r="DF376">
        <f t="shared" si="188"/>
        <v>524.58000000000004</v>
      </c>
      <c r="DG376">
        <f t="shared" si="189"/>
        <v>0</v>
      </c>
      <c r="DH376">
        <f t="shared" si="190"/>
        <v>0</v>
      </c>
      <c r="DI376">
        <f t="shared" si="160"/>
        <v>0</v>
      </c>
      <c r="DJ376">
        <f t="shared" si="191"/>
        <v>524.58000000000004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ROW(Source!A299)</f>
        <v>299</v>
      </c>
      <c r="B377">
        <v>50554565</v>
      </c>
      <c r="C377">
        <v>50555602</v>
      </c>
      <c r="D377">
        <v>40431924</v>
      </c>
      <c r="E377">
        <v>30570983</v>
      </c>
      <c r="F377">
        <v>1</v>
      </c>
      <c r="G377">
        <v>30570983</v>
      </c>
      <c r="H377">
        <v>3</v>
      </c>
      <c r="I377" t="s">
        <v>824</v>
      </c>
      <c r="J377" t="s">
        <v>3</v>
      </c>
      <c r="K377" t="s">
        <v>825</v>
      </c>
      <c r="L377">
        <v>1348</v>
      </c>
      <c r="N377">
        <v>1009</v>
      </c>
      <c r="O377" t="s">
        <v>52</v>
      </c>
      <c r="P377" t="s">
        <v>52</v>
      </c>
      <c r="Q377">
        <v>1000</v>
      </c>
      <c r="W377">
        <v>0</v>
      </c>
      <c r="X377">
        <v>-783086922</v>
      </c>
      <c r="Y377">
        <f t="shared" si="167"/>
        <v>15.3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9.64</v>
      </c>
      <c r="AJ377">
        <v>1</v>
      </c>
      <c r="AK377">
        <v>1</v>
      </c>
      <c r="AL377">
        <v>1</v>
      </c>
      <c r="AM377">
        <v>5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15.3</v>
      </c>
      <c r="AU377" t="s">
        <v>3</v>
      </c>
      <c r="AV377">
        <v>0</v>
      </c>
      <c r="AW377">
        <v>2</v>
      </c>
      <c r="AX377">
        <v>50555630</v>
      </c>
      <c r="AY377">
        <v>1</v>
      </c>
      <c r="AZ377">
        <v>0</v>
      </c>
      <c r="BA377">
        <v>378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ROUND(Y377*Source!I299,9)</f>
        <v>15.3</v>
      </c>
      <c r="CY377">
        <f t="shared" si="185"/>
        <v>0</v>
      </c>
      <c r="CZ377">
        <f t="shared" si="186"/>
        <v>0</v>
      </c>
      <c r="DA377">
        <f t="shared" si="187"/>
        <v>9.64</v>
      </c>
      <c r="DB377">
        <f t="shared" si="168"/>
        <v>0</v>
      </c>
      <c r="DC377">
        <f t="shared" si="169"/>
        <v>0</v>
      </c>
      <c r="DD377" t="s">
        <v>3</v>
      </c>
      <c r="DE377" t="s">
        <v>3</v>
      </c>
      <c r="DF377">
        <f t="shared" si="188"/>
        <v>0</v>
      </c>
      <c r="DG377">
        <f t="shared" si="189"/>
        <v>0</v>
      </c>
      <c r="DH377">
        <f t="shared" si="190"/>
        <v>0</v>
      </c>
      <c r="DI377">
        <f t="shared" si="160"/>
        <v>0</v>
      </c>
      <c r="DJ377">
        <f t="shared" si="191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ROW(Source!A299)</f>
        <v>299</v>
      </c>
      <c r="B378">
        <v>50554565</v>
      </c>
      <c r="C378">
        <v>50555602</v>
      </c>
      <c r="D378">
        <v>0</v>
      </c>
      <c r="E378">
        <v>0</v>
      </c>
      <c r="F378">
        <v>1</v>
      </c>
      <c r="G378">
        <v>30570983</v>
      </c>
      <c r="H378">
        <v>3</v>
      </c>
      <c r="I378" t="s">
        <v>380</v>
      </c>
      <c r="J378" t="s">
        <v>3</v>
      </c>
      <c r="K378" t="s">
        <v>381</v>
      </c>
      <c r="L378">
        <v>1371</v>
      </c>
      <c r="N378">
        <v>1013</v>
      </c>
      <c r="O378" t="s">
        <v>382</v>
      </c>
      <c r="P378" t="s">
        <v>382</v>
      </c>
      <c r="Q378">
        <v>1</v>
      </c>
      <c r="W378">
        <v>0</v>
      </c>
      <c r="X378">
        <v>2089641772</v>
      </c>
      <c r="Y378">
        <f t="shared" si="167"/>
        <v>1</v>
      </c>
      <c r="AA378">
        <v>379926.19</v>
      </c>
      <c r="AB378">
        <v>0</v>
      </c>
      <c r="AC378">
        <v>0</v>
      </c>
      <c r="AD378">
        <v>0</v>
      </c>
      <c r="AE378">
        <v>39411.43</v>
      </c>
      <c r="AF378">
        <v>0</v>
      </c>
      <c r="AG378">
        <v>0</v>
      </c>
      <c r="AH378">
        <v>0</v>
      </c>
      <c r="AI378">
        <v>9.64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 t="s">
        <v>3</v>
      </c>
      <c r="AT378">
        <v>1</v>
      </c>
      <c r="AU378" t="s">
        <v>3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ROUND(Y378*Source!I299,9)</f>
        <v>1</v>
      </c>
      <c r="CY378">
        <f t="shared" si="185"/>
        <v>379926.19</v>
      </c>
      <c r="CZ378">
        <f t="shared" si="186"/>
        <v>39411.43</v>
      </c>
      <c r="DA378">
        <f t="shared" si="187"/>
        <v>9.64</v>
      </c>
      <c r="DB378">
        <f t="shared" si="168"/>
        <v>39411.43</v>
      </c>
      <c r="DC378">
        <f t="shared" si="169"/>
        <v>0</v>
      </c>
      <c r="DD378" t="s">
        <v>3</v>
      </c>
      <c r="DE378" t="s">
        <v>3</v>
      </c>
      <c r="DF378">
        <f t="shared" si="188"/>
        <v>379926.19</v>
      </c>
      <c r="DG378">
        <f t="shared" si="189"/>
        <v>0</v>
      </c>
      <c r="DH378">
        <f t="shared" si="190"/>
        <v>0</v>
      </c>
      <c r="DI378">
        <f t="shared" si="160"/>
        <v>0</v>
      </c>
      <c r="DJ378">
        <f t="shared" si="191"/>
        <v>379926.19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ROW(Source!A302)</f>
        <v>302</v>
      </c>
      <c r="B379">
        <v>50554564</v>
      </c>
      <c r="C379">
        <v>50555632</v>
      </c>
      <c r="D379">
        <v>40404405</v>
      </c>
      <c r="E379">
        <v>30570983</v>
      </c>
      <c r="F379">
        <v>1</v>
      </c>
      <c r="G379">
        <v>30570983</v>
      </c>
      <c r="H379">
        <v>1</v>
      </c>
      <c r="I379" t="s">
        <v>599</v>
      </c>
      <c r="J379" t="s">
        <v>3</v>
      </c>
      <c r="K379" t="s">
        <v>600</v>
      </c>
      <c r="L379">
        <v>1191</v>
      </c>
      <c r="N379">
        <v>1013</v>
      </c>
      <c r="O379" t="s">
        <v>601</v>
      </c>
      <c r="P379" t="s">
        <v>601</v>
      </c>
      <c r="Q379">
        <v>1</v>
      </c>
      <c r="W379">
        <v>0</v>
      </c>
      <c r="X379">
        <v>476480486</v>
      </c>
      <c r="Y379">
        <f>(AT379*1.15)</f>
        <v>379.49999999999994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330</v>
      </c>
      <c r="AU379" t="s">
        <v>799</v>
      </c>
      <c r="AV379">
        <v>1</v>
      </c>
      <c r="AW379">
        <v>2</v>
      </c>
      <c r="AX379">
        <v>50555639</v>
      </c>
      <c r="AY379">
        <v>1</v>
      </c>
      <c r="AZ379">
        <v>2048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ROUND(AT379*Source!I302*AH379*AL379,2)</f>
        <v>0</v>
      </c>
      <c r="CV379">
        <f>ROUND(Y379*Source!I302,9)</f>
        <v>37.950000000000003</v>
      </c>
      <c r="CW379">
        <v>0</v>
      </c>
      <c r="CX379">
        <f>ROUND(Y379*Source!I302,9)</f>
        <v>37.950000000000003</v>
      </c>
      <c r="CY379">
        <f>AD379</f>
        <v>0</v>
      </c>
      <c r="CZ379">
        <f>AH379</f>
        <v>0</v>
      </c>
      <c r="DA379">
        <f>AL379</f>
        <v>1</v>
      </c>
      <c r="DB379">
        <f>ROUND((ROUND(AT379*CZ379,2)*1.15),6)</f>
        <v>0</v>
      </c>
      <c r="DC379">
        <f>ROUND((ROUND(AT379*AG379,2)*1.15),6)</f>
        <v>0</v>
      </c>
      <c r="DD379" t="s">
        <v>3</v>
      </c>
      <c r="DE379" t="s">
        <v>3</v>
      </c>
      <c r="DF379">
        <f t="shared" ref="DF379:DF388" si="192">ROUND(ROUND(AE379,2)*CX379,2)</f>
        <v>0</v>
      </c>
      <c r="DG379">
        <f t="shared" si="189"/>
        <v>0</v>
      </c>
      <c r="DH379">
        <f t="shared" si="190"/>
        <v>0</v>
      </c>
      <c r="DI379">
        <f t="shared" si="160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ROW(Source!A302)</f>
        <v>302</v>
      </c>
      <c r="B380">
        <v>50554564</v>
      </c>
      <c r="C380">
        <v>50555632</v>
      </c>
      <c r="D380">
        <v>46170867</v>
      </c>
      <c r="E380">
        <v>1</v>
      </c>
      <c r="F380">
        <v>1</v>
      </c>
      <c r="G380">
        <v>30570983</v>
      </c>
      <c r="H380">
        <v>2</v>
      </c>
      <c r="I380" t="s">
        <v>676</v>
      </c>
      <c r="J380" t="s">
        <v>677</v>
      </c>
      <c r="K380" t="s">
        <v>678</v>
      </c>
      <c r="L380">
        <v>1368</v>
      </c>
      <c r="N380">
        <v>1011</v>
      </c>
      <c r="O380" t="s">
        <v>605</v>
      </c>
      <c r="P380" t="s">
        <v>605</v>
      </c>
      <c r="Q380">
        <v>1</v>
      </c>
      <c r="W380">
        <v>0</v>
      </c>
      <c r="X380">
        <v>-7781208</v>
      </c>
      <c r="Y380">
        <f>(AT380*1.25)</f>
        <v>3.5</v>
      </c>
      <c r="AA380">
        <v>0</v>
      </c>
      <c r="AB380">
        <v>83.1</v>
      </c>
      <c r="AC380">
        <v>12.62</v>
      </c>
      <c r="AD380">
        <v>0</v>
      </c>
      <c r="AE380">
        <v>0</v>
      </c>
      <c r="AF380">
        <v>83.1</v>
      </c>
      <c r="AG380">
        <v>12.62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2.8</v>
      </c>
      <c r="AU380" t="s">
        <v>788</v>
      </c>
      <c r="AV380">
        <v>0</v>
      </c>
      <c r="AW380">
        <v>2</v>
      </c>
      <c r="AX380">
        <v>50555640</v>
      </c>
      <c r="AY380">
        <v>1</v>
      </c>
      <c r="AZ380">
        <v>2048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ROUND(Y380*Source!I302*DO380,9)</f>
        <v>0</v>
      </c>
      <c r="CX380">
        <f>ROUND(Y380*Source!I302,9)</f>
        <v>0.35</v>
      </c>
      <c r="CY380">
        <f>AB380</f>
        <v>83.1</v>
      </c>
      <c r="CZ380">
        <f>AF380</f>
        <v>83.1</v>
      </c>
      <c r="DA380">
        <f>AJ380</f>
        <v>1</v>
      </c>
      <c r="DB380">
        <f>ROUND((ROUND(AT380*CZ380,2)*1.25),6)</f>
        <v>290.85000000000002</v>
      </c>
      <c r="DC380">
        <f>ROUND((ROUND(AT380*AG380,2)*1.25),6)</f>
        <v>44.174999999999997</v>
      </c>
      <c r="DD380" t="s">
        <v>3</v>
      </c>
      <c r="DE380" t="s">
        <v>3</v>
      </c>
      <c r="DF380">
        <f t="shared" si="192"/>
        <v>0</v>
      </c>
      <c r="DG380">
        <f t="shared" si="189"/>
        <v>29.09</v>
      </c>
      <c r="DH380">
        <f t="shared" si="190"/>
        <v>4.42</v>
      </c>
      <c r="DI380">
        <f t="shared" si="160"/>
        <v>0</v>
      </c>
      <c r="DJ380">
        <f>DG380</f>
        <v>29.09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ROW(Source!A302)</f>
        <v>302</v>
      </c>
      <c r="B381">
        <v>50554564</v>
      </c>
      <c r="C381">
        <v>50555632</v>
      </c>
      <c r="D381">
        <v>46171047</v>
      </c>
      <c r="E381">
        <v>1</v>
      </c>
      <c r="F381">
        <v>1</v>
      </c>
      <c r="G381">
        <v>30570983</v>
      </c>
      <c r="H381">
        <v>2</v>
      </c>
      <c r="I381" t="s">
        <v>826</v>
      </c>
      <c r="J381" t="s">
        <v>827</v>
      </c>
      <c r="K381" t="s">
        <v>828</v>
      </c>
      <c r="L381">
        <v>1368</v>
      </c>
      <c r="N381">
        <v>1011</v>
      </c>
      <c r="O381" t="s">
        <v>605</v>
      </c>
      <c r="P381" t="s">
        <v>605</v>
      </c>
      <c r="Q381">
        <v>1</v>
      </c>
      <c r="W381">
        <v>0</v>
      </c>
      <c r="X381">
        <v>-2112786534</v>
      </c>
      <c r="Y381">
        <f>(AT381*1.25)</f>
        <v>2.875</v>
      </c>
      <c r="AA381">
        <v>0</v>
      </c>
      <c r="AB381">
        <v>1.0900000000000001</v>
      </c>
      <c r="AC381">
        <v>0</v>
      </c>
      <c r="AD381">
        <v>0</v>
      </c>
      <c r="AE381">
        <v>0</v>
      </c>
      <c r="AF381">
        <v>1.0900000000000001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2.2999999999999998</v>
      </c>
      <c r="AU381" t="s">
        <v>788</v>
      </c>
      <c r="AV381">
        <v>0</v>
      </c>
      <c r="AW381">
        <v>2</v>
      </c>
      <c r="AX381">
        <v>50555642</v>
      </c>
      <c r="AY381">
        <v>1</v>
      </c>
      <c r="AZ381">
        <v>2048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ROUND(Y381*Source!I302*DO381,9)</f>
        <v>0</v>
      </c>
      <c r="CX381">
        <f>ROUND(Y381*Source!I302,9)</f>
        <v>0.28749999999999998</v>
      </c>
      <c r="CY381">
        <f>AB381</f>
        <v>1.0900000000000001</v>
      </c>
      <c r="CZ381">
        <f>AF381</f>
        <v>1.0900000000000001</v>
      </c>
      <c r="DA381">
        <f>AJ381</f>
        <v>1</v>
      </c>
      <c r="DB381">
        <f>ROUND((ROUND(AT381*CZ381,2)*1.25),6)</f>
        <v>3.1375000000000002</v>
      </c>
      <c r="DC381">
        <f>ROUND((ROUND(AT381*AG381,2)*1.25),6)</f>
        <v>0</v>
      </c>
      <c r="DD381" t="s">
        <v>3</v>
      </c>
      <c r="DE381" t="s">
        <v>3</v>
      </c>
      <c r="DF381">
        <f t="shared" si="192"/>
        <v>0</v>
      </c>
      <c r="DG381">
        <f t="shared" si="189"/>
        <v>0.31</v>
      </c>
      <c r="DH381">
        <f t="shared" si="190"/>
        <v>0</v>
      </c>
      <c r="DI381">
        <f t="shared" si="160"/>
        <v>0</v>
      </c>
      <c r="DJ381">
        <f>DG381</f>
        <v>0.31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ROW(Source!A302)</f>
        <v>302</v>
      </c>
      <c r="B382">
        <v>50554564</v>
      </c>
      <c r="C382">
        <v>50555632</v>
      </c>
      <c r="D382">
        <v>46170297</v>
      </c>
      <c r="E382">
        <v>1</v>
      </c>
      <c r="F382">
        <v>1</v>
      </c>
      <c r="G382">
        <v>30570983</v>
      </c>
      <c r="H382">
        <v>2</v>
      </c>
      <c r="I382" t="s">
        <v>757</v>
      </c>
      <c r="J382" t="s">
        <v>758</v>
      </c>
      <c r="K382" t="s">
        <v>759</v>
      </c>
      <c r="L382">
        <v>1368</v>
      </c>
      <c r="N382">
        <v>1011</v>
      </c>
      <c r="O382" t="s">
        <v>605</v>
      </c>
      <c r="P382" t="s">
        <v>605</v>
      </c>
      <c r="Q382">
        <v>1</v>
      </c>
      <c r="W382">
        <v>0</v>
      </c>
      <c r="X382">
        <v>1559294286</v>
      </c>
      <c r="Y382">
        <f>(AT382*1.25)</f>
        <v>77.875</v>
      </c>
      <c r="AA382">
        <v>0</v>
      </c>
      <c r="AB382">
        <v>3.18</v>
      </c>
      <c r="AC382">
        <v>0</v>
      </c>
      <c r="AD382">
        <v>0</v>
      </c>
      <c r="AE382">
        <v>0</v>
      </c>
      <c r="AF382">
        <v>3.18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62.3</v>
      </c>
      <c r="AU382" t="s">
        <v>788</v>
      </c>
      <c r="AV382">
        <v>0</v>
      </c>
      <c r="AW382">
        <v>2</v>
      </c>
      <c r="AX382">
        <v>50555641</v>
      </c>
      <c r="AY382">
        <v>1</v>
      </c>
      <c r="AZ382">
        <v>2048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ROUND(Y382*Source!I302*DO382,9)</f>
        <v>0</v>
      </c>
      <c r="CX382">
        <f>ROUND(Y382*Source!I302,9)</f>
        <v>7.7874999999999996</v>
      </c>
      <c r="CY382">
        <f>AB382</f>
        <v>3.18</v>
      </c>
      <c r="CZ382">
        <f>AF382</f>
        <v>3.18</v>
      </c>
      <c r="DA382">
        <f>AJ382</f>
        <v>1</v>
      </c>
      <c r="DB382">
        <f>ROUND((ROUND(AT382*CZ382,2)*1.25),6)</f>
        <v>247.63749999999999</v>
      </c>
      <c r="DC382">
        <f>ROUND((ROUND(AT382*AG382,2)*1.25),6)</f>
        <v>0</v>
      </c>
      <c r="DD382" t="s">
        <v>3</v>
      </c>
      <c r="DE382" t="s">
        <v>3</v>
      </c>
      <c r="DF382">
        <f t="shared" si="192"/>
        <v>0</v>
      </c>
      <c r="DG382">
        <f t="shared" si="189"/>
        <v>24.76</v>
      </c>
      <c r="DH382">
        <f t="shared" si="190"/>
        <v>0</v>
      </c>
      <c r="DI382">
        <f t="shared" si="160"/>
        <v>0</v>
      </c>
      <c r="DJ382">
        <f>DG382</f>
        <v>24.76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ROW(Source!A302)</f>
        <v>302</v>
      </c>
      <c r="B383">
        <v>50554564</v>
      </c>
      <c r="C383">
        <v>50555632</v>
      </c>
      <c r="D383">
        <v>40431924</v>
      </c>
      <c r="E383">
        <v>30570983</v>
      </c>
      <c r="F383">
        <v>1</v>
      </c>
      <c r="G383">
        <v>30570983</v>
      </c>
      <c r="H383">
        <v>3</v>
      </c>
      <c r="I383" t="s">
        <v>824</v>
      </c>
      <c r="J383" t="s">
        <v>3</v>
      </c>
      <c r="K383" t="s">
        <v>825</v>
      </c>
      <c r="L383">
        <v>1348</v>
      </c>
      <c r="N383">
        <v>1009</v>
      </c>
      <c r="O383" t="s">
        <v>52</v>
      </c>
      <c r="P383" t="s">
        <v>52</v>
      </c>
      <c r="Q383">
        <v>1000</v>
      </c>
      <c r="W383">
        <v>0</v>
      </c>
      <c r="X383">
        <v>-783086922</v>
      </c>
      <c r="Y383">
        <f>AT383</f>
        <v>5.6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5.6</v>
      </c>
      <c r="AU383" t="s">
        <v>3</v>
      </c>
      <c r="AV383">
        <v>0</v>
      </c>
      <c r="AW383">
        <v>2</v>
      </c>
      <c r="AX383">
        <v>50555644</v>
      </c>
      <c r="AY383">
        <v>1</v>
      </c>
      <c r="AZ383">
        <v>0</v>
      </c>
      <c r="BA383">
        <v>384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ROUND(Y383*Source!I302,9)</f>
        <v>0.56000000000000005</v>
      </c>
      <c r="CY383">
        <f>AA383</f>
        <v>0</v>
      </c>
      <c r="CZ383">
        <f>AE383</f>
        <v>0</v>
      </c>
      <c r="DA383">
        <f>AI383</f>
        <v>1</v>
      </c>
      <c r="DB383">
        <f>ROUND(ROUND(AT383*CZ383,2),6)</f>
        <v>0</v>
      </c>
      <c r="DC383">
        <f>ROUND(ROUND(AT383*AG383,2),6)</f>
        <v>0</v>
      </c>
      <c r="DD383" t="s">
        <v>3</v>
      </c>
      <c r="DE383" t="s">
        <v>3</v>
      </c>
      <c r="DF383">
        <f t="shared" si="192"/>
        <v>0</v>
      </c>
      <c r="DG383">
        <f t="shared" si="189"/>
        <v>0</v>
      </c>
      <c r="DH383">
        <f t="shared" si="190"/>
        <v>0</v>
      </c>
      <c r="DI383">
        <f t="shared" si="160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ROW(Source!A302)</f>
        <v>302</v>
      </c>
      <c r="B384">
        <v>50554564</v>
      </c>
      <c r="C384">
        <v>50555632</v>
      </c>
      <c r="D384">
        <v>0</v>
      </c>
      <c r="E384">
        <v>0</v>
      </c>
      <c r="F384">
        <v>1</v>
      </c>
      <c r="G384">
        <v>30570983</v>
      </c>
      <c r="H384">
        <v>3</v>
      </c>
      <c r="I384" t="s">
        <v>380</v>
      </c>
      <c r="J384" t="s">
        <v>3</v>
      </c>
      <c r="K384" t="s">
        <v>391</v>
      </c>
      <c r="L384">
        <v>1371</v>
      </c>
      <c r="N384">
        <v>1013</v>
      </c>
      <c r="O384" t="s">
        <v>382</v>
      </c>
      <c r="P384" t="s">
        <v>382</v>
      </c>
      <c r="Q384">
        <v>1</v>
      </c>
      <c r="W384">
        <v>0</v>
      </c>
      <c r="X384">
        <v>-1037857116</v>
      </c>
      <c r="Y384">
        <f>AT384</f>
        <v>10</v>
      </c>
      <c r="AA384">
        <v>19980.29</v>
      </c>
      <c r="AB384">
        <v>0</v>
      </c>
      <c r="AC384">
        <v>0</v>
      </c>
      <c r="AD384">
        <v>0</v>
      </c>
      <c r="AE384">
        <v>19980.29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 t="s">
        <v>3</v>
      </c>
      <c r="AT384">
        <v>10</v>
      </c>
      <c r="AU384" t="s">
        <v>3</v>
      </c>
      <c r="AV384">
        <v>0</v>
      </c>
      <c r="AW384">
        <v>1</v>
      </c>
      <c r="AX384">
        <v>-1</v>
      </c>
      <c r="AY384">
        <v>0</v>
      </c>
      <c r="AZ384">
        <v>0</v>
      </c>
      <c r="BA384" t="s">
        <v>3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ROUND(Y384*Source!I302,9)</f>
        <v>1</v>
      </c>
      <c r="CY384">
        <f>AA384</f>
        <v>19980.29</v>
      </c>
      <c r="CZ384">
        <f>AE384</f>
        <v>19980.29</v>
      </c>
      <c r="DA384">
        <f>AI384</f>
        <v>1</v>
      </c>
      <c r="DB384">
        <f>ROUND(ROUND(AT384*CZ384,2),6)</f>
        <v>199802.9</v>
      </c>
      <c r="DC384">
        <f>ROUND(ROUND(AT384*AG384,2),6)</f>
        <v>0</v>
      </c>
      <c r="DD384" t="s">
        <v>3</v>
      </c>
      <c r="DE384" t="s">
        <v>3</v>
      </c>
      <c r="DF384">
        <f t="shared" si="192"/>
        <v>19980.29</v>
      </c>
      <c r="DG384">
        <f t="shared" si="189"/>
        <v>0</v>
      </c>
      <c r="DH384">
        <f t="shared" si="190"/>
        <v>0</v>
      </c>
      <c r="DI384">
        <f t="shared" si="160"/>
        <v>0</v>
      </c>
      <c r="DJ384">
        <f>DF384</f>
        <v>19980.29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ROW(Source!A303)</f>
        <v>303</v>
      </c>
      <c r="B385">
        <v>50554565</v>
      </c>
      <c r="C385">
        <v>50555632</v>
      </c>
      <c r="D385">
        <v>40404405</v>
      </c>
      <c r="E385">
        <v>30570983</v>
      </c>
      <c r="F385">
        <v>1</v>
      </c>
      <c r="G385">
        <v>30570983</v>
      </c>
      <c r="H385">
        <v>1</v>
      </c>
      <c r="I385" t="s">
        <v>599</v>
      </c>
      <c r="J385" t="s">
        <v>3</v>
      </c>
      <c r="K385" t="s">
        <v>600</v>
      </c>
      <c r="L385">
        <v>1191</v>
      </c>
      <c r="N385">
        <v>1013</v>
      </c>
      <c r="O385" t="s">
        <v>601</v>
      </c>
      <c r="P385" t="s">
        <v>601</v>
      </c>
      <c r="Q385">
        <v>1</v>
      </c>
      <c r="W385">
        <v>0</v>
      </c>
      <c r="X385">
        <v>476480486</v>
      </c>
      <c r="Y385">
        <f>(AT385*1.15)</f>
        <v>379.49999999999994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5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330</v>
      </c>
      <c r="AU385" t="s">
        <v>799</v>
      </c>
      <c r="AV385">
        <v>1</v>
      </c>
      <c r="AW385">
        <v>2</v>
      </c>
      <c r="AX385">
        <v>50555639</v>
      </c>
      <c r="AY385">
        <v>1</v>
      </c>
      <c r="AZ385">
        <v>2048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ROUND(AT385*Source!I303*AH385*AL385,2)</f>
        <v>0</v>
      </c>
      <c r="CV385">
        <f>ROUND(Y385*Source!I303,9)</f>
        <v>37.950000000000003</v>
      </c>
      <c r="CW385">
        <v>0</v>
      </c>
      <c r="CX385">
        <f>ROUND(Y385*Source!I303,9)</f>
        <v>37.950000000000003</v>
      </c>
      <c r="CY385">
        <f>AD385</f>
        <v>0</v>
      </c>
      <c r="CZ385">
        <f>AH385</f>
        <v>0</v>
      </c>
      <c r="DA385">
        <f>AL385</f>
        <v>1</v>
      </c>
      <c r="DB385">
        <f>ROUND((ROUND(AT385*CZ385,2)*1.15),6)</f>
        <v>0</v>
      </c>
      <c r="DC385">
        <f>ROUND((ROUND(AT385*AG385,2)*1.15),6)</f>
        <v>0</v>
      </c>
      <c r="DD385" t="s">
        <v>3</v>
      </c>
      <c r="DE385" t="s">
        <v>3</v>
      </c>
      <c r="DF385">
        <f t="shared" si="192"/>
        <v>0</v>
      </c>
      <c r="DG385">
        <f t="shared" si="189"/>
        <v>0</v>
      </c>
      <c r="DH385">
        <f t="shared" si="190"/>
        <v>0</v>
      </c>
      <c r="DI385">
        <f t="shared" ref="DI385:DI448" si="193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ROW(Source!A303)</f>
        <v>303</v>
      </c>
      <c r="B386">
        <v>50554565</v>
      </c>
      <c r="C386">
        <v>50555632</v>
      </c>
      <c r="D386">
        <v>46170867</v>
      </c>
      <c r="E386">
        <v>1</v>
      </c>
      <c r="F386">
        <v>1</v>
      </c>
      <c r="G386">
        <v>30570983</v>
      </c>
      <c r="H386">
        <v>2</v>
      </c>
      <c r="I386" t="s">
        <v>676</v>
      </c>
      <c r="J386" t="s">
        <v>677</v>
      </c>
      <c r="K386" t="s">
        <v>678</v>
      </c>
      <c r="L386">
        <v>1368</v>
      </c>
      <c r="N386">
        <v>1011</v>
      </c>
      <c r="O386" t="s">
        <v>605</v>
      </c>
      <c r="P386" t="s">
        <v>605</v>
      </c>
      <c r="Q386">
        <v>1</v>
      </c>
      <c r="W386">
        <v>0</v>
      </c>
      <c r="X386">
        <v>-7781208</v>
      </c>
      <c r="Y386">
        <f>(AT386*1.25)</f>
        <v>3.5</v>
      </c>
      <c r="AA386">
        <v>0</v>
      </c>
      <c r="AB386">
        <v>1127.8499999999999</v>
      </c>
      <c r="AC386">
        <v>459.04</v>
      </c>
      <c r="AD386">
        <v>0</v>
      </c>
      <c r="AE386">
        <v>0</v>
      </c>
      <c r="AF386">
        <v>83.1</v>
      </c>
      <c r="AG386">
        <v>12.62</v>
      </c>
      <c r="AH386">
        <v>0</v>
      </c>
      <c r="AI386">
        <v>1</v>
      </c>
      <c r="AJ386">
        <v>12.72</v>
      </c>
      <c r="AK386">
        <v>34.090000000000003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2.8</v>
      </c>
      <c r="AU386" t="s">
        <v>788</v>
      </c>
      <c r="AV386">
        <v>0</v>
      </c>
      <c r="AW386">
        <v>2</v>
      </c>
      <c r="AX386">
        <v>50555640</v>
      </c>
      <c r="AY386">
        <v>1</v>
      </c>
      <c r="AZ386">
        <v>2048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ROUND(Y386*Source!I303*DO386,9)</f>
        <v>0</v>
      </c>
      <c r="CX386">
        <f>ROUND(Y386*Source!I303,9)</f>
        <v>0.35</v>
      </c>
      <c r="CY386">
        <f>AB386</f>
        <v>1127.8499999999999</v>
      </c>
      <c r="CZ386">
        <f>AF386</f>
        <v>83.1</v>
      </c>
      <c r="DA386">
        <f>AJ386</f>
        <v>12.72</v>
      </c>
      <c r="DB386">
        <f>ROUND((ROUND(AT386*CZ386,2)*1.25),6)</f>
        <v>290.85000000000002</v>
      </c>
      <c r="DC386">
        <f>ROUND((ROUND(AT386*AG386,2)*1.25),6)</f>
        <v>44.174999999999997</v>
      </c>
      <c r="DD386" t="s">
        <v>3</v>
      </c>
      <c r="DE386" t="s">
        <v>3</v>
      </c>
      <c r="DF386">
        <f t="shared" si="192"/>
        <v>0</v>
      </c>
      <c r="DG386">
        <f>ROUND(ROUND(AF386*AJ386,2)*CX386,2)</f>
        <v>369.96</v>
      </c>
      <c r="DH386">
        <f>ROUND(ROUND(AG386*AK386,2)*CX386,2)</f>
        <v>150.58000000000001</v>
      </c>
      <c r="DI386">
        <f t="shared" si="193"/>
        <v>0</v>
      </c>
      <c r="DJ386">
        <f>DG386</f>
        <v>369.96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ROW(Source!A303)</f>
        <v>303</v>
      </c>
      <c r="B387">
        <v>50554565</v>
      </c>
      <c r="C387">
        <v>50555632</v>
      </c>
      <c r="D387">
        <v>46171047</v>
      </c>
      <c r="E387">
        <v>1</v>
      </c>
      <c r="F387">
        <v>1</v>
      </c>
      <c r="G387">
        <v>30570983</v>
      </c>
      <c r="H387">
        <v>2</v>
      </c>
      <c r="I387" t="s">
        <v>826</v>
      </c>
      <c r="J387" t="s">
        <v>827</v>
      </c>
      <c r="K387" t="s">
        <v>828</v>
      </c>
      <c r="L387">
        <v>1368</v>
      </c>
      <c r="N387">
        <v>1011</v>
      </c>
      <c r="O387" t="s">
        <v>605</v>
      </c>
      <c r="P387" t="s">
        <v>605</v>
      </c>
      <c r="Q387">
        <v>1</v>
      </c>
      <c r="W387">
        <v>0</v>
      </c>
      <c r="X387">
        <v>-2112786534</v>
      </c>
      <c r="Y387">
        <f>(AT387*1.25)</f>
        <v>2.875</v>
      </c>
      <c r="AA387">
        <v>0</v>
      </c>
      <c r="AB387">
        <v>10.08</v>
      </c>
      <c r="AC387">
        <v>0</v>
      </c>
      <c r="AD387">
        <v>0</v>
      </c>
      <c r="AE387">
        <v>0</v>
      </c>
      <c r="AF387">
        <v>1.0900000000000001</v>
      </c>
      <c r="AG387">
        <v>0</v>
      </c>
      <c r="AH387">
        <v>0</v>
      </c>
      <c r="AI387">
        <v>1</v>
      </c>
      <c r="AJ387">
        <v>8.67</v>
      </c>
      <c r="AK387">
        <v>34.090000000000003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2.2999999999999998</v>
      </c>
      <c r="AU387" t="s">
        <v>788</v>
      </c>
      <c r="AV387">
        <v>0</v>
      </c>
      <c r="AW387">
        <v>2</v>
      </c>
      <c r="AX387">
        <v>50555642</v>
      </c>
      <c r="AY387">
        <v>1</v>
      </c>
      <c r="AZ387">
        <v>2048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ROUND(Y387*Source!I303*DO387,9)</f>
        <v>0</v>
      </c>
      <c r="CX387">
        <f>ROUND(Y387*Source!I303,9)</f>
        <v>0.28749999999999998</v>
      </c>
      <c r="CY387">
        <f>AB387</f>
        <v>10.08</v>
      </c>
      <c r="CZ387">
        <f>AF387</f>
        <v>1.0900000000000001</v>
      </c>
      <c r="DA387">
        <f>AJ387</f>
        <v>8.67</v>
      </c>
      <c r="DB387">
        <f>ROUND((ROUND(AT387*CZ387,2)*1.25),6)</f>
        <v>3.1375000000000002</v>
      </c>
      <c r="DC387">
        <f>ROUND((ROUND(AT387*AG387,2)*1.25),6)</f>
        <v>0</v>
      </c>
      <c r="DD387" t="s">
        <v>3</v>
      </c>
      <c r="DE387" t="s">
        <v>3</v>
      </c>
      <c r="DF387">
        <f t="shared" si="192"/>
        <v>0</v>
      </c>
      <c r="DG387">
        <f>ROUND(ROUND(AF387*AJ387,2)*CX387,2)</f>
        <v>2.72</v>
      </c>
      <c r="DH387">
        <f>ROUND(ROUND(AG387*AK387,2)*CX387,2)</f>
        <v>0</v>
      </c>
      <c r="DI387">
        <f t="shared" si="193"/>
        <v>0</v>
      </c>
      <c r="DJ387">
        <f>DG387</f>
        <v>2.72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ROW(Source!A303)</f>
        <v>303</v>
      </c>
      <c r="B388">
        <v>50554565</v>
      </c>
      <c r="C388">
        <v>50555632</v>
      </c>
      <c r="D388">
        <v>46170297</v>
      </c>
      <c r="E388">
        <v>1</v>
      </c>
      <c r="F388">
        <v>1</v>
      </c>
      <c r="G388">
        <v>30570983</v>
      </c>
      <c r="H388">
        <v>2</v>
      </c>
      <c r="I388" t="s">
        <v>757</v>
      </c>
      <c r="J388" t="s">
        <v>758</v>
      </c>
      <c r="K388" t="s">
        <v>759</v>
      </c>
      <c r="L388">
        <v>1368</v>
      </c>
      <c r="N388">
        <v>1011</v>
      </c>
      <c r="O388" t="s">
        <v>605</v>
      </c>
      <c r="P388" t="s">
        <v>605</v>
      </c>
      <c r="Q388">
        <v>1</v>
      </c>
      <c r="W388">
        <v>0</v>
      </c>
      <c r="X388">
        <v>1559294286</v>
      </c>
      <c r="Y388">
        <f>(AT388*1.25)</f>
        <v>77.875</v>
      </c>
      <c r="AA388">
        <v>0</v>
      </c>
      <c r="AB388">
        <v>30.27</v>
      </c>
      <c r="AC388">
        <v>0</v>
      </c>
      <c r="AD388">
        <v>0</v>
      </c>
      <c r="AE388">
        <v>0</v>
      </c>
      <c r="AF388">
        <v>3.18</v>
      </c>
      <c r="AG388">
        <v>0</v>
      </c>
      <c r="AH388">
        <v>0</v>
      </c>
      <c r="AI388">
        <v>1</v>
      </c>
      <c r="AJ388">
        <v>8.92</v>
      </c>
      <c r="AK388">
        <v>34.090000000000003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62.3</v>
      </c>
      <c r="AU388" t="s">
        <v>788</v>
      </c>
      <c r="AV388">
        <v>0</v>
      </c>
      <c r="AW388">
        <v>2</v>
      </c>
      <c r="AX388">
        <v>50555641</v>
      </c>
      <c r="AY388">
        <v>1</v>
      </c>
      <c r="AZ388">
        <v>2048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ROUND(Y388*Source!I303*DO388,9)</f>
        <v>0</v>
      </c>
      <c r="CX388">
        <f>ROUND(Y388*Source!I303,9)</f>
        <v>7.7874999999999996</v>
      </c>
      <c r="CY388">
        <f>AB388</f>
        <v>30.27</v>
      </c>
      <c r="CZ388">
        <f>AF388</f>
        <v>3.18</v>
      </c>
      <c r="DA388">
        <f>AJ388</f>
        <v>8.92</v>
      </c>
      <c r="DB388">
        <f>ROUND((ROUND(AT388*CZ388,2)*1.25),6)</f>
        <v>247.63749999999999</v>
      </c>
      <c r="DC388">
        <f>ROUND((ROUND(AT388*AG388,2)*1.25),6)</f>
        <v>0</v>
      </c>
      <c r="DD388" t="s">
        <v>3</v>
      </c>
      <c r="DE388" t="s">
        <v>3</v>
      </c>
      <c r="DF388">
        <f t="shared" si="192"/>
        <v>0</v>
      </c>
      <c r="DG388">
        <f>ROUND(ROUND(AF388*AJ388,2)*CX388,2)</f>
        <v>220.93</v>
      </c>
      <c r="DH388">
        <f>ROUND(ROUND(AG388*AK388,2)*CX388,2)</f>
        <v>0</v>
      </c>
      <c r="DI388">
        <f t="shared" si="193"/>
        <v>0</v>
      </c>
      <c r="DJ388">
        <f>DG388</f>
        <v>220.93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ROW(Source!A303)</f>
        <v>303</v>
      </c>
      <c r="B389">
        <v>50554565</v>
      </c>
      <c r="C389">
        <v>50555632</v>
      </c>
      <c r="D389">
        <v>40431924</v>
      </c>
      <c r="E389">
        <v>30570983</v>
      </c>
      <c r="F389">
        <v>1</v>
      </c>
      <c r="G389">
        <v>30570983</v>
      </c>
      <c r="H389">
        <v>3</v>
      </c>
      <c r="I389" t="s">
        <v>824</v>
      </c>
      <c r="J389" t="s">
        <v>3</v>
      </c>
      <c r="K389" t="s">
        <v>825</v>
      </c>
      <c r="L389">
        <v>1348</v>
      </c>
      <c r="N389">
        <v>1009</v>
      </c>
      <c r="O389" t="s">
        <v>52</v>
      </c>
      <c r="P389" t="s">
        <v>52</v>
      </c>
      <c r="Q389">
        <v>1000</v>
      </c>
      <c r="W389">
        <v>0</v>
      </c>
      <c r="X389">
        <v>-783086922</v>
      </c>
      <c r="Y389">
        <f>AT389</f>
        <v>5.6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9.64</v>
      </c>
      <c r="AJ389">
        <v>1</v>
      </c>
      <c r="AK389">
        <v>1</v>
      </c>
      <c r="AL389">
        <v>1</v>
      </c>
      <c r="AM389">
        <v>5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5.6</v>
      </c>
      <c r="AU389" t="s">
        <v>3</v>
      </c>
      <c r="AV389">
        <v>0</v>
      </c>
      <c r="AW389">
        <v>2</v>
      </c>
      <c r="AX389">
        <v>50555644</v>
      </c>
      <c r="AY389">
        <v>1</v>
      </c>
      <c r="AZ389">
        <v>0</v>
      </c>
      <c r="BA389">
        <v>390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ROUND(Y389*Source!I303,9)</f>
        <v>0.56000000000000005</v>
      </c>
      <c r="CY389">
        <f>AA389</f>
        <v>0</v>
      </c>
      <c r="CZ389">
        <f>AE389</f>
        <v>0</v>
      </c>
      <c r="DA389">
        <f>AI389</f>
        <v>9.64</v>
      </c>
      <c r="DB389">
        <f>ROUND(ROUND(AT389*CZ389,2),6)</f>
        <v>0</v>
      </c>
      <c r="DC389">
        <f>ROUND(ROUND(AT389*AG389,2),6)</f>
        <v>0</v>
      </c>
      <c r="DD389" t="s">
        <v>3</v>
      </c>
      <c r="DE389" t="s">
        <v>3</v>
      </c>
      <c r="DF389">
        <f>ROUND(ROUND(AE389*AI389,2)*CX389,2)</f>
        <v>0</v>
      </c>
      <c r="DG389">
        <f t="shared" ref="DG389:DG399" si="194">ROUND(ROUND(AF389,2)*CX389,2)</f>
        <v>0</v>
      </c>
      <c r="DH389">
        <f t="shared" ref="DH389:DH399" si="195">ROUND(ROUND(AG389,2)*CX389,2)</f>
        <v>0</v>
      </c>
      <c r="DI389">
        <f t="shared" si="193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ROW(Source!A303)</f>
        <v>303</v>
      </c>
      <c r="B390">
        <v>50554565</v>
      </c>
      <c r="C390">
        <v>50555632</v>
      </c>
      <c r="D390">
        <v>0</v>
      </c>
      <c r="E390">
        <v>0</v>
      </c>
      <c r="F390">
        <v>1</v>
      </c>
      <c r="G390">
        <v>30570983</v>
      </c>
      <c r="H390">
        <v>3</v>
      </c>
      <c r="I390" t="s">
        <v>380</v>
      </c>
      <c r="J390" t="s">
        <v>3</v>
      </c>
      <c r="K390" t="s">
        <v>391</v>
      </c>
      <c r="L390">
        <v>1371</v>
      </c>
      <c r="N390">
        <v>1013</v>
      </c>
      <c r="O390" t="s">
        <v>382</v>
      </c>
      <c r="P390" t="s">
        <v>382</v>
      </c>
      <c r="Q390">
        <v>1</v>
      </c>
      <c r="W390">
        <v>0</v>
      </c>
      <c r="X390">
        <v>-1037857116</v>
      </c>
      <c r="Y390">
        <f>AT390</f>
        <v>10</v>
      </c>
      <c r="AA390">
        <v>192610</v>
      </c>
      <c r="AB390">
        <v>0</v>
      </c>
      <c r="AC390">
        <v>0</v>
      </c>
      <c r="AD390">
        <v>0</v>
      </c>
      <c r="AE390">
        <v>19980.29</v>
      </c>
      <c r="AF390">
        <v>0</v>
      </c>
      <c r="AG390">
        <v>0</v>
      </c>
      <c r="AH390">
        <v>0</v>
      </c>
      <c r="AI390">
        <v>9.64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 t="s">
        <v>3</v>
      </c>
      <c r="AT390">
        <v>10</v>
      </c>
      <c r="AU390" t="s">
        <v>3</v>
      </c>
      <c r="AV390">
        <v>0</v>
      </c>
      <c r="AW390">
        <v>1</v>
      </c>
      <c r="AX390">
        <v>-1</v>
      </c>
      <c r="AY390">
        <v>0</v>
      </c>
      <c r="AZ390">
        <v>0</v>
      </c>
      <c r="BA390" t="s">
        <v>3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ROUND(Y390*Source!I303,9)</f>
        <v>1</v>
      </c>
      <c r="CY390">
        <f>AA390</f>
        <v>192610</v>
      </c>
      <c r="CZ390">
        <f>AE390</f>
        <v>19980.29</v>
      </c>
      <c r="DA390">
        <f>AI390</f>
        <v>9.64</v>
      </c>
      <c r="DB390">
        <f>ROUND(ROUND(AT390*CZ390,2),6)</f>
        <v>199802.9</v>
      </c>
      <c r="DC390">
        <f>ROUND(ROUND(AT390*AG390,2),6)</f>
        <v>0</v>
      </c>
      <c r="DD390" t="s">
        <v>3</v>
      </c>
      <c r="DE390" t="s">
        <v>3</v>
      </c>
      <c r="DF390">
        <f>ROUND(ROUND(AE390*AI390,2)*CX390,2)</f>
        <v>192610</v>
      </c>
      <c r="DG390">
        <f t="shared" si="194"/>
        <v>0</v>
      </c>
      <c r="DH390">
        <f t="shared" si="195"/>
        <v>0</v>
      </c>
      <c r="DI390">
        <f t="shared" si="193"/>
        <v>0</v>
      </c>
      <c r="DJ390">
        <f>DF390</f>
        <v>192610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ROW(Source!A341)</f>
        <v>341</v>
      </c>
      <c r="B391">
        <v>50554564</v>
      </c>
      <c r="C391">
        <v>50555385</v>
      </c>
      <c r="D391">
        <v>40404405</v>
      </c>
      <c r="E391">
        <v>30570983</v>
      </c>
      <c r="F391">
        <v>1</v>
      </c>
      <c r="G391">
        <v>30570983</v>
      </c>
      <c r="H391">
        <v>1</v>
      </c>
      <c r="I391" t="s">
        <v>599</v>
      </c>
      <c r="J391" t="s">
        <v>3</v>
      </c>
      <c r="K391" t="s">
        <v>600</v>
      </c>
      <c r="L391">
        <v>1191</v>
      </c>
      <c r="N391">
        <v>1013</v>
      </c>
      <c r="O391" t="s">
        <v>601</v>
      </c>
      <c r="P391" t="s">
        <v>601</v>
      </c>
      <c r="Q391">
        <v>1</v>
      </c>
      <c r="W391">
        <v>0</v>
      </c>
      <c r="X391">
        <v>476480486</v>
      </c>
      <c r="Y391">
        <f>(AT391*1.15)</f>
        <v>2.3689999999999998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2.06</v>
      </c>
      <c r="AU391" t="s">
        <v>799</v>
      </c>
      <c r="AV391">
        <v>1</v>
      </c>
      <c r="AW391">
        <v>2</v>
      </c>
      <c r="AX391">
        <v>50555394</v>
      </c>
      <c r="AY391">
        <v>1</v>
      </c>
      <c r="AZ391">
        <v>2048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ROUND(AT391*Source!I341*AH391*AL391,2)</f>
        <v>0</v>
      </c>
      <c r="CV391">
        <f>ROUND(Y391*Source!I341,9)</f>
        <v>2.3690000000000002</v>
      </c>
      <c r="CW391">
        <v>0</v>
      </c>
      <c r="CX391">
        <f>ROUND(Y391*Source!I341,9)</f>
        <v>2.3690000000000002</v>
      </c>
      <c r="CY391">
        <f>AD391</f>
        <v>0</v>
      </c>
      <c r="CZ391">
        <f>AH391</f>
        <v>0</v>
      </c>
      <c r="DA391">
        <f>AL391</f>
        <v>1</v>
      </c>
      <c r="DB391">
        <f>ROUND((ROUND(AT391*CZ391,2)*1.15),6)</f>
        <v>0</v>
      </c>
      <c r="DC391">
        <f>ROUND((ROUND(AT391*AG391,2)*1.15),6)</f>
        <v>0</v>
      </c>
      <c r="DD391" t="s">
        <v>3</v>
      </c>
      <c r="DE391" t="s">
        <v>3</v>
      </c>
      <c r="DF391">
        <f t="shared" ref="DF391:DF403" si="196">ROUND(ROUND(AE391,2)*CX391,2)</f>
        <v>0</v>
      </c>
      <c r="DG391">
        <f t="shared" si="194"/>
        <v>0</v>
      </c>
      <c r="DH391">
        <f t="shared" si="195"/>
        <v>0</v>
      </c>
      <c r="DI391">
        <f t="shared" si="193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ROW(Source!A341)</f>
        <v>341</v>
      </c>
      <c r="B392">
        <v>50554564</v>
      </c>
      <c r="C392">
        <v>50555385</v>
      </c>
      <c r="D392">
        <v>46170529</v>
      </c>
      <c r="E392">
        <v>1</v>
      </c>
      <c r="F392">
        <v>1</v>
      </c>
      <c r="G392">
        <v>30570983</v>
      </c>
      <c r="H392">
        <v>2</v>
      </c>
      <c r="I392" t="s">
        <v>624</v>
      </c>
      <c r="J392" t="s">
        <v>625</v>
      </c>
      <c r="K392" t="s">
        <v>626</v>
      </c>
      <c r="L392">
        <v>1368</v>
      </c>
      <c r="N392">
        <v>1011</v>
      </c>
      <c r="O392" t="s">
        <v>605</v>
      </c>
      <c r="P392" t="s">
        <v>605</v>
      </c>
      <c r="Q392">
        <v>1</v>
      </c>
      <c r="W392">
        <v>0</v>
      </c>
      <c r="X392">
        <v>1840432778</v>
      </c>
      <c r="Y392">
        <f>(AT392*1.25)</f>
        <v>0.23749999999999999</v>
      </c>
      <c r="AA392">
        <v>0</v>
      </c>
      <c r="AB392">
        <v>41.45</v>
      </c>
      <c r="AC392">
        <v>12.62</v>
      </c>
      <c r="AD392">
        <v>0</v>
      </c>
      <c r="AE392">
        <v>0</v>
      </c>
      <c r="AF392">
        <v>41.45</v>
      </c>
      <c r="AG392">
        <v>12.62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0.19</v>
      </c>
      <c r="AU392" t="s">
        <v>788</v>
      </c>
      <c r="AV392">
        <v>0</v>
      </c>
      <c r="AW392">
        <v>2</v>
      </c>
      <c r="AX392">
        <v>50555395</v>
      </c>
      <c r="AY392">
        <v>1</v>
      </c>
      <c r="AZ392">
        <v>2048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ROUND(Y392*Source!I341*DO392,9)</f>
        <v>0</v>
      </c>
      <c r="CX392">
        <f>ROUND(Y392*Source!I341,9)</f>
        <v>0.23749999999999999</v>
      </c>
      <c r="CY392">
        <f>AB392</f>
        <v>41.45</v>
      </c>
      <c r="CZ392">
        <f>AF392</f>
        <v>41.45</v>
      </c>
      <c r="DA392">
        <f>AJ392</f>
        <v>1</v>
      </c>
      <c r="DB392">
        <f>ROUND((ROUND(AT392*CZ392,2)*1.25),6)</f>
        <v>9.85</v>
      </c>
      <c r="DC392">
        <f>ROUND((ROUND(AT392*AG392,2)*1.25),6)</f>
        <v>3</v>
      </c>
      <c r="DD392" t="s">
        <v>3</v>
      </c>
      <c r="DE392" t="s">
        <v>3</v>
      </c>
      <c r="DF392">
        <f t="shared" si="196"/>
        <v>0</v>
      </c>
      <c r="DG392">
        <f t="shared" si="194"/>
        <v>9.84</v>
      </c>
      <c r="DH392">
        <f t="shared" si="195"/>
        <v>3</v>
      </c>
      <c r="DI392">
        <f t="shared" si="193"/>
        <v>0</v>
      </c>
      <c r="DJ392">
        <f>DG392</f>
        <v>9.84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ROW(Source!A341)</f>
        <v>341</v>
      </c>
      <c r="B393">
        <v>50554564</v>
      </c>
      <c r="C393">
        <v>50555385</v>
      </c>
      <c r="D393">
        <v>46170623</v>
      </c>
      <c r="E393">
        <v>1</v>
      </c>
      <c r="F393">
        <v>1</v>
      </c>
      <c r="G393">
        <v>30570983</v>
      </c>
      <c r="H393">
        <v>2</v>
      </c>
      <c r="I393" t="s">
        <v>673</v>
      </c>
      <c r="J393" t="s">
        <v>674</v>
      </c>
      <c r="K393" t="s">
        <v>675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W393">
        <v>0</v>
      </c>
      <c r="X393">
        <v>831184158</v>
      </c>
      <c r="Y393">
        <f>(AT393*1.25)</f>
        <v>0.76249999999999996</v>
      </c>
      <c r="AA393">
        <v>0</v>
      </c>
      <c r="AB393">
        <v>7.11</v>
      </c>
      <c r="AC393">
        <v>0</v>
      </c>
      <c r="AD393">
        <v>0</v>
      </c>
      <c r="AE393">
        <v>0</v>
      </c>
      <c r="AF393">
        <v>7.11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0.61</v>
      </c>
      <c r="AU393" t="s">
        <v>788</v>
      </c>
      <c r="AV393">
        <v>0</v>
      </c>
      <c r="AW393">
        <v>2</v>
      </c>
      <c r="AX393">
        <v>50555396</v>
      </c>
      <c r="AY393">
        <v>1</v>
      </c>
      <c r="AZ393">
        <v>2048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ROUND(Y393*Source!I341*DO393,9)</f>
        <v>0</v>
      </c>
      <c r="CX393">
        <f>ROUND(Y393*Source!I341,9)</f>
        <v>0.76249999999999996</v>
      </c>
      <c r="CY393">
        <f>AB393</f>
        <v>7.11</v>
      </c>
      <c r="CZ393">
        <f>AF393</f>
        <v>7.11</v>
      </c>
      <c r="DA393">
        <f>AJ393</f>
        <v>1</v>
      </c>
      <c r="DB393">
        <f>ROUND((ROUND(AT393*CZ393,2)*1.25),6)</f>
        <v>5.4249999999999998</v>
      </c>
      <c r="DC393">
        <f>ROUND((ROUND(AT393*AG393,2)*1.25),6)</f>
        <v>0</v>
      </c>
      <c r="DD393" t="s">
        <v>3</v>
      </c>
      <c r="DE393" t="s">
        <v>3</v>
      </c>
      <c r="DF393">
        <f t="shared" si="196"/>
        <v>0</v>
      </c>
      <c r="DG393">
        <f t="shared" si="194"/>
        <v>5.42</v>
      </c>
      <c r="DH393">
        <f t="shared" si="195"/>
        <v>0</v>
      </c>
      <c r="DI393">
        <f t="shared" si="193"/>
        <v>0</v>
      </c>
      <c r="DJ393">
        <f>DG393</f>
        <v>5.42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ROW(Source!A341)</f>
        <v>341</v>
      </c>
      <c r="B394">
        <v>50554564</v>
      </c>
      <c r="C394">
        <v>50555385</v>
      </c>
      <c r="D394">
        <v>46170867</v>
      </c>
      <c r="E394">
        <v>1</v>
      </c>
      <c r="F394">
        <v>1</v>
      </c>
      <c r="G394">
        <v>30570983</v>
      </c>
      <c r="H394">
        <v>2</v>
      </c>
      <c r="I394" t="s">
        <v>676</v>
      </c>
      <c r="J394" t="s">
        <v>677</v>
      </c>
      <c r="K394" t="s">
        <v>678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W394">
        <v>0</v>
      </c>
      <c r="X394">
        <v>-7781208</v>
      </c>
      <c r="Y394">
        <f>(AT394*1.25)</f>
        <v>7.4999999999999997E-2</v>
      </c>
      <c r="AA394">
        <v>0</v>
      </c>
      <c r="AB394">
        <v>83.1</v>
      </c>
      <c r="AC394">
        <v>12.62</v>
      </c>
      <c r="AD394">
        <v>0</v>
      </c>
      <c r="AE394">
        <v>0</v>
      </c>
      <c r="AF394">
        <v>83.1</v>
      </c>
      <c r="AG394">
        <v>12.62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0.06</v>
      </c>
      <c r="AU394" t="s">
        <v>788</v>
      </c>
      <c r="AV394">
        <v>0</v>
      </c>
      <c r="AW394">
        <v>2</v>
      </c>
      <c r="AX394">
        <v>50555397</v>
      </c>
      <c r="AY394">
        <v>1</v>
      </c>
      <c r="AZ394">
        <v>2048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ROUND(Y394*Source!I341*DO394,9)</f>
        <v>0</v>
      </c>
      <c r="CX394">
        <f>ROUND(Y394*Source!I341,9)</f>
        <v>7.4999999999999997E-2</v>
      </c>
      <c r="CY394">
        <f>AB394</f>
        <v>83.1</v>
      </c>
      <c r="CZ394">
        <f>AF394</f>
        <v>83.1</v>
      </c>
      <c r="DA394">
        <f>AJ394</f>
        <v>1</v>
      </c>
      <c r="DB394">
        <f>ROUND((ROUND(AT394*CZ394,2)*1.25),6)</f>
        <v>6.2374999999999998</v>
      </c>
      <c r="DC394">
        <f>ROUND((ROUND(AT394*AG394,2)*1.25),6)</f>
        <v>0.95</v>
      </c>
      <c r="DD394" t="s">
        <v>3</v>
      </c>
      <c r="DE394" t="s">
        <v>3</v>
      </c>
      <c r="DF394">
        <f t="shared" si="196"/>
        <v>0</v>
      </c>
      <c r="DG394">
        <f t="shared" si="194"/>
        <v>6.23</v>
      </c>
      <c r="DH394">
        <f t="shared" si="195"/>
        <v>0.95</v>
      </c>
      <c r="DI394">
        <f t="shared" si="193"/>
        <v>0</v>
      </c>
      <c r="DJ394">
        <f>DG394</f>
        <v>6.23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ROW(Source!A341)</f>
        <v>341</v>
      </c>
      <c r="B395">
        <v>50554564</v>
      </c>
      <c r="C395">
        <v>50555385</v>
      </c>
      <c r="D395">
        <v>46170911</v>
      </c>
      <c r="E395">
        <v>1</v>
      </c>
      <c r="F395">
        <v>1</v>
      </c>
      <c r="G395">
        <v>30570983</v>
      </c>
      <c r="H395">
        <v>2</v>
      </c>
      <c r="I395" t="s">
        <v>829</v>
      </c>
      <c r="J395" t="s">
        <v>830</v>
      </c>
      <c r="K395" t="s">
        <v>831</v>
      </c>
      <c r="L395">
        <v>1368</v>
      </c>
      <c r="N395">
        <v>1011</v>
      </c>
      <c r="O395" t="s">
        <v>605</v>
      </c>
      <c r="P395" t="s">
        <v>605</v>
      </c>
      <c r="Q395">
        <v>1</v>
      </c>
      <c r="W395">
        <v>0</v>
      </c>
      <c r="X395">
        <v>-424722589</v>
      </c>
      <c r="Y395">
        <f>(AT395*1.25)</f>
        <v>0.23749999999999999</v>
      </c>
      <c r="AA395">
        <v>0</v>
      </c>
      <c r="AB395">
        <v>1.1499999999999999</v>
      </c>
      <c r="AC395">
        <v>0</v>
      </c>
      <c r="AD395">
        <v>0</v>
      </c>
      <c r="AE395">
        <v>0</v>
      </c>
      <c r="AF395">
        <v>1.1499999999999999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0.19</v>
      </c>
      <c r="AU395" t="s">
        <v>788</v>
      </c>
      <c r="AV395">
        <v>0</v>
      </c>
      <c r="AW395">
        <v>2</v>
      </c>
      <c r="AX395">
        <v>50555398</v>
      </c>
      <c r="AY395">
        <v>1</v>
      </c>
      <c r="AZ395">
        <v>2048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ROUND(Y395*Source!I341*DO395,9)</f>
        <v>0</v>
      </c>
      <c r="CX395">
        <f>ROUND(Y395*Source!I341,9)</f>
        <v>0.23749999999999999</v>
      </c>
      <c r="CY395">
        <f>AB395</f>
        <v>1.1499999999999999</v>
      </c>
      <c r="CZ395">
        <f>AF395</f>
        <v>1.1499999999999999</v>
      </c>
      <c r="DA395">
        <f>AJ395</f>
        <v>1</v>
      </c>
      <c r="DB395">
        <f>ROUND((ROUND(AT395*CZ395,2)*1.25),6)</f>
        <v>0.27500000000000002</v>
      </c>
      <c r="DC395">
        <f>ROUND((ROUND(AT395*AG395,2)*1.25),6)</f>
        <v>0</v>
      </c>
      <c r="DD395" t="s">
        <v>3</v>
      </c>
      <c r="DE395" t="s">
        <v>3</v>
      </c>
      <c r="DF395">
        <f t="shared" si="196"/>
        <v>0</v>
      </c>
      <c r="DG395">
        <f t="shared" si="194"/>
        <v>0.27</v>
      </c>
      <c r="DH395">
        <f t="shared" si="195"/>
        <v>0</v>
      </c>
      <c r="DI395">
        <f t="shared" si="193"/>
        <v>0</v>
      </c>
      <c r="DJ395">
        <f>DG395</f>
        <v>0.27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ROW(Source!A341)</f>
        <v>341</v>
      </c>
      <c r="B396">
        <v>50554564</v>
      </c>
      <c r="C396">
        <v>50555385</v>
      </c>
      <c r="D396">
        <v>46136793</v>
      </c>
      <c r="E396">
        <v>1</v>
      </c>
      <c r="F396">
        <v>1</v>
      </c>
      <c r="G396">
        <v>30570983</v>
      </c>
      <c r="H396">
        <v>3</v>
      </c>
      <c r="I396" t="s">
        <v>832</v>
      </c>
      <c r="J396" t="s">
        <v>833</v>
      </c>
      <c r="K396" t="s">
        <v>834</v>
      </c>
      <c r="L396">
        <v>1346</v>
      </c>
      <c r="N396">
        <v>1009</v>
      </c>
      <c r="O396" t="s">
        <v>301</v>
      </c>
      <c r="P396" t="s">
        <v>301</v>
      </c>
      <c r="Q396">
        <v>1</v>
      </c>
      <c r="W396">
        <v>0</v>
      </c>
      <c r="X396">
        <v>-23916938</v>
      </c>
      <c r="Y396">
        <f>AT396</f>
        <v>0.02</v>
      </c>
      <c r="AA396">
        <v>29.9</v>
      </c>
      <c r="AB396">
        <v>0</v>
      </c>
      <c r="AC396">
        <v>0</v>
      </c>
      <c r="AD396">
        <v>0</v>
      </c>
      <c r="AE396">
        <v>29.9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0.02</v>
      </c>
      <c r="AU396" t="s">
        <v>3</v>
      </c>
      <c r="AV396">
        <v>0</v>
      </c>
      <c r="AW396">
        <v>2</v>
      </c>
      <c r="AX396">
        <v>50555399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ROUND(Y396*Source!I341,9)</f>
        <v>0.02</v>
      </c>
      <c r="CY396">
        <f>AA396</f>
        <v>29.9</v>
      </c>
      <c r="CZ396">
        <f>AE396</f>
        <v>29.9</v>
      </c>
      <c r="DA396">
        <f>AI396</f>
        <v>1</v>
      </c>
      <c r="DB396">
        <f>ROUND(ROUND(AT396*CZ396,2),6)</f>
        <v>0.6</v>
      </c>
      <c r="DC396">
        <f>ROUND(ROUND(AT396*AG396,2),6)</f>
        <v>0</v>
      </c>
      <c r="DD396" t="s">
        <v>3</v>
      </c>
      <c r="DE396" t="s">
        <v>3</v>
      </c>
      <c r="DF396">
        <f t="shared" si="196"/>
        <v>0.6</v>
      </c>
      <c r="DG396">
        <f t="shared" si="194"/>
        <v>0</v>
      </c>
      <c r="DH396">
        <f t="shared" si="195"/>
        <v>0</v>
      </c>
      <c r="DI396">
        <f t="shared" si="193"/>
        <v>0</v>
      </c>
      <c r="DJ396">
        <f>DF396</f>
        <v>0.6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ROW(Source!A341)</f>
        <v>341</v>
      </c>
      <c r="B397">
        <v>50554564</v>
      </c>
      <c r="C397">
        <v>50555385</v>
      </c>
      <c r="D397">
        <v>46136840</v>
      </c>
      <c r="E397">
        <v>1</v>
      </c>
      <c r="F397">
        <v>1</v>
      </c>
      <c r="G397">
        <v>30570983</v>
      </c>
      <c r="H397">
        <v>3</v>
      </c>
      <c r="I397" t="s">
        <v>835</v>
      </c>
      <c r="J397" t="s">
        <v>836</v>
      </c>
      <c r="K397" t="s">
        <v>837</v>
      </c>
      <c r="L397">
        <v>1348</v>
      </c>
      <c r="N397">
        <v>1009</v>
      </c>
      <c r="O397" t="s">
        <v>52</v>
      </c>
      <c r="P397" t="s">
        <v>52</v>
      </c>
      <c r="Q397">
        <v>1000</v>
      </c>
      <c r="W397">
        <v>0</v>
      </c>
      <c r="X397">
        <v>-2033265844</v>
      </c>
      <c r="Y397">
        <f>AT397</f>
        <v>1E-4</v>
      </c>
      <c r="AA397">
        <v>8596.85</v>
      </c>
      <c r="AB397">
        <v>0</v>
      </c>
      <c r="AC397">
        <v>0</v>
      </c>
      <c r="AD397">
        <v>0</v>
      </c>
      <c r="AE397">
        <v>8596.85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1E-4</v>
      </c>
      <c r="AU397" t="s">
        <v>3</v>
      </c>
      <c r="AV397">
        <v>0</v>
      </c>
      <c r="AW397">
        <v>2</v>
      </c>
      <c r="AX397">
        <v>50555400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ROUND(Y397*Source!I341,9)</f>
        <v>1E-4</v>
      </c>
      <c r="CY397">
        <f>AA397</f>
        <v>8596.85</v>
      </c>
      <c r="CZ397">
        <f>AE397</f>
        <v>8596.85</v>
      </c>
      <c r="DA397">
        <f>AI397</f>
        <v>1</v>
      </c>
      <c r="DB397">
        <f>ROUND(ROUND(AT397*CZ397,2),6)</f>
        <v>0.86</v>
      </c>
      <c r="DC397">
        <f>ROUND(ROUND(AT397*AG397,2),6)</f>
        <v>0</v>
      </c>
      <c r="DD397" t="s">
        <v>3</v>
      </c>
      <c r="DE397" t="s">
        <v>3</v>
      </c>
      <c r="DF397">
        <f t="shared" si="196"/>
        <v>0.86</v>
      </c>
      <c r="DG397">
        <f t="shared" si="194"/>
        <v>0</v>
      </c>
      <c r="DH397">
        <f t="shared" si="195"/>
        <v>0</v>
      </c>
      <c r="DI397">
        <f t="shared" si="193"/>
        <v>0</v>
      </c>
      <c r="DJ397">
        <f>DF397</f>
        <v>0.86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ROW(Source!A341)</f>
        <v>341</v>
      </c>
      <c r="B398">
        <v>50554564</v>
      </c>
      <c r="C398">
        <v>50555385</v>
      </c>
      <c r="D398">
        <v>46147671</v>
      </c>
      <c r="E398">
        <v>1</v>
      </c>
      <c r="F398">
        <v>1</v>
      </c>
      <c r="G398">
        <v>30570983</v>
      </c>
      <c r="H398">
        <v>3</v>
      </c>
      <c r="I398" t="s">
        <v>401</v>
      </c>
      <c r="J398" t="s">
        <v>403</v>
      </c>
      <c r="K398" t="s">
        <v>402</v>
      </c>
      <c r="L398">
        <v>1354</v>
      </c>
      <c r="N398">
        <v>1010</v>
      </c>
      <c r="O398" t="s">
        <v>234</v>
      </c>
      <c r="P398" t="s">
        <v>234</v>
      </c>
      <c r="Q398">
        <v>1</v>
      </c>
      <c r="W398">
        <v>0</v>
      </c>
      <c r="X398">
        <v>1362025947</v>
      </c>
      <c r="Y398">
        <f>AT398</f>
        <v>1</v>
      </c>
      <c r="AA398">
        <v>190.35</v>
      </c>
      <c r="AB398">
        <v>0</v>
      </c>
      <c r="AC398">
        <v>0</v>
      </c>
      <c r="AD398">
        <v>0</v>
      </c>
      <c r="AE398">
        <v>190.35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0</v>
      </c>
      <c r="AN398">
        <v>0</v>
      </c>
      <c r="AO398">
        <v>0</v>
      </c>
      <c r="AP398">
        <v>1</v>
      </c>
      <c r="AQ398">
        <v>0</v>
      </c>
      <c r="AR398">
        <v>0</v>
      </c>
      <c r="AS398" t="s">
        <v>3</v>
      </c>
      <c r="AT398">
        <v>1</v>
      </c>
      <c r="AU398" t="s">
        <v>3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3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ROUND(Y398*Source!I341,9)</f>
        <v>1</v>
      </c>
      <c r="CY398">
        <f>AA398</f>
        <v>190.35</v>
      </c>
      <c r="CZ398">
        <f>AE398</f>
        <v>190.35</v>
      </c>
      <c r="DA398">
        <f>AI398</f>
        <v>1</v>
      </c>
      <c r="DB398">
        <f>ROUND(ROUND(AT398*CZ398,2),6)</f>
        <v>190.35</v>
      </c>
      <c r="DC398">
        <f>ROUND(ROUND(AT398*AG398,2),6)</f>
        <v>0</v>
      </c>
      <c r="DD398" t="s">
        <v>3</v>
      </c>
      <c r="DE398" t="s">
        <v>3</v>
      </c>
      <c r="DF398">
        <f t="shared" si="196"/>
        <v>190.35</v>
      </c>
      <c r="DG398">
        <f t="shared" si="194"/>
        <v>0</v>
      </c>
      <c r="DH398">
        <f t="shared" si="195"/>
        <v>0</v>
      </c>
      <c r="DI398">
        <f t="shared" si="193"/>
        <v>0</v>
      </c>
      <c r="DJ398">
        <f>DF398</f>
        <v>190.35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ROW(Source!A342)</f>
        <v>342</v>
      </c>
      <c r="B399">
        <v>50554565</v>
      </c>
      <c r="C399">
        <v>50555385</v>
      </c>
      <c r="D399">
        <v>40404405</v>
      </c>
      <c r="E399">
        <v>30570983</v>
      </c>
      <c r="F399">
        <v>1</v>
      </c>
      <c r="G399">
        <v>30570983</v>
      </c>
      <c r="H399">
        <v>1</v>
      </c>
      <c r="I399" t="s">
        <v>599</v>
      </c>
      <c r="J399" t="s">
        <v>3</v>
      </c>
      <c r="K399" t="s">
        <v>600</v>
      </c>
      <c r="L399">
        <v>1191</v>
      </c>
      <c r="N399">
        <v>1013</v>
      </c>
      <c r="O399" t="s">
        <v>601</v>
      </c>
      <c r="P399" t="s">
        <v>601</v>
      </c>
      <c r="Q399">
        <v>1</v>
      </c>
      <c r="W399">
        <v>0</v>
      </c>
      <c r="X399">
        <v>476480486</v>
      </c>
      <c r="Y399">
        <f>(AT399*1.15)</f>
        <v>2.3689999999999998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5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2.06</v>
      </c>
      <c r="AU399" t="s">
        <v>799</v>
      </c>
      <c r="AV399">
        <v>1</v>
      </c>
      <c r="AW399">
        <v>2</v>
      </c>
      <c r="AX399">
        <v>50555394</v>
      </c>
      <c r="AY399">
        <v>1</v>
      </c>
      <c r="AZ399">
        <v>2048</v>
      </c>
      <c r="BA399">
        <v>400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ROUND(AT399*Source!I342*AH399*AL399,2)</f>
        <v>0</v>
      </c>
      <c r="CV399">
        <f>ROUND(Y399*Source!I342,9)</f>
        <v>2.3690000000000002</v>
      </c>
      <c r="CW399">
        <v>0</v>
      </c>
      <c r="CX399">
        <f>ROUND(Y399*Source!I342,9)</f>
        <v>2.3690000000000002</v>
      </c>
      <c r="CY399">
        <f>AD399</f>
        <v>0</v>
      </c>
      <c r="CZ399">
        <f>AH399</f>
        <v>0</v>
      </c>
      <c r="DA399">
        <f>AL399</f>
        <v>1</v>
      </c>
      <c r="DB399">
        <f>ROUND((ROUND(AT399*CZ399,2)*1.15),6)</f>
        <v>0</v>
      </c>
      <c r="DC399">
        <f>ROUND((ROUND(AT399*AG399,2)*1.15),6)</f>
        <v>0</v>
      </c>
      <c r="DD399" t="s">
        <v>3</v>
      </c>
      <c r="DE399" t="s">
        <v>3</v>
      </c>
      <c r="DF399">
        <f t="shared" si="196"/>
        <v>0</v>
      </c>
      <c r="DG399">
        <f t="shared" si="194"/>
        <v>0</v>
      </c>
      <c r="DH399">
        <f t="shared" si="195"/>
        <v>0</v>
      </c>
      <c r="DI399">
        <f t="shared" si="193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ROW(Source!A342)</f>
        <v>342</v>
      </c>
      <c r="B400">
        <v>50554565</v>
      </c>
      <c r="C400">
        <v>50555385</v>
      </c>
      <c r="D400">
        <v>46170529</v>
      </c>
      <c r="E400">
        <v>1</v>
      </c>
      <c r="F400">
        <v>1</v>
      </c>
      <c r="G400">
        <v>30570983</v>
      </c>
      <c r="H400">
        <v>2</v>
      </c>
      <c r="I400" t="s">
        <v>624</v>
      </c>
      <c r="J400" t="s">
        <v>625</v>
      </c>
      <c r="K400" t="s">
        <v>626</v>
      </c>
      <c r="L400">
        <v>1368</v>
      </c>
      <c r="N400">
        <v>1011</v>
      </c>
      <c r="O400" t="s">
        <v>605</v>
      </c>
      <c r="P400" t="s">
        <v>605</v>
      </c>
      <c r="Q400">
        <v>1</v>
      </c>
      <c r="W400">
        <v>0</v>
      </c>
      <c r="X400">
        <v>1840432778</v>
      </c>
      <c r="Y400">
        <f>(AT400*1.25)</f>
        <v>0.23749999999999999</v>
      </c>
      <c r="AA400">
        <v>0</v>
      </c>
      <c r="AB400">
        <v>756.43</v>
      </c>
      <c r="AC400">
        <v>450.44</v>
      </c>
      <c r="AD400">
        <v>0</v>
      </c>
      <c r="AE400">
        <v>0</v>
      </c>
      <c r="AF400">
        <v>41.45</v>
      </c>
      <c r="AG400">
        <v>12.62</v>
      </c>
      <c r="AH400">
        <v>0</v>
      </c>
      <c r="AI400">
        <v>1</v>
      </c>
      <c r="AJ400">
        <v>17.43</v>
      </c>
      <c r="AK400">
        <v>34.090000000000003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0.19</v>
      </c>
      <c r="AU400" t="s">
        <v>788</v>
      </c>
      <c r="AV400">
        <v>0</v>
      </c>
      <c r="AW400">
        <v>2</v>
      </c>
      <c r="AX400">
        <v>50555395</v>
      </c>
      <c r="AY400">
        <v>1</v>
      </c>
      <c r="AZ400">
        <v>2048</v>
      </c>
      <c r="BA400">
        <v>401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ROUND(Y400*Source!I342*DO400,9)</f>
        <v>0</v>
      </c>
      <c r="CX400">
        <f>ROUND(Y400*Source!I342,9)</f>
        <v>0.23749999999999999</v>
      </c>
      <c r="CY400">
        <f>AB400</f>
        <v>756.43</v>
      </c>
      <c r="CZ400">
        <f>AF400</f>
        <v>41.45</v>
      </c>
      <c r="DA400">
        <f>AJ400</f>
        <v>17.43</v>
      </c>
      <c r="DB400">
        <f>ROUND((ROUND(AT400*CZ400,2)*1.25),6)</f>
        <v>9.85</v>
      </c>
      <c r="DC400">
        <f>ROUND((ROUND(AT400*AG400,2)*1.25),6)</f>
        <v>3</v>
      </c>
      <c r="DD400" t="s">
        <v>3</v>
      </c>
      <c r="DE400" t="s">
        <v>3</v>
      </c>
      <c r="DF400">
        <f t="shared" si="196"/>
        <v>0</v>
      </c>
      <c r="DG400">
        <f>ROUND(ROUND(AF400*AJ400,2)*CX400,2)</f>
        <v>171.59</v>
      </c>
      <c r="DH400">
        <f>ROUND(ROUND(AG400*AK400,2)*CX400,2)</f>
        <v>102.18</v>
      </c>
      <c r="DI400">
        <f t="shared" si="193"/>
        <v>0</v>
      </c>
      <c r="DJ400">
        <f>DG400</f>
        <v>171.59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ROW(Source!A342)</f>
        <v>342</v>
      </c>
      <c r="B401">
        <v>50554565</v>
      </c>
      <c r="C401">
        <v>50555385</v>
      </c>
      <c r="D401">
        <v>46170623</v>
      </c>
      <c r="E401">
        <v>1</v>
      </c>
      <c r="F401">
        <v>1</v>
      </c>
      <c r="G401">
        <v>30570983</v>
      </c>
      <c r="H401">
        <v>2</v>
      </c>
      <c r="I401" t="s">
        <v>673</v>
      </c>
      <c r="J401" t="s">
        <v>674</v>
      </c>
      <c r="K401" t="s">
        <v>675</v>
      </c>
      <c r="L401">
        <v>1368</v>
      </c>
      <c r="N401">
        <v>1011</v>
      </c>
      <c r="O401" t="s">
        <v>605</v>
      </c>
      <c r="P401" t="s">
        <v>605</v>
      </c>
      <c r="Q401">
        <v>1</v>
      </c>
      <c r="W401">
        <v>0</v>
      </c>
      <c r="X401">
        <v>831184158</v>
      </c>
      <c r="Y401">
        <f>(AT401*1.25)</f>
        <v>0.76249999999999996</v>
      </c>
      <c r="AA401">
        <v>0</v>
      </c>
      <c r="AB401">
        <v>80.319999999999993</v>
      </c>
      <c r="AC401">
        <v>0</v>
      </c>
      <c r="AD401">
        <v>0</v>
      </c>
      <c r="AE401">
        <v>0</v>
      </c>
      <c r="AF401">
        <v>7.11</v>
      </c>
      <c r="AG401">
        <v>0</v>
      </c>
      <c r="AH401">
        <v>0</v>
      </c>
      <c r="AI401">
        <v>1</v>
      </c>
      <c r="AJ401">
        <v>10.79</v>
      </c>
      <c r="AK401">
        <v>34.090000000000003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0.61</v>
      </c>
      <c r="AU401" t="s">
        <v>788</v>
      </c>
      <c r="AV401">
        <v>0</v>
      </c>
      <c r="AW401">
        <v>2</v>
      </c>
      <c r="AX401">
        <v>50555396</v>
      </c>
      <c r="AY401">
        <v>1</v>
      </c>
      <c r="AZ401">
        <v>2048</v>
      </c>
      <c r="BA401">
        <v>402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ROUND(Y401*Source!I342*DO401,9)</f>
        <v>0</v>
      </c>
      <c r="CX401">
        <f>ROUND(Y401*Source!I342,9)</f>
        <v>0.76249999999999996</v>
      </c>
      <c r="CY401">
        <f>AB401</f>
        <v>80.319999999999993</v>
      </c>
      <c r="CZ401">
        <f>AF401</f>
        <v>7.11</v>
      </c>
      <c r="DA401">
        <f>AJ401</f>
        <v>10.79</v>
      </c>
      <c r="DB401">
        <f>ROUND((ROUND(AT401*CZ401,2)*1.25),6)</f>
        <v>5.4249999999999998</v>
      </c>
      <c r="DC401">
        <f>ROUND((ROUND(AT401*AG401,2)*1.25),6)</f>
        <v>0</v>
      </c>
      <c r="DD401" t="s">
        <v>3</v>
      </c>
      <c r="DE401" t="s">
        <v>3</v>
      </c>
      <c r="DF401">
        <f t="shared" si="196"/>
        <v>0</v>
      </c>
      <c r="DG401">
        <f>ROUND(ROUND(AF401*AJ401,2)*CX401,2)</f>
        <v>58.5</v>
      </c>
      <c r="DH401">
        <f>ROUND(ROUND(AG401*AK401,2)*CX401,2)</f>
        <v>0</v>
      </c>
      <c r="DI401">
        <f t="shared" si="193"/>
        <v>0</v>
      </c>
      <c r="DJ401">
        <f>DG401</f>
        <v>58.5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ROW(Source!A342)</f>
        <v>342</v>
      </c>
      <c r="B402">
        <v>50554565</v>
      </c>
      <c r="C402">
        <v>50555385</v>
      </c>
      <c r="D402">
        <v>46170867</v>
      </c>
      <c r="E402">
        <v>1</v>
      </c>
      <c r="F402">
        <v>1</v>
      </c>
      <c r="G402">
        <v>30570983</v>
      </c>
      <c r="H402">
        <v>2</v>
      </c>
      <c r="I402" t="s">
        <v>676</v>
      </c>
      <c r="J402" t="s">
        <v>677</v>
      </c>
      <c r="K402" t="s">
        <v>678</v>
      </c>
      <c r="L402">
        <v>1368</v>
      </c>
      <c r="N402">
        <v>1011</v>
      </c>
      <c r="O402" t="s">
        <v>605</v>
      </c>
      <c r="P402" t="s">
        <v>605</v>
      </c>
      <c r="Q402">
        <v>1</v>
      </c>
      <c r="W402">
        <v>0</v>
      </c>
      <c r="X402">
        <v>-7781208</v>
      </c>
      <c r="Y402">
        <f>(AT402*1.25)</f>
        <v>7.4999999999999997E-2</v>
      </c>
      <c r="AA402">
        <v>0</v>
      </c>
      <c r="AB402">
        <v>1106.71</v>
      </c>
      <c r="AC402">
        <v>450.44</v>
      </c>
      <c r="AD402">
        <v>0</v>
      </c>
      <c r="AE402">
        <v>0</v>
      </c>
      <c r="AF402">
        <v>83.1</v>
      </c>
      <c r="AG402">
        <v>12.62</v>
      </c>
      <c r="AH402">
        <v>0</v>
      </c>
      <c r="AI402">
        <v>1</v>
      </c>
      <c r="AJ402">
        <v>12.72</v>
      </c>
      <c r="AK402">
        <v>34.090000000000003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0.06</v>
      </c>
      <c r="AU402" t="s">
        <v>788</v>
      </c>
      <c r="AV402">
        <v>0</v>
      </c>
      <c r="AW402">
        <v>2</v>
      </c>
      <c r="AX402">
        <v>50555397</v>
      </c>
      <c r="AY402">
        <v>1</v>
      </c>
      <c r="AZ402">
        <v>2048</v>
      </c>
      <c r="BA402">
        <v>403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ROUND(Y402*Source!I342*DO402,9)</f>
        <v>0</v>
      </c>
      <c r="CX402">
        <f>ROUND(Y402*Source!I342,9)</f>
        <v>7.4999999999999997E-2</v>
      </c>
      <c r="CY402">
        <f>AB402</f>
        <v>1106.71</v>
      </c>
      <c r="CZ402">
        <f>AF402</f>
        <v>83.1</v>
      </c>
      <c r="DA402">
        <f>AJ402</f>
        <v>12.72</v>
      </c>
      <c r="DB402">
        <f>ROUND((ROUND(AT402*CZ402,2)*1.25),6)</f>
        <v>6.2374999999999998</v>
      </c>
      <c r="DC402">
        <f>ROUND((ROUND(AT402*AG402,2)*1.25),6)</f>
        <v>0.95</v>
      </c>
      <c r="DD402" t="s">
        <v>3</v>
      </c>
      <c r="DE402" t="s">
        <v>3</v>
      </c>
      <c r="DF402">
        <f t="shared" si="196"/>
        <v>0</v>
      </c>
      <c r="DG402">
        <f>ROUND(ROUND(AF402*AJ402,2)*CX402,2)</f>
        <v>79.28</v>
      </c>
      <c r="DH402">
        <f>ROUND(ROUND(AG402*AK402,2)*CX402,2)</f>
        <v>32.270000000000003</v>
      </c>
      <c r="DI402">
        <f t="shared" si="193"/>
        <v>0</v>
      </c>
      <c r="DJ402">
        <f>DG402</f>
        <v>79.28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ROW(Source!A342)</f>
        <v>342</v>
      </c>
      <c r="B403">
        <v>50554565</v>
      </c>
      <c r="C403">
        <v>50555385</v>
      </c>
      <c r="D403">
        <v>46170911</v>
      </c>
      <c r="E403">
        <v>1</v>
      </c>
      <c r="F403">
        <v>1</v>
      </c>
      <c r="G403">
        <v>30570983</v>
      </c>
      <c r="H403">
        <v>2</v>
      </c>
      <c r="I403" t="s">
        <v>829</v>
      </c>
      <c r="J403" t="s">
        <v>830</v>
      </c>
      <c r="K403" t="s">
        <v>831</v>
      </c>
      <c r="L403">
        <v>1368</v>
      </c>
      <c r="N403">
        <v>1011</v>
      </c>
      <c r="O403" t="s">
        <v>605</v>
      </c>
      <c r="P403" t="s">
        <v>605</v>
      </c>
      <c r="Q403">
        <v>1</v>
      </c>
      <c r="W403">
        <v>0</v>
      </c>
      <c r="X403">
        <v>-424722589</v>
      </c>
      <c r="Y403">
        <f>(AT403*1.25)</f>
        <v>0.23749999999999999</v>
      </c>
      <c r="AA403">
        <v>0</v>
      </c>
      <c r="AB403">
        <v>10.09</v>
      </c>
      <c r="AC403">
        <v>0</v>
      </c>
      <c r="AD403">
        <v>0</v>
      </c>
      <c r="AE403">
        <v>0</v>
      </c>
      <c r="AF403">
        <v>1.1499999999999999</v>
      </c>
      <c r="AG403">
        <v>0</v>
      </c>
      <c r="AH403">
        <v>0</v>
      </c>
      <c r="AI403">
        <v>1</v>
      </c>
      <c r="AJ403">
        <v>8.3800000000000008</v>
      </c>
      <c r="AK403">
        <v>34.090000000000003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0.19</v>
      </c>
      <c r="AU403" t="s">
        <v>788</v>
      </c>
      <c r="AV403">
        <v>0</v>
      </c>
      <c r="AW403">
        <v>2</v>
      </c>
      <c r="AX403">
        <v>50555398</v>
      </c>
      <c r="AY403">
        <v>1</v>
      </c>
      <c r="AZ403">
        <v>2048</v>
      </c>
      <c r="BA403">
        <v>404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ROUND(Y403*Source!I342*DO403,9)</f>
        <v>0</v>
      </c>
      <c r="CX403">
        <f>ROUND(Y403*Source!I342,9)</f>
        <v>0.23749999999999999</v>
      </c>
      <c r="CY403">
        <f>AB403</f>
        <v>10.09</v>
      </c>
      <c r="CZ403">
        <f>AF403</f>
        <v>1.1499999999999999</v>
      </c>
      <c r="DA403">
        <f>AJ403</f>
        <v>8.3800000000000008</v>
      </c>
      <c r="DB403">
        <f>ROUND((ROUND(AT403*CZ403,2)*1.25),6)</f>
        <v>0.27500000000000002</v>
      </c>
      <c r="DC403">
        <f>ROUND((ROUND(AT403*AG403,2)*1.25),6)</f>
        <v>0</v>
      </c>
      <c r="DD403" t="s">
        <v>3</v>
      </c>
      <c r="DE403" t="s">
        <v>3</v>
      </c>
      <c r="DF403">
        <f t="shared" si="196"/>
        <v>0</v>
      </c>
      <c r="DG403">
        <f>ROUND(ROUND(AF403*AJ403,2)*CX403,2)</f>
        <v>2.29</v>
      </c>
      <c r="DH403">
        <f>ROUND(ROUND(AG403*AK403,2)*CX403,2)</f>
        <v>0</v>
      </c>
      <c r="DI403">
        <f t="shared" si="193"/>
        <v>0</v>
      </c>
      <c r="DJ403">
        <f>DG403</f>
        <v>2.29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ROW(Source!A342)</f>
        <v>342</v>
      </c>
      <c r="B404">
        <v>50554565</v>
      </c>
      <c r="C404">
        <v>50555385</v>
      </c>
      <c r="D404">
        <v>46136793</v>
      </c>
      <c r="E404">
        <v>1</v>
      </c>
      <c r="F404">
        <v>1</v>
      </c>
      <c r="G404">
        <v>30570983</v>
      </c>
      <c r="H404">
        <v>3</v>
      </c>
      <c r="I404" t="s">
        <v>832</v>
      </c>
      <c r="J404" t="s">
        <v>833</v>
      </c>
      <c r="K404" t="s">
        <v>834</v>
      </c>
      <c r="L404">
        <v>1346</v>
      </c>
      <c r="N404">
        <v>1009</v>
      </c>
      <c r="O404" t="s">
        <v>301</v>
      </c>
      <c r="P404" t="s">
        <v>301</v>
      </c>
      <c r="Q404">
        <v>1</v>
      </c>
      <c r="W404">
        <v>0</v>
      </c>
      <c r="X404">
        <v>-23916938</v>
      </c>
      <c r="Y404">
        <f>AT404</f>
        <v>0.02</v>
      </c>
      <c r="AA404">
        <v>87.61</v>
      </c>
      <c r="AB404">
        <v>0</v>
      </c>
      <c r="AC404">
        <v>0</v>
      </c>
      <c r="AD404">
        <v>0</v>
      </c>
      <c r="AE404">
        <v>29.9</v>
      </c>
      <c r="AF404">
        <v>0</v>
      </c>
      <c r="AG404">
        <v>0</v>
      </c>
      <c r="AH404">
        <v>0</v>
      </c>
      <c r="AI404">
        <v>2.93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0.02</v>
      </c>
      <c r="AU404" t="s">
        <v>3</v>
      </c>
      <c r="AV404">
        <v>0</v>
      </c>
      <c r="AW404">
        <v>2</v>
      </c>
      <c r="AX404">
        <v>50555399</v>
      </c>
      <c r="AY404">
        <v>1</v>
      </c>
      <c r="AZ404">
        <v>0</v>
      </c>
      <c r="BA404">
        <v>405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ROUND(Y404*Source!I342,9)</f>
        <v>0.02</v>
      </c>
      <c r="CY404">
        <f>AA404</f>
        <v>87.61</v>
      </c>
      <c r="CZ404">
        <f>AE404</f>
        <v>29.9</v>
      </c>
      <c r="DA404">
        <f>AI404</f>
        <v>2.93</v>
      </c>
      <c r="DB404">
        <f>ROUND(ROUND(AT404*CZ404,2),6)</f>
        <v>0.6</v>
      </c>
      <c r="DC404">
        <f>ROUND(ROUND(AT404*AG404,2),6)</f>
        <v>0</v>
      </c>
      <c r="DD404" t="s">
        <v>3</v>
      </c>
      <c r="DE404" t="s">
        <v>3</v>
      </c>
      <c r="DF404">
        <f>ROUND(ROUND(AE404*AI404,2)*CX404,2)</f>
        <v>1.75</v>
      </c>
      <c r="DG404">
        <f t="shared" ref="DG404:DG423" si="197">ROUND(ROUND(AF404,2)*CX404,2)</f>
        <v>0</v>
      </c>
      <c r="DH404">
        <f t="shared" ref="DH404:DH423" si="198">ROUND(ROUND(AG404,2)*CX404,2)</f>
        <v>0</v>
      </c>
      <c r="DI404">
        <f t="shared" si="193"/>
        <v>0</v>
      </c>
      <c r="DJ404">
        <f>DF404</f>
        <v>1.75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ROW(Source!A342)</f>
        <v>342</v>
      </c>
      <c r="B405">
        <v>50554565</v>
      </c>
      <c r="C405">
        <v>50555385</v>
      </c>
      <c r="D405">
        <v>46136840</v>
      </c>
      <c r="E405">
        <v>1</v>
      </c>
      <c r="F405">
        <v>1</v>
      </c>
      <c r="G405">
        <v>30570983</v>
      </c>
      <c r="H405">
        <v>3</v>
      </c>
      <c r="I405" t="s">
        <v>835</v>
      </c>
      <c r="J405" t="s">
        <v>836</v>
      </c>
      <c r="K405" t="s">
        <v>837</v>
      </c>
      <c r="L405">
        <v>1348</v>
      </c>
      <c r="N405">
        <v>1009</v>
      </c>
      <c r="O405" t="s">
        <v>52</v>
      </c>
      <c r="P405" t="s">
        <v>52</v>
      </c>
      <c r="Q405">
        <v>1000</v>
      </c>
      <c r="W405">
        <v>0</v>
      </c>
      <c r="X405">
        <v>-2033265844</v>
      </c>
      <c r="Y405">
        <f>AT405</f>
        <v>1E-4</v>
      </c>
      <c r="AA405">
        <v>157580.26</v>
      </c>
      <c r="AB405">
        <v>0</v>
      </c>
      <c r="AC405">
        <v>0</v>
      </c>
      <c r="AD405">
        <v>0</v>
      </c>
      <c r="AE405">
        <v>8596.85</v>
      </c>
      <c r="AF405">
        <v>0</v>
      </c>
      <c r="AG405">
        <v>0</v>
      </c>
      <c r="AH405">
        <v>0</v>
      </c>
      <c r="AI405">
        <v>18.329999999999998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1E-4</v>
      </c>
      <c r="AU405" t="s">
        <v>3</v>
      </c>
      <c r="AV405">
        <v>0</v>
      </c>
      <c r="AW405">
        <v>2</v>
      </c>
      <c r="AX405">
        <v>50555400</v>
      </c>
      <c r="AY405">
        <v>1</v>
      </c>
      <c r="AZ405">
        <v>0</v>
      </c>
      <c r="BA405">
        <v>406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ROUND(Y405*Source!I342,9)</f>
        <v>1E-4</v>
      </c>
      <c r="CY405">
        <f>AA405</f>
        <v>157580.26</v>
      </c>
      <c r="CZ405">
        <f>AE405</f>
        <v>8596.85</v>
      </c>
      <c r="DA405">
        <f>AI405</f>
        <v>18.329999999999998</v>
      </c>
      <c r="DB405">
        <f>ROUND(ROUND(AT405*CZ405,2),6)</f>
        <v>0.86</v>
      </c>
      <c r="DC405">
        <f>ROUND(ROUND(AT405*AG405,2),6)</f>
        <v>0</v>
      </c>
      <c r="DD405" t="s">
        <v>3</v>
      </c>
      <c r="DE405" t="s">
        <v>3</v>
      </c>
      <c r="DF405">
        <f>ROUND(ROUND(AE405*AI405,2)*CX405,2)</f>
        <v>15.76</v>
      </c>
      <c r="DG405">
        <f t="shared" si="197"/>
        <v>0</v>
      </c>
      <c r="DH405">
        <f t="shared" si="198"/>
        <v>0</v>
      </c>
      <c r="DI405">
        <f t="shared" si="193"/>
        <v>0</v>
      </c>
      <c r="DJ405">
        <f>DF405</f>
        <v>15.76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ROW(Source!A342)</f>
        <v>342</v>
      </c>
      <c r="B406">
        <v>50554565</v>
      </c>
      <c r="C406">
        <v>50555385</v>
      </c>
      <c r="D406">
        <v>46147671</v>
      </c>
      <c r="E406">
        <v>1</v>
      </c>
      <c r="F406">
        <v>1</v>
      </c>
      <c r="G406">
        <v>30570983</v>
      </c>
      <c r="H406">
        <v>3</v>
      </c>
      <c r="I406" t="s">
        <v>401</v>
      </c>
      <c r="J406" t="s">
        <v>403</v>
      </c>
      <c r="K406" t="s">
        <v>402</v>
      </c>
      <c r="L406">
        <v>1354</v>
      </c>
      <c r="N406">
        <v>1010</v>
      </c>
      <c r="O406" t="s">
        <v>234</v>
      </c>
      <c r="P406" t="s">
        <v>234</v>
      </c>
      <c r="Q406">
        <v>1</v>
      </c>
      <c r="W406">
        <v>0</v>
      </c>
      <c r="X406">
        <v>1362025947</v>
      </c>
      <c r="Y406">
        <f>AT406</f>
        <v>1</v>
      </c>
      <c r="AA406">
        <v>1549.45</v>
      </c>
      <c r="AB406">
        <v>0</v>
      </c>
      <c r="AC406">
        <v>0</v>
      </c>
      <c r="AD406">
        <v>0</v>
      </c>
      <c r="AE406">
        <v>190.35</v>
      </c>
      <c r="AF406">
        <v>0</v>
      </c>
      <c r="AG406">
        <v>0</v>
      </c>
      <c r="AH406">
        <v>0</v>
      </c>
      <c r="AI406">
        <v>8.14</v>
      </c>
      <c r="AJ406">
        <v>1</v>
      </c>
      <c r="AK406">
        <v>1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 t="s">
        <v>3</v>
      </c>
      <c r="AT406">
        <v>1</v>
      </c>
      <c r="AU406" t="s">
        <v>3</v>
      </c>
      <c r="AV406">
        <v>0</v>
      </c>
      <c r="AW406">
        <v>1</v>
      </c>
      <c r="AX406">
        <v>-1</v>
      </c>
      <c r="AY406">
        <v>0</v>
      </c>
      <c r="AZ406">
        <v>0</v>
      </c>
      <c r="BA406" t="s">
        <v>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ROUND(Y406*Source!I342,9)</f>
        <v>1</v>
      </c>
      <c r="CY406">
        <f>AA406</f>
        <v>1549.45</v>
      </c>
      <c r="CZ406">
        <f>AE406</f>
        <v>190.35</v>
      </c>
      <c r="DA406">
        <f>AI406</f>
        <v>8.14</v>
      </c>
      <c r="DB406">
        <f>ROUND(ROUND(AT406*CZ406,2),6)</f>
        <v>190.35</v>
      </c>
      <c r="DC406">
        <f>ROUND(ROUND(AT406*AG406,2),6)</f>
        <v>0</v>
      </c>
      <c r="DD406" t="s">
        <v>3</v>
      </c>
      <c r="DE406" t="s">
        <v>3</v>
      </c>
      <c r="DF406">
        <f>ROUND(ROUND(AE406*AI406,2)*CX406,2)</f>
        <v>1549.45</v>
      </c>
      <c r="DG406">
        <f t="shared" si="197"/>
        <v>0</v>
      </c>
      <c r="DH406">
        <f t="shared" si="198"/>
        <v>0</v>
      </c>
      <c r="DI406">
        <f t="shared" si="193"/>
        <v>0</v>
      </c>
      <c r="DJ406">
        <f>DF406</f>
        <v>1549.45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ROW(Source!A345)</f>
        <v>345</v>
      </c>
      <c r="B407">
        <v>50554564</v>
      </c>
      <c r="C407">
        <v>50555404</v>
      </c>
      <c r="D407">
        <v>40404405</v>
      </c>
      <c r="E407">
        <v>30570983</v>
      </c>
      <c r="F407">
        <v>1</v>
      </c>
      <c r="G407">
        <v>30570983</v>
      </c>
      <c r="H407">
        <v>1</v>
      </c>
      <c r="I407" t="s">
        <v>599</v>
      </c>
      <c r="J407" t="s">
        <v>3</v>
      </c>
      <c r="K407" t="s">
        <v>600</v>
      </c>
      <c r="L407">
        <v>1191</v>
      </c>
      <c r="N407">
        <v>1013</v>
      </c>
      <c r="O407" t="s">
        <v>601</v>
      </c>
      <c r="P407" t="s">
        <v>601</v>
      </c>
      <c r="Q407">
        <v>1</v>
      </c>
      <c r="W407">
        <v>0</v>
      </c>
      <c r="X407">
        <v>476480486</v>
      </c>
      <c r="Y407">
        <f>(AT407*1.15)</f>
        <v>1.5409999999999999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1.34</v>
      </c>
      <c r="AU407" t="s">
        <v>799</v>
      </c>
      <c r="AV407">
        <v>1</v>
      </c>
      <c r="AW407">
        <v>2</v>
      </c>
      <c r="AX407">
        <v>50555421</v>
      </c>
      <c r="AY407">
        <v>1</v>
      </c>
      <c r="AZ407">
        <v>2048</v>
      </c>
      <c r="BA407">
        <v>409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ROUND(AT407*Source!I345*AH407*AL407,2)</f>
        <v>0</v>
      </c>
      <c r="CV407">
        <f>ROUND(Y407*Source!I345,9)</f>
        <v>3.0819999999999999</v>
      </c>
      <c r="CW407">
        <v>0</v>
      </c>
      <c r="CX407">
        <f>ROUND(Y407*Source!I345,9)</f>
        <v>3.0819999999999999</v>
      </c>
      <c r="CY407">
        <f>AD407</f>
        <v>0</v>
      </c>
      <c r="CZ407">
        <f>AH407</f>
        <v>0</v>
      </c>
      <c r="DA407">
        <f>AL407</f>
        <v>1</v>
      </c>
      <c r="DB407">
        <f>ROUND((ROUND(AT407*CZ407,2)*1.15),6)</f>
        <v>0</v>
      </c>
      <c r="DC407">
        <f>ROUND((ROUND(AT407*AG407,2)*1.15),6)</f>
        <v>0</v>
      </c>
      <c r="DD407" t="s">
        <v>3</v>
      </c>
      <c r="DE407" t="s">
        <v>3</v>
      </c>
      <c r="DF407">
        <f t="shared" ref="DF407:DF425" si="199">ROUND(ROUND(AE407,2)*CX407,2)</f>
        <v>0</v>
      </c>
      <c r="DG407">
        <f t="shared" si="197"/>
        <v>0</v>
      </c>
      <c r="DH407">
        <f t="shared" si="198"/>
        <v>0</v>
      </c>
      <c r="DI407">
        <f t="shared" si="193"/>
        <v>0</v>
      </c>
      <c r="DJ407">
        <f>DI407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ROW(Source!A345)</f>
        <v>345</v>
      </c>
      <c r="B408">
        <v>50554564</v>
      </c>
      <c r="C408">
        <v>50555404</v>
      </c>
      <c r="D408">
        <v>46170623</v>
      </c>
      <c r="E408">
        <v>1</v>
      </c>
      <c r="F408">
        <v>1</v>
      </c>
      <c r="G408">
        <v>30570983</v>
      </c>
      <c r="H408">
        <v>2</v>
      </c>
      <c r="I408" t="s">
        <v>673</v>
      </c>
      <c r="J408" t="s">
        <v>674</v>
      </c>
      <c r="K408" t="s">
        <v>675</v>
      </c>
      <c r="L408">
        <v>1368</v>
      </c>
      <c r="N408">
        <v>1011</v>
      </c>
      <c r="O408" t="s">
        <v>605</v>
      </c>
      <c r="P408" t="s">
        <v>605</v>
      </c>
      <c r="Q408">
        <v>1</v>
      </c>
      <c r="W408">
        <v>0</v>
      </c>
      <c r="X408">
        <v>831184158</v>
      </c>
      <c r="Y408">
        <f>(AT408*1.25)</f>
        <v>0.13750000000000001</v>
      </c>
      <c r="AA408">
        <v>0</v>
      </c>
      <c r="AB408">
        <v>7.11</v>
      </c>
      <c r="AC408">
        <v>0</v>
      </c>
      <c r="AD408">
        <v>0</v>
      </c>
      <c r="AE408">
        <v>0</v>
      </c>
      <c r="AF408">
        <v>7.11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0.11</v>
      </c>
      <c r="AU408" t="s">
        <v>788</v>
      </c>
      <c r="AV408">
        <v>0</v>
      </c>
      <c r="AW408">
        <v>2</v>
      </c>
      <c r="AX408">
        <v>50555422</v>
      </c>
      <c r="AY408">
        <v>1</v>
      </c>
      <c r="AZ408">
        <v>2048</v>
      </c>
      <c r="BA408">
        <v>410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ROUND(Y408*Source!I345*DO408,9)</f>
        <v>0</v>
      </c>
      <c r="CX408">
        <f>ROUND(Y408*Source!I345,9)</f>
        <v>0.27500000000000002</v>
      </c>
      <c r="CY408">
        <f>AB408</f>
        <v>7.11</v>
      </c>
      <c r="CZ408">
        <f>AF408</f>
        <v>7.11</v>
      </c>
      <c r="DA408">
        <f>AJ408</f>
        <v>1</v>
      </c>
      <c r="DB408">
        <f>ROUND((ROUND(AT408*CZ408,2)*1.25),6)</f>
        <v>0.97499999999999998</v>
      </c>
      <c r="DC408">
        <f>ROUND((ROUND(AT408*AG408,2)*1.25),6)</f>
        <v>0</v>
      </c>
      <c r="DD408" t="s">
        <v>3</v>
      </c>
      <c r="DE408" t="s">
        <v>3</v>
      </c>
      <c r="DF408">
        <f t="shared" si="199"/>
        <v>0</v>
      </c>
      <c r="DG408">
        <f t="shared" si="197"/>
        <v>1.96</v>
      </c>
      <c r="DH408">
        <f t="shared" si="198"/>
        <v>0</v>
      </c>
      <c r="DI408">
        <f t="shared" si="193"/>
        <v>0</v>
      </c>
      <c r="DJ408">
        <f>DG408</f>
        <v>1.96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ROW(Source!A345)</f>
        <v>345</v>
      </c>
      <c r="B409">
        <v>50554564</v>
      </c>
      <c r="C409">
        <v>50555404</v>
      </c>
      <c r="D409">
        <v>46093437</v>
      </c>
      <c r="E409">
        <v>1</v>
      </c>
      <c r="F409">
        <v>1</v>
      </c>
      <c r="G409">
        <v>30570983</v>
      </c>
      <c r="H409">
        <v>2</v>
      </c>
      <c r="I409" t="s">
        <v>838</v>
      </c>
      <c r="J409" t="s">
        <v>839</v>
      </c>
      <c r="K409" t="s">
        <v>840</v>
      </c>
      <c r="L409">
        <v>1368</v>
      </c>
      <c r="N409">
        <v>1011</v>
      </c>
      <c r="O409" t="s">
        <v>605</v>
      </c>
      <c r="P409" t="s">
        <v>605</v>
      </c>
      <c r="Q409">
        <v>1</v>
      </c>
      <c r="W409">
        <v>0</v>
      </c>
      <c r="X409">
        <v>1144856659</v>
      </c>
      <c r="Y409">
        <f>(AT409*1.25)</f>
        <v>3.7499999999999999E-2</v>
      </c>
      <c r="AA409">
        <v>0</v>
      </c>
      <c r="AB409">
        <v>0.35</v>
      </c>
      <c r="AC409">
        <v>0</v>
      </c>
      <c r="AD409">
        <v>0</v>
      </c>
      <c r="AE409">
        <v>0</v>
      </c>
      <c r="AF409">
        <v>0.35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0.03</v>
      </c>
      <c r="AU409" t="s">
        <v>788</v>
      </c>
      <c r="AV409">
        <v>0</v>
      </c>
      <c r="AW409">
        <v>2</v>
      </c>
      <c r="AX409">
        <v>50555423</v>
      </c>
      <c r="AY409">
        <v>1</v>
      </c>
      <c r="AZ409">
        <v>2048</v>
      </c>
      <c r="BA409">
        <v>411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ROUND(Y409*Source!I345*DO409,9)</f>
        <v>0</v>
      </c>
      <c r="CX409">
        <f>ROUND(Y409*Source!I345,9)</f>
        <v>7.4999999999999997E-2</v>
      </c>
      <c r="CY409">
        <f>AB409</f>
        <v>0.35</v>
      </c>
      <c r="CZ409">
        <f>AF409</f>
        <v>0.35</v>
      </c>
      <c r="DA409">
        <f>AJ409</f>
        <v>1</v>
      </c>
      <c r="DB409">
        <f>ROUND((ROUND(AT409*CZ409,2)*1.25),6)</f>
        <v>1.2500000000000001E-2</v>
      </c>
      <c r="DC409">
        <f>ROUND((ROUND(AT409*AG409,2)*1.25),6)</f>
        <v>0</v>
      </c>
      <c r="DD409" t="s">
        <v>3</v>
      </c>
      <c r="DE409" t="s">
        <v>3</v>
      </c>
      <c r="DF409">
        <f t="shared" si="199"/>
        <v>0</v>
      </c>
      <c r="DG409">
        <f t="shared" si="197"/>
        <v>0.03</v>
      </c>
      <c r="DH409">
        <f t="shared" si="198"/>
        <v>0</v>
      </c>
      <c r="DI409">
        <f t="shared" si="193"/>
        <v>0</v>
      </c>
      <c r="DJ409">
        <f>DG409</f>
        <v>0.03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ROW(Source!A345)</f>
        <v>345</v>
      </c>
      <c r="B410">
        <v>50554564</v>
      </c>
      <c r="C410">
        <v>50555404</v>
      </c>
      <c r="D410">
        <v>31111826</v>
      </c>
      <c r="E410">
        <v>1</v>
      </c>
      <c r="F410">
        <v>1</v>
      </c>
      <c r="G410">
        <v>30570983</v>
      </c>
      <c r="H410">
        <v>3</v>
      </c>
      <c r="I410" t="s">
        <v>841</v>
      </c>
      <c r="J410" t="s">
        <v>842</v>
      </c>
      <c r="K410" t="s">
        <v>843</v>
      </c>
      <c r="L410">
        <v>1346</v>
      </c>
      <c r="N410">
        <v>1009</v>
      </c>
      <c r="O410" t="s">
        <v>301</v>
      </c>
      <c r="P410" t="s">
        <v>301</v>
      </c>
      <c r="Q410">
        <v>1</v>
      </c>
      <c r="W410">
        <v>0</v>
      </c>
      <c r="X410">
        <v>-703736887</v>
      </c>
      <c r="Y410">
        <f t="shared" ref="Y410:Y418" si="200">(AT410*1)</f>
        <v>1E-3</v>
      </c>
      <c r="AA410">
        <v>13.96</v>
      </c>
      <c r="AB410">
        <v>0</v>
      </c>
      <c r="AC410">
        <v>0</v>
      </c>
      <c r="AD410">
        <v>0</v>
      </c>
      <c r="AE410">
        <v>13.96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1E-3</v>
      </c>
      <c r="AU410" t="s">
        <v>408</v>
      </c>
      <c r="AV410">
        <v>0</v>
      </c>
      <c r="AW410">
        <v>2</v>
      </c>
      <c r="AX410">
        <v>50555424</v>
      </c>
      <c r="AY410">
        <v>1</v>
      </c>
      <c r="AZ410">
        <v>0</v>
      </c>
      <c r="BA410">
        <v>412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ROUND(Y410*Source!I345,9)</f>
        <v>2E-3</v>
      </c>
      <c r="CY410">
        <f t="shared" ref="CY410:CY422" si="201">AA410</f>
        <v>13.96</v>
      </c>
      <c r="CZ410">
        <f t="shared" ref="CZ410:CZ422" si="202">AE410</f>
        <v>13.96</v>
      </c>
      <c r="DA410">
        <f t="shared" ref="DA410:DA422" si="203">AI410</f>
        <v>1</v>
      </c>
      <c r="DB410">
        <f t="shared" ref="DB410:DB418" si="204">ROUND((ROUND(AT410*CZ410,2)*1),6)</f>
        <v>0.01</v>
      </c>
      <c r="DC410">
        <f t="shared" ref="DC410:DC418" si="205">ROUND((ROUND(AT410*AG410,2)*1),6)</f>
        <v>0</v>
      </c>
      <c r="DD410" t="s">
        <v>3</v>
      </c>
      <c r="DE410" t="s">
        <v>3</v>
      </c>
      <c r="DF410">
        <f t="shared" si="199"/>
        <v>0.03</v>
      </c>
      <c r="DG410">
        <f t="shared" si="197"/>
        <v>0</v>
      </c>
      <c r="DH410">
        <f t="shared" si="198"/>
        <v>0</v>
      </c>
      <c r="DI410">
        <f t="shared" si="193"/>
        <v>0</v>
      </c>
      <c r="DJ410">
        <f t="shared" ref="DJ410:DJ422" si="206">DF410</f>
        <v>0.03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ROW(Source!A345)</f>
        <v>345</v>
      </c>
      <c r="B411">
        <v>50554564</v>
      </c>
      <c r="C411">
        <v>50555404</v>
      </c>
      <c r="D411">
        <v>46136793</v>
      </c>
      <c r="E411">
        <v>1</v>
      </c>
      <c r="F411">
        <v>1</v>
      </c>
      <c r="G411">
        <v>30570983</v>
      </c>
      <c r="H411">
        <v>3</v>
      </c>
      <c r="I411" t="s">
        <v>832</v>
      </c>
      <c r="J411" t="s">
        <v>833</v>
      </c>
      <c r="K411" t="s">
        <v>834</v>
      </c>
      <c r="L411">
        <v>1346</v>
      </c>
      <c r="N411">
        <v>1009</v>
      </c>
      <c r="O411" t="s">
        <v>301</v>
      </c>
      <c r="P411" t="s">
        <v>301</v>
      </c>
      <c r="Q411">
        <v>1</v>
      </c>
      <c r="W411">
        <v>0</v>
      </c>
      <c r="X411">
        <v>-23916938</v>
      </c>
      <c r="Y411">
        <f t="shared" si="200"/>
        <v>3.5999999999999997E-2</v>
      </c>
      <c r="AA411">
        <v>29.9</v>
      </c>
      <c r="AB411">
        <v>0</v>
      </c>
      <c r="AC411">
        <v>0</v>
      </c>
      <c r="AD411">
        <v>0</v>
      </c>
      <c r="AE411">
        <v>29.9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3.5999999999999997E-2</v>
      </c>
      <c r="AU411" t="s">
        <v>408</v>
      </c>
      <c r="AV411">
        <v>0</v>
      </c>
      <c r="AW411">
        <v>2</v>
      </c>
      <c r="AX411">
        <v>50555425</v>
      </c>
      <c r="AY411">
        <v>1</v>
      </c>
      <c r="AZ411">
        <v>0</v>
      </c>
      <c r="BA411">
        <v>413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ROUND(Y411*Source!I345,9)</f>
        <v>7.1999999999999995E-2</v>
      </c>
      <c r="CY411">
        <f t="shared" si="201"/>
        <v>29.9</v>
      </c>
      <c r="CZ411">
        <f t="shared" si="202"/>
        <v>29.9</v>
      </c>
      <c r="DA411">
        <f t="shared" si="203"/>
        <v>1</v>
      </c>
      <c r="DB411">
        <f t="shared" si="204"/>
        <v>1.08</v>
      </c>
      <c r="DC411">
        <f t="shared" si="205"/>
        <v>0</v>
      </c>
      <c r="DD411" t="s">
        <v>3</v>
      </c>
      <c r="DE411" t="s">
        <v>3</v>
      </c>
      <c r="DF411">
        <f t="shared" si="199"/>
        <v>2.15</v>
      </c>
      <c r="DG411">
        <f t="shared" si="197"/>
        <v>0</v>
      </c>
      <c r="DH411">
        <f t="shared" si="198"/>
        <v>0</v>
      </c>
      <c r="DI411">
        <f t="shared" si="193"/>
        <v>0</v>
      </c>
      <c r="DJ411">
        <f t="shared" si="206"/>
        <v>2.15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ROW(Source!A345)</f>
        <v>345</v>
      </c>
      <c r="B412">
        <v>50554564</v>
      </c>
      <c r="C412">
        <v>50555404</v>
      </c>
      <c r="D412">
        <v>46136840</v>
      </c>
      <c r="E412">
        <v>1</v>
      </c>
      <c r="F412">
        <v>1</v>
      </c>
      <c r="G412">
        <v>30570983</v>
      </c>
      <c r="H412">
        <v>3</v>
      </c>
      <c r="I412" t="s">
        <v>835</v>
      </c>
      <c r="J412" t="s">
        <v>836</v>
      </c>
      <c r="K412" t="s">
        <v>837</v>
      </c>
      <c r="L412">
        <v>1348</v>
      </c>
      <c r="N412">
        <v>1009</v>
      </c>
      <c r="O412" t="s">
        <v>52</v>
      </c>
      <c r="P412" t="s">
        <v>52</v>
      </c>
      <c r="Q412">
        <v>1000</v>
      </c>
      <c r="W412">
        <v>0</v>
      </c>
      <c r="X412">
        <v>-2033265844</v>
      </c>
      <c r="Y412">
        <f t="shared" si="200"/>
        <v>6.9999999999999994E-5</v>
      </c>
      <c r="AA412">
        <v>8596.85</v>
      </c>
      <c r="AB412">
        <v>0</v>
      </c>
      <c r="AC412">
        <v>0</v>
      </c>
      <c r="AD412">
        <v>0</v>
      </c>
      <c r="AE412">
        <v>8596.85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6.9999999999999994E-5</v>
      </c>
      <c r="AU412" t="s">
        <v>408</v>
      </c>
      <c r="AV412">
        <v>0</v>
      </c>
      <c r="AW412">
        <v>2</v>
      </c>
      <c r="AX412">
        <v>50555426</v>
      </c>
      <c r="AY412">
        <v>1</v>
      </c>
      <c r="AZ412">
        <v>0</v>
      </c>
      <c r="BA412">
        <v>414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ROUND(Y412*Source!I345,9)</f>
        <v>1.3999999999999999E-4</v>
      </c>
      <c r="CY412">
        <f t="shared" si="201"/>
        <v>8596.85</v>
      </c>
      <c r="CZ412">
        <f t="shared" si="202"/>
        <v>8596.85</v>
      </c>
      <c r="DA412">
        <f t="shared" si="203"/>
        <v>1</v>
      </c>
      <c r="DB412">
        <f t="shared" si="204"/>
        <v>0.6</v>
      </c>
      <c r="DC412">
        <f t="shared" si="205"/>
        <v>0</v>
      </c>
      <c r="DD412" t="s">
        <v>3</v>
      </c>
      <c r="DE412" t="s">
        <v>3</v>
      </c>
      <c r="DF412">
        <f t="shared" si="199"/>
        <v>1.2</v>
      </c>
      <c r="DG412">
        <f t="shared" si="197"/>
        <v>0</v>
      </c>
      <c r="DH412">
        <f t="shared" si="198"/>
        <v>0</v>
      </c>
      <c r="DI412">
        <f t="shared" si="193"/>
        <v>0</v>
      </c>
      <c r="DJ412">
        <f t="shared" si="206"/>
        <v>1.2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ROW(Source!A345)</f>
        <v>345</v>
      </c>
      <c r="B413">
        <v>50554564</v>
      </c>
      <c r="C413">
        <v>50555404</v>
      </c>
      <c r="D413">
        <v>46136870</v>
      </c>
      <c r="E413">
        <v>1</v>
      </c>
      <c r="F413">
        <v>1</v>
      </c>
      <c r="G413">
        <v>30570983</v>
      </c>
      <c r="H413">
        <v>3</v>
      </c>
      <c r="I413" t="s">
        <v>844</v>
      </c>
      <c r="J413" t="s">
        <v>845</v>
      </c>
      <c r="K413" t="s">
        <v>846</v>
      </c>
      <c r="L413">
        <v>1346</v>
      </c>
      <c r="N413">
        <v>1009</v>
      </c>
      <c r="O413" t="s">
        <v>301</v>
      </c>
      <c r="P413" t="s">
        <v>301</v>
      </c>
      <c r="Q413">
        <v>1</v>
      </c>
      <c r="W413">
        <v>0</v>
      </c>
      <c r="X413">
        <v>-666633332</v>
      </c>
      <c r="Y413">
        <f t="shared" si="200"/>
        <v>1.2E-2</v>
      </c>
      <c r="AA413">
        <v>159.07</v>
      </c>
      <c r="AB413">
        <v>0</v>
      </c>
      <c r="AC413">
        <v>0</v>
      </c>
      <c r="AD413">
        <v>0</v>
      </c>
      <c r="AE413">
        <v>159.07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1.2E-2</v>
      </c>
      <c r="AU413" t="s">
        <v>408</v>
      </c>
      <c r="AV413">
        <v>0</v>
      </c>
      <c r="AW413">
        <v>2</v>
      </c>
      <c r="AX413">
        <v>50555427</v>
      </c>
      <c r="AY413">
        <v>1</v>
      </c>
      <c r="AZ413">
        <v>0</v>
      </c>
      <c r="BA413">
        <v>415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ROUND(Y413*Source!I345,9)</f>
        <v>2.4E-2</v>
      </c>
      <c r="CY413">
        <f t="shared" si="201"/>
        <v>159.07</v>
      </c>
      <c r="CZ413">
        <f t="shared" si="202"/>
        <v>159.07</v>
      </c>
      <c r="DA413">
        <f t="shared" si="203"/>
        <v>1</v>
      </c>
      <c r="DB413">
        <f t="shared" si="204"/>
        <v>1.91</v>
      </c>
      <c r="DC413">
        <f t="shared" si="205"/>
        <v>0</v>
      </c>
      <c r="DD413" t="s">
        <v>3</v>
      </c>
      <c r="DE413" t="s">
        <v>3</v>
      </c>
      <c r="DF413">
        <f t="shared" si="199"/>
        <v>3.82</v>
      </c>
      <c r="DG413">
        <f t="shared" si="197"/>
        <v>0</v>
      </c>
      <c r="DH413">
        <f t="shared" si="198"/>
        <v>0</v>
      </c>
      <c r="DI413">
        <f t="shared" si="193"/>
        <v>0</v>
      </c>
      <c r="DJ413">
        <f t="shared" si="206"/>
        <v>3.82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ROW(Source!A345)</f>
        <v>345</v>
      </c>
      <c r="B414">
        <v>50554564</v>
      </c>
      <c r="C414">
        <v>50555404</v>
      </c>
      <c r="D414">
        <v>46136087</v>
      </c>
      <c r="E414">
        <v>1</v>
      </c>
      <c r="F414">
        <v>1</v>
      </c>
      <c r="G414">
        <v>30570983</v>
      </c>
      <c r="H414">
        <v>3</v>
      </c>
      <c r="I414" t="s">
        <v>847</v>
      </c>
      <c r="J414" t="s">
        <v>848</v>
      </c>
      <c r="K414" t="s">
        <v>849</v>
      </c>
      <c r="L414">
        <v>1354</v>
      </c>
      <c r="N414">
        <v>1010</v>
      </c>
      <c r="O414" t="s">
        <v>234</v>
      </c>
      <c r="P414" t="s">
        <v>234</v>
      </c>
      <c r="Q414">
        <v>1</v>
      </c>
      <c r="W414">
        <v>0</v>
      </c>
      <c r="X414">
        <v>1346064091</v>
      </c>
      <c r="Y414">
        <f t="shared" si="200"/>
        <v>1.3</v>
      </c>
      <c r="AA414">
        <v>3.86</v>
      </c>
      <c r="AB414">
        <v>0</v>
      </c>
      <c r="AC414">
        <v>0</v>
      </c>
      <c r="AD414">
        <v>0</v>
      </c>
      <c r="AE414">
        <v>3.86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1.3</v>
      </c>
      <c r="AU414" t="s">
        <v>408</v>
      </c>
      <c r="AV414">
        <v>0</v>
      </c>
      <c r="AW414">
        <v>2</v>
      </c>
      <c r="AX414">
        <v>50555428</v>
      </c>
      <c r="AY414">
        <v>1</v>
      </c>
      <c r="AZ414">
        <v>0</v>
      </c>
      <c r="BA414">
        <v>416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ROUND(Y414*Source!I345,9)</f>
        <v>2.6</v>
      </c>
      <c r="CY414">
        <f t="shared" si="201"/>
        <v>3.86</v>
      </c>
      <c r="CZ414">
        <f t="shared" si="202"/>
        <v>3.86</v>
      </c>
      <c r="DA414">
        <f t="shared" si="203"/>
        <v>1</v>
      </c>
      <c r="DB414">
        <f t="shared" si="204"/>
        <v>5.0199999999999996</v>
      </c>
      <c r="DC414">
        <f t="shared" si="205"/>
        <v>0</v>
      </c>
      <c r="DD414" t="s">
        <v>3</v>
      </c>
      <c r="DE414" t="s">
        <v>3</v>
      </c>
      <c r="DF414">
        <f t="shared" si="199"/>
        <v>10.039999999999999</v>
      </c>
      <c r="DG414">
        <f t="shared" si="197"/>
        <v>0</v>
      </c>
      <c r="DH414">
        <f t="shared" si="198"/>
        <v>0</v>
      </c>
      <c r="DI414">
        <f t="shared" si="193"/>
        <v>0</v>
      </c>
      <c r="DJ414">
        <f t="shared" si="206"/>
        <v>10.039999999999999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ROW(Source!A345)</f>
        <v>345</v>
      </c>
      <c r="B415">
        <v>50554564</v>
      </c>
      <c r="C415">
        <v>50555404</v>
      </c>
      <c r="D415">
        <v>46136088</v>
      </c>
      <c r="E415">
        <v>1</v>
      </c>
      <c r="F415">
        <v>1</v>
      </c>
      <c r="G415">
        <v>30570983</v>
      </c>
      <c r="H415">
        <v>3</v>
      </c>
      <c r="I415" t="s">
        <v>850</v>
      </c>
      <c r="J415" t="s">
        <v>851</v>
      </c>
      <c r="K415" t="s">
        <v>852</v>
      </c>
      <c r="L415">
        <v>1354</v>
      </c>
      <c r="N415">
        <v>1010</v>
      </c>
      <c r="O415" t="s">
        <v>234</v>
      </c>
      <c r="P415" t="s">
        <v>234</v>
      </c>
      <c r="Q415">
        <v>1</v>
      </c>
      <c r="W415">
        <v>0</v>
      </c>
      <c r="X415">
        <v>-934629768</v>
      </c>
      <c r="Y415">
        <f t="shared" si="200"/>
        <v>1.4</v>
      </c>
      <c r="AA415">
        <v>0.89</v>
      </c>
      <c r="AB415">
        <v>0</v>
      </c>
      <c r="AC415">
        <v>0</v>
      </c>
      <c r="AD415">
        <v>0</v>
      </c>
      <c r="AE415">
        <v>0.89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1.4</v>
      </c>
      <c r="AU415" t="s">
        <v>408</v>
      </c>
      <c r="AV415">
        <v>0</v>
      </c>
      <c r="AW415">
        <v>2</v>
      </c>
      <c r="AX415">
        <v>50555429</v>
      </c>
      <c r="AY415">
        <v>1</v>
      </c>
      <c r="AZ415">
        <v>0</v>
      </c>
      <c r="BA415">
        <v>417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ROUND(Y415*Source!I345,9)</f>
        <v>2.8</v>
      </c>
      <c r="CY415">
        <f t="shared" si="201"/>
        <v>0.89</v>
      </c>
      <c r="CZ415">
        <f t="shared" si="202"/>
        <v>0.89</v>
      </c>
      <c r="DA415">
        <f t="shared" si="203"/>
        <v>1</v>
      </c>
      <c r="DB415">
        <f t="shared" si="204"/>
        <v>1.25</v>
      </c>
      <c r="DC415">
        <f t="shared" si="205"/>
        <v>0</v>
      </c>
      <c r="DD415" t="s">
        <v>3</v>
      </c>
      <c r="DE415" t="s">
        <v>3</v>
      </c>
      <c r="DF415">
        <f t="shared" si="199"/>
        <v>2.4900000000000002</v>
      </c>
      <c r="DG415">
        <f t="shared" si="197"/>
        <v>0</v>
      </c>
      <c r="DH415">
        <f t="shared" si="198"/>
        <v>0</v>
      </c>
      <c r="DI415">
        <f t="shared" si="193"/>
        <v>0</v>
      </c>
      <c r="DJ415">
        <f t="shared" si="206"/>
        <v>2.4900000000000002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ROW(Source!A345)</f>
        <v>345</v>
      </c>
      <c r="B416">
        <v>50554564</v>
      </c>
      <c r="C416">
        <v>50555404</v>
      </c>
      <c r="D416">
        <v>46137340</v>
      </c>
      <c r="E416">
        <v>1</v>
      </c>
      <c r="F416">
        <v>1</v>
      </c>
      <c r="G416">
        <v>30570983</v>
      </c>
      <c r="H416">
        <v>3</v>
      </c>
      <c r="I416" t="s">
        <v>853</v>
      </c>
      <c r="J416" t="s">
        <v>854</v>
      </c>
      <c r="K416" t="s">
        <v>855</v>
      </c>
      <c r="L416">
        <v>1346</v>
      </c>
      <c r="N416">
        <v>1009</v>
      </c>
      <c r="O416" t="s">
        <v>301</v>
      </c>
      <c r="P416" t="s">
        <v>301</v>
      </c>
      <c r="Q416">
        <v>1</v>
      </c>
      <c r="W416">
        <v>0</v>
      </c>
      <c r="X416">
        <v>-1934992785</v>
      </c>
      <c r="Y416">
        <f t="shared" si="200"/>
        <v>6.0000000000000001E-3</v>
      </c>
      <c r="AA416">
        <v>15.11</v>
      </c>
      <c r="AB416">
        <v>0</v>
      </c>
      <c r="AC416">
        <v>0</v>
      </c>
      <c r="AD416">
        <v>0</v>
      </c>
      <c r="AE416">
        <v>15.11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6.0000000000000001E-3</v>
      </c>
      <c r="AU416" t="s">
        <v>408</v>
      </c>
      <c r="AV416">
        <v>0</v>
      </c>
      <c r="AW416">
        <v>2</v>
      </c>
      <c r="AX416">
        <v>50555430</v>
      </c>
      <c r="AY416">
        <v>1</v>
      </c>
      <c r="AZ416">
        <v>0</v>
      </c>
      <c r="BA416">
        <v>418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ROUND(Y416*Source!I345,9)</f>
        <v>1.2E-2</v>
      </c>
      <c r="CY416">
        <f t="shared" si="201"/>
        <v>15.11</v>
      </c>
      <c r="CZ416">
        <f t="shared" si="202"/>
        <v>15.11</v>
      </c>
      <c r="DA416">
        <f t="shared" si="203"/>
        <v>1</v>
      </c>
      <c r="DB416">
        <f t="shared" si="204"/>
        <v>0.09</v>
      </c>
      <c r="DC416">
        <f t="shared" si="205"/>
        <v>0</v>
      </c>
      <c r="DD416" t="s">
        <v>3</v>
      </c>
      <c r="DE416" t="s">
        <v>3</v>
      </c>
      <c r="DF416">
        <f t="shared" si="199"/>
        <v>0.18</v>
      </c>
      <c r="DG416">
        <f t="shared" si="197"/>
        <v>0</v>
      </c>
      <c r="DH416">
        <f t="shared" si="198"/>
        <v>0</v>
      </c>
      <c r="DI416">
        <f t="shared" si="193"/>
        <v>0</v>
      </c>
      <c r="DJ416">
        <f t="shared" si="206"/>
        <v>0.18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ROW(Source!A345)</f>
        <v>345</v>
      </c>
      <c r="B417">
        <v>50554564</v>
      </c>
      <c r="C417">
        <v>50555404</v>
      </c>
      <c r="D417">
        <v>31113627</v>
      </c>
      <c r="E417">
        <v>1</v>
      </c>
      <c r="F417">
        <v>1</v>
      </c>
      <c r="G417">
        <v>30570983</v>
      </c>
      <c r="H417">
        <v>3</v>
      </c>
      <c r="I417" t="s">
        <v>856</v>
      </c>
      <c r="J417" t="s">
        <v>857</v>
      </c>
      <c r="K417" t="s">
        <v>858</v>
      </c>
      <c r="L417">
        <v>1346</v>
      </c>
      <c r="N417">
        <v>1009</v>
      </c>
      <c r="O417" t="s">
        <v>301</v>
      </c>
      <c r="P417" t="s">
        <v>301</v>
      </c>
      <c r="Q417">
        <v>1</v>
      </c>
      <c r="W417">
        <v>0</v>
      </c>
      <c r="X417">
        <v>-1357320227</v>
      </c>
      <c r="Y417">
        <f t="shared" si="200"/>
        <v>6.0000000000000001E-3</v>
      </c>
      <c r="AA417">
        <v>23.12</v>
      </c>
      <c r="AB417">
        <v>0</v>
      </c>
      <c r="AC417">
        <v>0</v>
      </c>
      <c r="AD417">
        <v>0</v>
      </c>
      <c r="AE417">
        <v>23.12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6.0000000000000001E-3</v>
      </c>
      <c r="AU417" t="s">
        <v>408</v>
      </c>
      <c r="AV417">
        <v>0</v>
      </c>
      <c r="AW417">
        <v>2</v>
      </c>
      <c r="AX417">
        <v>50555431</v>
      </c>
      <c r="AY417">
        <v>1</v>
      </c>
      <c r="AZ417">
        <v>0</v>
      </c>
      <c r="BA417">
        <v>419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ROUND(Y417*Source!I345,9)</f>
        <v>1.2E-2</v>
      </c>
      <c r="CY417">
        <f t="shared" si="201"/>
        <v>23.12</v>
      </c>
      <c r="CZ417">
        <f t="shared" si="202"/>
        <v>23.12</v>
      </c>
      <c r="DA417">
        <f t="shared" si="203"/>
        <v>1</v>
      </c>
      <c r="DB417">
        <f t="shared" si="204"/>
        <v>0.14000000000000001</v>
      </c>
      <c r="DC417">
        <f t="shared" si="205"/>
        <v>0</v>
      </c>
      <c r="DD417" t="s">
        <v>3</v>
      </c>
      <c r="DE417" t="s">
        <v>3</v>
      </c>
      <c r="DF417">
        <f t="shared" si="199"/>
        <v>0.28000000000000003</v>
      </c>
      <c r="DG417">
        <f t="shared" si="197"/>
        <v>0</v>
      </c>
      <c r="DH417">
        <f t="shared" si="198"/>
        <v>0</v>
      </c>
      <c r="DI417">
        <f t="shared" si="193"/>
        <v>0</v>
      </c>
      <c r="DJ417">
        <f t="shared" si="206"/>
        <v>0.28000000000000003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ROW(Source!A345)</f>
        <v>345</v>
      </c>
      <c r="B418">
        <v>50554564</v>
      </c>
      <c r="C418">
        <v>50555404</v>
      </c>
      <c r="D418">
        <v>31114144</v>
      </c>
      <c r="E418">
        <v>1</v>
      </c>
      <c r="F418">
        <v>1</v>
      </c>
      <c r="G418">
        <v>30570983</v>
      </c>
      <c r="H418">
        <v>3</v>
      </c>
      <c r="I418" t="s">
        <v>859</v>
      </c>
      <c r="J418" t="s">
        <v>860</v>
      </c>
      <c r="K418" t="s">
        <v>861</v>
      </c>
      <c r="L418">
        <v>1349</v>
      </c>
      <c r="N418">
        <v>1009</v>
      </c>
      <c r="O418" t="s">
        <v>862</v>
      </c>
      <c r="P418" t="s">
        <v>862</v>
      </c>
      <c r="Q418">
        <v>1E-3</v>
      </c>
      <c r="W418">
        <v>0</v>
      </c>
      <c r="X418">
        <v>1880335342</v>
      </c>
      <c r="Y418">
        <f t="shared" si="200"/>
        <v>1</v>
      </c>
      <c r="AA418">
        <v>7.0000000000000007E-2</v>
      </c>
      <c r="AB418">
        <v>0</v>
      </c>
      <c r="AC418">
        <v>0</v>
      </c>
      <c r="AD418">
        <v>0</v>
      </c>
      <c r="AE418">
        <v>7.0000000000000007E-2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1</v>
      </c>
      <c r="AU418" t="s">
        <v>408</v>
      </c>
      <c r="AV418">
        <v>0</v>
      </c>
      <c r="AW418">
        <v>2</v>
      </c>
      <c r="AX418">
        <v>50555432</v>
      </c>
      <c r="AY418">
        <v>1</v>
      </c>
      <c r="AZ418">
        <v>0</v>
      </c>
      <c r="BA418">
        <v>420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ROUND(Y418*Source!I345,9)</f>
        <v>2</v>
      </c>
      <c r="CY418">
        <f t="shared" si="201"/>
        <v>7.0000000000000007E-2</v>
      </c>
      <c r="CZ418">
        <f t="shared" si="202"/>
        <v>7.0000000000000007E-2</v>
      </c>
      <c r="DA418">
        <f t="shared" si="203"/>
        <v>1</v>
      </c>
      <c r="DB418">
        <f t="shared" si="204"/>
        <v>7.0000000000000007E-2</v>
      </c>
      <c r="DC418">
        <f t="shared" si="205"/>
        <v>0</v>
      </c>
      <c r="DD418" t="s">
        <v>3</v>
      </c>
      <c r="DE418" t="s">
        <v>3</v>
      </c>
      <c r="DF418">
        <f t="shared" si="199"/>
        <v>0.14000000000000001</v>
      </c>
      <c r="DG418">
        <f t="shared" si="197"/>
        <v>0</v>
      </c>
      <c r="DH418">
        <f t="shared" si="198"/>
        <v>0</v>
      </c>
      <c r="DI418">
        <f t="shared" si="193"/>
        <v>0</v>
      </c>
      <c r="DJ418">
        <f t="shared" si="206"/>
        <v>0.14000000000000001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ROW(Source!A345)</f>
        <v>345</v>
      </c>
      <c r="B419">
        <v>50554564</v>
      </c>
      <c r="C419">
        <v>50555404</v>
      </c>
      <c r="D419">
        <v>46148411</v>
      </c>
      <c r="E419">
        <v>1</v>
      </c>
      <c r="F419">
        <v>1</v>
      </c>
      <c r="G419">
        <v>30570983</v>
      </c>
      <c r="H419">
        <v>3</v>
      </c>
      <c r="I419" t="s">
        <v>410</v>
      </c>
      <c r="J419" t="s">
        <v>412</v>
      </c>
      <c r="K419" t="s">
        <v>411</v>
      </c>
      <c r="L419">
        <v>1354</v>
      </c>
      <c r="N419">
        <v>1010</v>
      </c>
      <c r="O419" t="s">
        <v>234</v>
      </c>
      <c r="P419" t="s">
        <v>234</v>
      </c>
      <c r="Q419">
        <v>1</v>
      </c>
      <c r="W419">
        <v>0</v>
      </c>
      <c r="X419">
        <v>-29144379</v>
      </c>
      <c r="Y419">
        <f>AT419</f>
        <v>0.5</v>
      </c>
      <c r="AA419">
        <v>2400.06</v>
      </c>
      <c r="AB419">
        <v>0</v>
      </c>
      <c r="AC419">
        <v>0</v>
      </c>
      <c r="AD419">
        <v>0</v>
      </c>
      <c r="AE419">
        <v>2400.06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 t="s">
        <v>3</v>
      </c>
      <c r="AT419">
        <v>0.5</v>
      </c>
      <c r="AU419" t="s">
        <v>3</v>
      </c>
      <c r="AV419">
        <v>0</v>
      </c>
      <c r="AW419">
        <v>1</v>
      </c>
      <c r="AX419">
        <v>-1</v>
      </c>
      <c r="AY419">
        <v>0</v>
      </c>
      <c r="AZ419">
        <v>0</v>
      </c>
      <c r="BA419" t="s">
        <v>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ROUND(Y419*Source!I345,9)</f>
        <v>1</v>
      </c>
      <c r="CY419">
        <f t="shared" si="201"/>
        <v>2400.06</v>
      </c>
      <c r="CZ419">
        <f t="shared" si="202"/>
        <v>2400.06</v>
      </c>
      <c r="DA419">
        <f t="shared" si="203"/>
        <v>1</v>
      </c>
      <c r="DB419">
        <f>ROUND(ROUND(AT419*CZ419,2),6)</f>
        <v>1200.03</v>
      </c>
      <c r="DC419">
        <f>ROUND(ROUND(AT419*AG419,2),6)</f>
        <v>0</v>
      </c>
      <c r="DD419" t="s">
        <v>3</v>
      </c>
      <c r="DE419" t="s">
        <v>3</v>
      </c>
      <c r="DF419">
        <f t="shared" si="199"/>
        <v>2400.06</v>
      </c>
      <c r="DG419">
        <f t="shared" si="197"/>
        <v>0</v>
      </c>
      <c r="DH419">
        <f t="shared" si="198"/>
        <v>0</v>
      </c>
      <c r="DI419">
        <f t="shared" si="193"/>
        <v>0</v>
      </c>
      <c r="DJ419">
        <f t="shared" si="206"/>
        <v>2400.06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ROW(Source!A345)</f>
        <v>345</v>
      </c>
      <c r="B420">
        <v>50554564</v>
      </c>
      <c r="C420">
        <v>50555404</v>
      </c>
      <c r="D420">
        <v>46148417</v>
      </c>
      <c r="E420">
        <v>1</v>
      </c>
      <c r="F420">
        <v>1</v>
      </c>
      <c r="G420">
        <v>30570983</v>
      </c>
      <c r="H420">
        <v>3</v>
      </c>
      <c r="I420" t="s">
        <v>416</v>
      </c>
      <c r="J420" t="s">
        <v>418</v>
      </c>
      <c r="K420" t="s">
        <v>417</v>
      </c>
      <c r="L420">
        <v>1354</v>
      </c>
      <c r="N420">
        <v>1010</v>
      </c>
      <c r="O420" t="s">
        <v>234</v>
      </c>
      <c r="P420" t="s">
        <v>234</v>
      </c>
      <c r="Q420">
        <v>1</v>
      </c>
      <c r="W420">
        <v>0</v>
      </c>
      <c r="X420">
        <v>-797544188</v>
      </c>
      <c r="Y420">
        <f>AT420</f>
        <v>0.5</v>
      </c>
      <c r="AA420">
        <v>77.010000000000005</v>
      </c>
      <c r="AB420">
        <v>0</v>
      </c>
      <c r="AC420">
        <v>0</v>
      </c>
      <c r="AD420">
        <v>0</v>
      </c>
      <c r="AE420">
        <v>77.010000000000005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0.5</v>
      </c>
      <c r="AU420" t="s">
        <v>3</v>
      </c>
      <c r="AV420">
        <v>0</v>
      </c>
      <c r="AW420">
        <v>1</v>
      </c>
      <c r="AX420">
        <v>-1</v>
      </c>
      <c r="AY420">
        <v>0</v>
      </c>
      <c r="AZ420">
        <v>0</v>
      </c>
      <c r="BA420" t="s">
        <v>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ROUND(Y420*Source!I345,9)</f>
        <v>1</v>
      </c>
      <c r="CY420">
        <f t="shared" si="201"/>
        <v>77.010000000000005</v>
      </c>
      <c r="CZ420">
        <f t="shared" si="202"/>
        <v>77.010000000000005</v>
      </c>
      <c r="DA420">
        <f t="shared" si="203"/>
        <v>1</v>
      </c>
      <c r="DB420">
        <f>ROUND(ROUND(AT420*CZ420,2),6)</f>
        <v>38.51</v>
      </c>
      <c r="DC420">
        <f>ROUND(ROUND(AT420*AG420,2),6)</f>
        <v>0</v>
      </c>
      <c r="DD420" t="s">
        <v>3</v>
      </c>
      <c r="DE420" t="s">
        <v>3</v>
      </c>
      <c r="DF420">
        <f t="shared" si="199"/>
        <v>77.010000000000005</v>
      </c>
      <c r="DG420">
        <f t="shared" si="197"/>
        <v>0</v>
      </c>
      <c r="DH420">
        <f t="shared" si="198"/>
        <v>0</v>
      </c>
      <c r="DI420">
        <f t="shared" si="193"/>
        <v>0</v>
      </c>
      <c r="DJ420">
        <f t="shared" si="206"/>
        <v>77.010000000000005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ROW(Source!A345)</f>
        <v>345</v>
      </c>
      <c r="B421">
        <v>50554564</v>
      </c>
      <c r="C421">
        <v>50555404</v>
      </c>
      <c r="D421">
        <v>46148554</v>
      </c>
      <c r="E421">
        <v>1</v>
      </c>
      <c r="F421">
        <v>1</v>
      </c>
      <c r="G421">
        <v>30570983</v>
      </c>
      <c r="H421">
        <v>3</v>
      </c>
      <c r="I421" t="s">
        <v>863</v>
      </c>
      <c r="J421" t="s">
        <v>864</v>
      </c>
      <c r="K421" t="s">
        <v>865</v>
      </c>
      <c r="L421">
        <v>1356</v>
      </c>
      <c r="N421">
        <v>1010</v>
      </c>
      <c r="O421" t="s">
        <v>441</v>
      </c>
      <c r="P421" t="s">
        <v>441</v>
      </c>
      <c r="Q421">
        <v>1000</v>
      </c>
      <c r="W421">
        <v>0</v>
      </c>
      <c r="X421">
        <v>-380859890</v>
      </c>
      <c r="Y421">
        <f>(AT421*1)</f>
        <v>2E-3</v>
      </c>
      <c r="AA421">
        <v>56.17</v>
      </c>
      <c r="AB421">
        <v>0</v>
      </c>
      <c r="AC421">
        <v>0</v>
      </c>
      <c r="AD421">
        <v>0</v>
      </c>
      <c r="AE421">
        <v>56.17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2E-3</v>
      </c>
      <c r="AU421" t="s">
        <v>408</v>
      </c>
      <c r="AV421">
        <v>0</v>
      </c>
      <c r="AW421">
        <v>2</v>
      </c>
      <c r="AX421">
        <v>50555433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ROUND(Y421*Source!I345,9)</f>
        <v>4.0000000000000001E-3</v>
      </c>
      <c r="CY421">
        <f t="shared" si="201"/>
        <v>56.17</v>
      </c>
      <c r="CZ421">
        <f t="shared" si="202"/>
        <v>56.17</v>
      </c>
      <c r="DA421">
        <f t="shared" si="203"/>
        <v>1</v>
      </c>
      <c r="DB421">
        <f>ROUND((ROUND(AT421*CZ421,2)*1),6)</f>
        <v>0.11</v>
      </c>
      <c r="DC421">
        <f>ROUND((ROUND(AT421*AG421,2)*1),6)</f>
        <v>0</v>
      </c>
      <c r="DD421" t="s">
        <v>3</v>
      </c>
      <c r="DE421" t="s">
        <v>3</v>
      </c>
      <c r="DF421">
        <f t="shared" si="199"/>
        <v>0.22</v>
      </c>
      <c r="DG421">
        <f t="shared" si="197"/>
        <v>0</v>
      </c>
      <c r="DH421">
        <f t="shared" si="198"/>
        <v>0</v>
      </c>
      <c r="DI421">
        <f t="shared" si="193"/>
        <v>0</v>
      </c>
      <c r="DJ421">
        <f t="shared" si="206"/>
        <v>0.22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ROW(Source!A345)</f>
        <v>345</v>
      </c>
      <c r="B422">
        <v>50554564</v>
      </c>
      <c r="C422">
        <v>50555404</v>
      </c>
      <c r="D422">
        <v>46148713</v>
      </c>
      <c r="E422">
        <v>1</v>
      </c>
      <c r="F422">
        <v>1</v>
      </c>
      <c r="G422">
        <v>30570983</v>
      </c>
      <c r="H422">
        <v>3</v>
      </c>
      <c r="I422" t="s">
        <v>866</v>
      </c>
      <c r="J422" t="s">
        <v>867</v>
      </c>
      <c r="K422" t="s">
        <v>868</v>
      </c>
      <c r="L422">
        <v>1354</v>
      </c>
      <c r="N422">
        <v>1010</v>
      </c>
      <c r="O422" t="s">
        <v>234</v>
      </c>
      <c r="P422" t="s">
        <v>234</v>
      </c>
      <c r="Q422">
        <v>1</v>
      </c>
      <c r="W422">
        <v>0</v>
      </c>
      <c r="X422">
        <v>1112018754</v>
      </c>
      <c r="Y422">
        <f>(AT422*1)</f>
        <v>1</v>
      </c>
      <c r="AA422">
        <v>14.99</v>
      </c>
      <c r="AB422">
        <v>0</v>
      </c>
      <c r="AC422">
        <v>0</v>
      </c>
      <c r="AD422">
        <v>0</v>
      </c>
      <c r="AE422">
        <v>14.99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1</v>
      </c>
      <c r="AU422" t="s">
        <v>408</v>
      </c>
      <c r="AV422">
        <v>0</v>
      </c>
      <c r="AW422">
        <v>2</v>
      </c>
      <c r="AX422">
        <v>50555434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ROUND(Y422*Source!I345,9)</f>
        <v>2</v>
      </c>
      <c r="CY422">
        <f t="shared" si="201"/>
        <v>14.99</v>
      </c>
      <c r="CZ422">
        <f t="shared" si="202"/>
        <v>14.99</v>
      </c>
      <c r="DA422">
        <f t="shared" si="203"/>
        <v>1</v>
      </c>
      <c r="DB422">
        <f>ROUND((ROUND(AT422*CZ422,2)*1),6)</f>
        <v>14.99</v>
      </c>
      <c r="DC422">
        <f>ROUND((ROUND(AT422*AG422,2)*1),6)</f>
        <v>0</v>
      </c>
      <c r="DD422" t="s">
        <v>3</v>
      </c>
      <c r="DE422" t="s">
        <v>3</v>
      </c>
      <c r="DF422">
        <f t="shared" si="199"/>
        <v>29.98</v>
      </c>
      <c r="DG422">
        <f t="shared" si="197"/>
        <v>0</v>
      </c>
      <c r="DH422">
        <f t="shared" si="198"/>
        <v>0</v>
      </c>
      <c r="DI422">
        <f t="shared" si="193"/>
        <v>0</v>
      </c>
      <c r="DJ422">
        <f t="shared" si="206"/>
        <v>29.98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ROW(Source!A346)</f>
        <v>346</v>
      </c>
      <c r="B423">
        <v>50554565</v>
      </c>
      <c r="C423">
        <v>50555404</v>
      </c>
      <c r="D423">
        <v>40404405</v>
      </c>
      <c r="E423">
        <v>30570983</v>
      </c>
      <c r="F423">
        <v>1</v>
      </c>
      <c r="G423">
        <v>30570983</v>
      </c>
      <c r="H423">
        <v>1</v>
      </c>
      <c r="I423" t="s">
        <v>599</v>
      </c>
      <c r="J423" t="s">
        <v>3</v>
      </c>
      <c r="K423" t="s">
        <v>600</v>
      </c>
      <c r="L423">
        <v>1191</v>
      </c>
      <c r="N423">
        <v>1013</v>
      </c>
      <c r="O423" t="s">
        <v>601</v>
      </c>
      <c r="P423" t="s">
        <v>601</v>
      </c>
      <c r="Q423">
        <v>1</v>
      </c>
      <c r="W423">
        <v>0</v>
      </c>
      <c r="X423">
        <v>476480486</v>
      </c>
      <c r="Y423">
        <f>(AT423*1.15)</f>
        <v>1.5409999999999999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5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1.34</v>
      </c>
      <c r="AU423" t="s">
        <v>799</v>
      </c>
      <c r="AV423">
        <v>1</v>
      </c>
      <c r="AW423">
        <v>2</v>
      </c>
      <c r="AX423">
        <v>50555421</v>
      </c>
      <c r="AY423">
        <v>1</v>
      </c>
      <c r="AZ423">
        <v>2048</v>
      </c>
      <c r="BA423">
        <v>427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ROUND(AT423*Source!I346*AH423*AL423,2)</f>
        <v>0</v>
      </c>
      <c r="CV423">
        <f>ROUND(Y423*Source!I346,9)</f>
        <v>3.0819999999999999</v>
      </c>
      <c r="CW423">
        <v>0</v>
      </c>
      <c r="CX423">
        <f>ROUND(Y423*Source!I346,9)</f>
        <v>3.0819999999999999</v>
      </c>
      <c r="CY423">
        <f>AD423</f>
        <v>0</v>
      </c>
      <c r="CZ423">
        <f>AH423</f>
        <v>0</v>
      </c>
      <c r="DA423">
        <f>AL423</f>
        <v>1</v>
      </c>
      <c r="DB423">
        <f>ROUND((ROUND(AT423*CZ423,2)*1.15),6)</f>
        <v>0</v>
      </c>
      <c r="DC423">
        <f>ROUND((ROUND(AT423*AG423,2)*1.15),6)</f>
        <v>0</v>
      </c>
      <c r="DD423" t="s">
        <v>3</v>
      </c>
      <c r="DE423" t="s">
        <v>3</v>
      </c>
      <c r="DF423">
        <f t="shared" si="199"/>
        <v>0</v>
      </c>
      <c r="DG423">
        <f t="shared" si="197"/>
        <v>0</v>
      </c>
      <c r="DH423">
        <f t="shared" si="198"/>
        <v>0</v>
      </c>
      <c r="DI423">
        <f t="shared" si="193"/>
        <v>0</v>
      </c>
      <c r="DJ423">
        <f>DI423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ROW(Source!A346)</f>
        <v>346</v>
      </c>
      <c r="B424">
        <v>50554565</v>
      </c>
      <c r="C424">
        <v>50555404</v>
      </c>
      <c r="D424">
        <v>46170623</v>
      </c>
      <c r="E424">
        <v>1</v>
      </c>
      <c r="F424">
        <v>1</v>
      </c>
      <c r="G424">
        <v>30570983</v>
      </c>
      <c r="H424">
        <v>2</v>
      </c>
      <c r="I424" t="s">
        <v>673</v>
      </c>
      <c r="J424" t="s">
        <v>674</v>
      </c>
      <c r="K424" t="s">
        <v>675</v>
      </c>
      <c r="L424">
        <v>1368</v>
      </c>
      <c r="N424">
        <v>1011</v>
      </c>
      <c r="O424" t="s">
        <v>605</v>
      </c>
      <c r="P424" t="s">
        <v>605</v>
      </c>
      <c r="Q424">
        <v>1</v>
      </c>
      <c r="W424">
        <v>0</v>
      </c>
      <c r="X424">
        <v>831184158</v>
      </c>
      <c r="Y424">
        <f>(AT424*1.25)</f>
        <v>0.13750000000000001</v>
      </c>
      <c r="AA424">
        <v>0</v>
      </c>
      <c r="AB424">
        <v>80.319999999999993</v>
      </c>
      <c r="AC424">
        <v>0</v>
      </c>
      <c r="AD424">
        <v>0</v>
      </c>
      <c r="AE424">
        <v>0</v>
      </c>
      <c r="AF424">
        <v>7.11</v>
      </c>
      <c r="AG424">
        <v>0</v>
      </c>
      <c r="AH424">
        <v>0</v>
      </c>
      <c r="AI424">
        <v>1</v>
      </c>
      <c r="AJ424">
        <v>10.79</v>
      </c>
      <c r="AK424">
        <v>34.090000000000003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0.11</v>
      </c>
      <c r="AU424" t="s">
        <v>788</v>
      </c>
      <c r="AV424">
        <v>0</v>
      </c>
      <c r="AW424">
        <v>2</v>
      </c>
      <c r="AX424">
        <v>50555422</v>
      </c>
      <c r="AY424">
        <v>1</v>
      </c>
      <c r="AZ424">
        <v>2048</v>
      </c>
      <c r="BA424">
        <v>428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ROUND(Y424*Source!I346*DO424,9)</f>
        <v>0</v>
      </c>
      <c r="CX424">
        <f>ROUND(Y424*Source!I346,9)</f>
        <v>0.27500000000000002</v>
      </c>
      <c r="CY424">
        <f>AB424</f>
        <v>80.319999999999993</v>
      </c>
      <c r="CZ424">
        <f>AF424</f>
        <v>7.11</v>
      </c>
      <c r="DA424">
        <f>AJ424</f>
        <v>10.79</v>
      </c>
      <c r="DB424">
        <f>ROUND((ROUND(AT424*CZ424,2)*1.25),6)</f>
        <v>0.97499999999999998</v>
      </c>
      <c r="DC424">
        <f>ROUND((ROUND(AT424*AG424,2)*1.25),6)</f>
        <v>0</v>
      </c>
      <c r="DD424" t="s">
        <v>3</v>
      </c>
      <c r="DE424" t="s">
        <v>3</v>
      </c>
      <c r="DF424">
        <f t="shared" si="199"/>
        <v>0</v>
      </c>
      <c r="DG424">
        <f>ROUND(ROUND(AF424*AJ424,2)*CX424,2)</f>
        <v>21.1</v>
      </c>
      <c r="DH424">
        <f>ROUND(ROUND(AG424*AK424,2)*CX424,2)</f>
        <v>0</v>
      </c>
      <c r="DI424">
        <f t="shared" si="193"/>
        <v>0</v>
      </c>
      <c r="DJ424">
        <f>DG424</f>
        <v>21.1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ROW(Source!A346)</f>
        <v>346</v>
      </c>
      <c r="B425">
        <v>50554565</v>
      </c>
      <c r="C425">
        <v>50555404</v>
      </c>
      <c r="D425">
        <v>46093437</v>
      </c>
      <c r="E425">
        <v>1</v>
      </c>
      <c r="F425">
        <v>1</v>
      </c>
      <c r="G425">
        <v>30570983</v>
      </c>
      <c r="H425">
        <v>2</v>
      </c>
      <c r="I425" t="s">
        <v>838</v>
      </c>
      <c r="J425" t="s">
        <v>839</v>
      </c>
      <c r="K425" t="s">
        <v>840</v>
      </c>
      <c r="L425">
        <v>1368</v>
      </c>
      <c r="N425">
        <v>1011</v>
      </c>
      <c r="O425" t="s">
        <v>605</v>
      </c>
      <c r="P425" t="s">
        <v>605</v>
      </c>
      <c r="Q425">
        <v>1</v>
      </c>
      <c r="W425">
        <v>0</v>
      </c>
      <c r="X425">
        <v>1144856659</v>
      </c>
      <c r="Y425">
        <f>(AT425*1.25)</f>
        <v>3.7499999999999999E-2</v>
      </c>
      <c r="AA425">
        <v>0</v>
      </c>
      <c r="AB425">
        <v>3.03</v>
      </c>
      <c r="AC425">
        <v>0</v>
      </c>
      <c r="AD425">
        <v>0</v>
      </c>
      <c r="AE425">
        <v>0</v>
      </c>
      <c r="AF425">
        <v>0.35</v>
      </c>
      <c r="AG425">
        <v>0</v>
      </c>
      <c r="AH425">
        <v>0</v>
      </c>
      <c r="AI425">
        <v>1</v>
      </c>
      <c r="AJ425">
        <v>8.26</v>
      </c>
      <c r="AK425">
        <v>34.090000000000003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0.03</v>
      </c>
      <c r="AU425" t="s">
        <v>788</v>
      </c>
      <c r="AV425">
        <v>0</v>
      </c>
      <c r="AW425">
        <v>2</v>
      </c>
      <c r="AX425">
        <v>50555423</v>
      </c>
      <c r="AY425">
        <v>1</v>
      </c>
      <c r="AZ425">
        <v>2048</v>
      </c>
      <c r="BA425">
        <v>429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ROUND(Y425*Source!I346*DO425,9)</f>
        <v>0</v>
      </c>
      <c r="CX425">
        <f>ROUND(Y425*Source!I346,9)</f>
        <v>7.4999999999999997E-2</v>
      </c>
      <c r="CY425">
        <f>AB425</f>
        <v>3.03</v>
      </c>
      <c r="CZ425">
        <f>AF425</f>
        <v>0.35</v>
      </c>
      <c r="DA425">
        <f>AJ425</f>
        <v>8.26</v>
      </c>
      <c r="DB425">
        <f>ROUND((ROUND(AT425*CZ425,2)*1.25),6)</f>
        <v>1.2500000000000001E-2</v>
      </c>
      <c r="DC425">
        <f>ROUND((ROUND(AT425*AG425,2)*1.25),6)</f>
        <v>0</v>
      </c>
      <c r="DD425" t="s">
        <v>3</v>
      </c>
      <c r="DE425" t="s">
        <v>3</v>
      </c>
      <c r="DF425">
        <f t="shared" si="199"/>
        <v>0</v>
      </c>
      <c r="DG425">
        <f>ROUND(ROUND(AF425*AJ425,2)*CX425,2)</f>
        <v>0.22</v>
      </c>
      <c r="DH425">
        <f>ROUND(ROUND(AG425*AK425,2)*CX425,2)</f>
        <v>0</v>
      </c>
      <c r="DI425">
        <f t="shared" si="193"/>
        <v>0</v>
      </c>
      <c r="DJ425">
        <f>DG425</f>
        <v>0.22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ROW(Source!A346)</f>
        <v>346</v>
      </c>
      <c r="B426">
        <v>50554565</v>
      </c>
      <c r="C426">
        <v>50555404</v>
      </c>
      <c r="D426">
        <v>31111826</v>
      </c>
      <c r="E426">
        <v>1</v>
      </c>
      <c r="F426">
        <v>1</v>
      </c>
      <c r="G426">
        <v>30570983</v>
      </c>
      <c r="H426">
        <v>3</v>
      </c>
      <c r="I426" t="s">
        <v>841</v>
      </c>
      <c r="J426" t="s">
        <v>842</v>
      </c>
      <c r="K426" t="s">
        <v>843</v>
      </c>
      <c r="L426">
        <v>1346</v>
      </c>
      <c r="N426">
        <v>1009</v>
      </c>
      <c r="O426" t="s">
        <v>301</v>
      </c>
      <c r="P426" t="s">
        <v>301</v>
      </c>
      <c r="Q426">
        <v>1</v>
      </c>
      <c r="W426">
        <v>0</v>
      </c>
      <c r="X426">
        <v>-703736887</v>
      </c>
      <c r="Y426">
        <f t="shared" ref="Y426:Y434" si="207">(AT426*1)</f>
        <v>1E-3</v>
      </c>
      <c r="AA426">
        <v>184.27</v>
      </c>
      <c r="AB426">
        <v>0</v>
      </c>
      <c r="AC426">
        <v>0</v>
      </c>
      <c r="AD426">
        <v>0</v>
      </c>
      <c r="AE426">
        <v>13.96</v>
      </c>
      <c r="AF426">
        <v>0</v>
      </c>
      <c r="AG426">
        <v>0</v>
      </c>
      <c r="AH426">
        <v>0</v>
      </c>
      <c r="AI426">
        <v>13.2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1E-3</v>
      </c>
      <c r="AU426" t="s">
        <v>408</v>
      </c>
      <c r="AV426">
        <v>0</v>
      </c>
      <c r="AW426">
        <v>2</v>
      </c>
      <c r="AX426">
        <v>50555424</v>
      </c>
      <c r="AY426">
        <v>1</v>
      </c>
      <c r="AZ426">
        <v>0</v>
      </c>
      <c r="BA426">
        <v>430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ROUND(Y426*Source!I346,9)</f>
        <v>2E-3</v>
      </c>
      <c r="CY426">
        <f t="shared" ref="CY426:CY438" si="208">AA426</f>
        <v>184.27</v>
      </c>
      <c r="CZ426">
        <f t="shared" ref="CZ426:CZ438" si="209">AE426</f>
        <v>13.96</v>
      </c>
      <c r="DA426">
        <f t="shared" ref="DA426:DA438" si="210">AI426</f>
        <v>13.2</v>
      </c>
      <c r="DB426">
        <f t="shared" ref="DB426:DB434" si="211">ROUND((ROUND(AT426*CZ426,2)*1),6)</f>
        <v>0.01</v>
      </c>
      <c r="DC426">
        <f t="shared" ref="DC426:DC434" si="212">ROUND((ROUND(AT426*AG426,2)*1),6)</f>
        <v>0</v>
      </c>
      <c r="DD426" t="s">
        <v>3</v>
      </c>
      <c r="DE426" t="s">
        <v>3</v>
      </c>
      <c r="DF426">
        <f t="shared" ref="DF426:DF438" si="213">ROUND(ROUND(AE426*AI426,2)*CX426,2)</f>
        <v>0.37</v>
      </c>
      <c r="DG426">
        <f t="shared" ref="DG426:DG456" si="214">ROUND(ROUND(AF426,2)*CX426,2)</f>
        <v>0</v>
      </c>
      <c r="DH426">
        <f t="shared" ref="DH426:DH456" si="215">ROUND(ROUND(AG426,2)*CX426,2)</f>
        <v>0</v>
      </c>
      <c r="DI426">
        <f t="shared" si="193"/>
        <v>0</v>
      </c>
      <c r="DJ426">
        <f t="shared" ref="DJ426:DJ438" si="216">DF426</f>
        <v>0.37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ROW(Source!A346)</f>
        <v>346</v>
      </c>
      <c r="B427">
        <v>50554565</v>
      </c>
      <c r="C427">
        <v>50555404</v>
      </c>
      <c r="D427">
        <v>46136793</v>
      </c>
      <c r="E427">
        <v>1</v>
      </c>
      <c r="F427">
        <v>1</v>
      </c>
      <c r="G427">
        <v>30570983</v>
      </c>
      <c r="H427">
        <v>3</v>
      </c>
      <c r="I427" t="s">
        <v>832</v>
      </c>
      <c r="J427" t="s">
        <v>833</v>
      </c>
      <c r="K427" t="s">
        <v>834</v>
      </c>
      <c r="L427">
        <v>1346</v>
      </c>
      <c r="N427">
        <v>1009</v>
      </c>
      <c r="O427" t="s">
        <v>301</v>
      </c>
      <c r="P427" t="s">
        <v>301</v>
      </c>
      <c r="Q427">
        <v>1</v>
      </c>
      <c r="W427">
        <v>0</v>
      </c>
      <c r="X427">
        <v>-23916938</v>
      </c>
      <c r="Y427">
        <f t="shared" si="207"/>
        <v>3.5999999999999997E-2</v>
      </c>
      <c r="AA427">
        <v>87.61</v>
      </c>
      <c r="AB427">
        <v>0</v>
      </c>
      <c r="AC427">
        <v>0</v>
      </c>
      <c r="AD427">
        <v>0</v>
      </c>
      <c r="AE427">
        <v>29.9</v>
      </c>
      <c r="AF427">
        <v>0</v>
      </c>
      <c r="AG427">
        <v>0</v>
      </c>
      <c r="AH427">
        <v>0</v>
      </c>
      <c r="AI427">
        <v>2.93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3.5999999999999997E-2</v>
      </c>
      <c r="AU427" t="s">
        <v>408</v>
      </c>
      <c r="AV427">
        <v>0</v>
      </c>
      <c r="AW427">
        <v>2</v>
      </c>
      <c r="AX427">
        <v>50555425</v>
      </c>
      <c r="AY427">
        <v>1</v>
      </c>
      <c r="AZ427">
        <v>0</v>
      </c>
      <c r="BA427">
        <v>431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ROUND(Y427*Source!I346,9)</f>
        <v>7.1999999999999995E-2</v>
      </c>
      <c r="CY427">
        <f t="shared" si="208"/>
        <v>87.61</v>
      </c>
      <c r="CZ427">
        <f t="shared" si="209"/>
        <v>29.9</v>
      </c>
      <c r="DA427">
        <f t="shared" si="210"/>
        <v>2.93</v>
      </c>
      <c r="DB427">
        <f t="shared" si="211"/>
        <v>1.08</v>
      </c>
      <c r="DC427">
        <f t="shared" si="212"/>
        <v>0</v>
      </c>
      <c r="DD427" t="s">
        <v>3</v>
      </c>
      <c r="DE427" t="s">
        <v>3</v>
      </c>
      <c r="DF427">
        <f t="shared" si="213"/>
        <v>6.31</v>
      </c>
      <c r="DG427">
        <f t="shared" si="214"/>
        <v>0</v>
      </c>
      <c r="DH427">
        <f t="shared" si="215"/>
        <v>0</v>
      </c>
      <c r="DI427">
        <f t="shared" si="193"/>
        <v>0</v>
      </c>
      <c r="DJ427">
        <f t="shared" si="216"/>
        <v>6.31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ROW(Source!A346)</f>
        <v>346</v>
      </c>
      <c r="B428">
        <v>50554565</v>
      </c>
      <c r="C428">
        <v>50555404</v>
      </c>
      <c r="D428">
        <v>46136840</v>
      </c>
      <c r="E428">
        <v>1</v>
      </c>
      <c r="F428">
        <v>1</v>
      </c>
      <c r="G428">
        <v>30570983</v>
      </c>
      <c r="H428">
        <v>3</v>
      </c>
      <c r="I428" t="s">
        <v>835</v>
      </c>
      <c r="J428" t="s">
        <v>836</v>
      </c>
      <c r="K428" t="s">
        <v>837</v>
      </c>
      <c r="L428">
        <v>1348</v>
      </c>
      <c r="N428">
        <v>1009</v>
      </c>
      <c r="O428" t="s">
        <v>52</v>
      </c>
      <c r="P428" t="s">
        <v>52</v>
      </c>
      <c r="Q428">
        <v>1000</v>
      </c>
      <c r="W428">
        <v>0</v>
      </c>
      <c r="X428">
        <v>-2033265844</v>
      </c>
      <c r="Y428">
        <f t="shared" si="207"/>
        <v>6.9999999999999994E-5</v>
      </c>
      <c r="AA428">
        <v>157580.26</v>
      </c>
      <c r="AB428">
        <v>0</v>
      </c>
      <c r="AC428">
        <v>0</v>
      </c>
      <c r="AD428">
        <v>0</v>
      </c>
      <c r="AE428">
        <v>8596.85</v>
      </c>
      <c r="AF428">
        <v>0</v>
      </c>
      <c r="AG428">
        <v>0</v>
      </c>
      <c r="AH428">
        <v>0</v>
      </c>
      <c r="AI428">
        <v>18.329999999999998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6.9999999999999994E-5</v>
      </c>
      <c r="AU428" t="s">
        <v>408</v>
      </c>
      <c r="AV428">
        <v>0</v>
      </c>
      <c r="AW428">
        <v>2</v>
      </c>
      <c r="AX428">
        <v>50555426</v>
      </c>
      <c r="AY428">
        <v>1</v>
      </c>
      <c r="AZ428">
        <v>0</v>
      </c>
      <c r="BA428">
        <v>432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ROUND(Y428*Source!I346,9)</f>
        <v>1.3999999999999999E-4</v>
      </c>
      <c r="CY428">
        <f t="shared" si="208"/>
        <v>157580.26</v>
      </c>
      <c r="CZ428">
        <f t="shared" si="209"/>
        <v>8596.85</v>
      </c>
      <c r="DA428">
        <f t="shared" si="210"/>
        <v>18.329999999999998</v>
      </c>
      <c r="DB428">
        <f t="shared" si="211"/>
        <v>0.6</v>
      </c>
      <c r="DC428">
        <f t="shared" si="212"/>
        <v>0</v>
      </c>
      <c r="DD428" t="s">
        <v>3</v>
      </c>
      <c r="DE428" t="s">
        <v>3</v>
      </c>
      <c r="DF428">
        <f t="shared" si="213"/>
        <v>22.06</v>
      </c>
      <c r="DG428">
        <f t="shared" si="214"/>
        <v>0</v>
      </c>
      <c r="DH428">
        <f t="shared" si="215"/>
        <v>0</v>
      </c>
      <c r="DI428">
        <f t="shared" si="193"/>
        <v>0</v>
      </c>
      <c r="DJ428">
        <f t="shared" si="216"/>
        <v>22.06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ROW(Source!A346)</f>
        <v>346</v>
      </c>
      <c r="B429">
        <v>50554565</v>
      </c>
      <c r="C429">
        <v>50555404</v>
      </c>
      <c r="D429">
        <v>46136870</v>
      </c>
      <c r="E429">
        <v>1</v>
      </c>
      <c r="F429">
        <v>1</v>
      </c>
      <c r="G429">
        <v>30570983</v>
      </c>
      <c r="H429">
        <v>3</v>
      </c>
      <c r="I429" t="s">
        <v>844</v>
      </c>
      <c r="J429" t="s">
        <v>845</v>
      </c>
      <c r="K429" t="s">
        <v>846</v>
      </c>
      <c r="L429">
        <v>1346</v>
      </c>
      <c r="N429">
        <v>1009</v>
      </c>
      <c r="O429" t="s">
        <v>301</v>
      </c>
      <c r="P429" t="s">
        <v>301</v>
      </c>
      <c r="Q429">
        <v>1</v>
      </c>
      <c r="W429">
        <v>0</v>
      </c>
      <c r="X429">
        <v>-666633332</v>
      </c>
      <c r="Y429">
        <f t="shared" si="207"/>
        <v>1.2E-2</v>
      </c>
      <c r="AA429">
        <v>270.42</v>
      </c>
      <c r="AB429">
        <v>0</v>
      </c>
      <c r="AC429">
        <v>0</v>
      </c>
      <c r="AD429">
        <v>0</v>
      </c>
      <c r="AE429">
        <v>159.07</v>
      </c>
      <c r="AF429">
        <v>0</v>
      </c>
      <c r="AG429">
        <v>0</v>
      </c>
      <c r="AH429">
        <v>0</v>
      </c>
      <c r="AI429">
        <v>1.7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1.2E-2</v>
      </c>
      <c r="AU429" t="s">
        <v>408</v>
      </c>
      <c r="AV429">
        <v>0</v>
      </c>
      <c r="AW429">
        <v>2</v>
      </c>
      <c r="AX429">
        <v>50555427</v>
      </c>
      <c r="AY429">
        <v>1</v>
      </c>
      <c r="AZ429">
        <v>0</v>
      </c>
      <c r="BA429">
        <v>433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ROUND(Y429*Source!I346,9)</f>
        <v>2.4E-2</v>
      </c>
      <c r="CY429">
        <f t="shared" si="208"/>
        <v>270.42</v>
      </c>
      <c r="CZ429">
        <f t="shared" si="209"/>
        <v>159.07</v>
      </c>
      <c r="DA429">
        <f t="shared" si="210"/>
        <v>1.7</v>
      </c>
      <c r="DB429">
        <f t="shared" si="211"/>
        <v>1.91</v>
      </c>
      <c r="DC429">
        <f t="shared" si="212"/>
        <v>0</v>
      </c>
      <c r="DD429" t="s">
        <v>3</v>
      </c>
      <c r="DE429" t="s">
        <v>3</v>
      </c>
      <c r="DF429">
        <f t="shared" si="213"/>
        <v>6.49</v>
      </c>
      <c r="DG429">
        <f t="shared" si="214"/>
        <v>0</v>
      </c>
      <c r="DH429">
        <f t="shared" si="215"/>
        <v>0</v>
      </c>
      <c r="DI429">
        <f t="shared" si="193"/>
        <v>0</v>
      </c>
      <c r="DJ429">
        <f t="shared" si="216"/>
        <v>6.49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ROW(Source!A346)</f>
        <v>346</v>
      </c>
      <c r="B430">
        <v>50554565</v>
      </c>
      <c r="C430">
        <v>50555404</v>
      </c>
      <c r="D430">
        <v>46136087</v>
      </c>
      <c r="E430">
        <v>1</v>
      </c>
      <c r="F430">
        <v>1</v>
      </c>
      <c r="G430">
        <v>30570983</v>
      </c>
      <c r="H430">
        <v>3</v>
      </c>
      <c r="I430" t="s">
        <v>847</v>
      </c>
      <c r="J430" t="s">
        <v>848</v>
      </c>
      <c r="K430" t="s">
        <v>849</v>
      </c>
      <c r="L430">
        <v>1354</v>
      </c>
      <c r="N430">
        <v>1010</v>
      </c>
      <c r="O430" t="s">
        <v>234</v>
      </c>
      <c r="P430" t="s">
        <v>234</v>
      </c>
      <c r="Q430">
        <v>1</v>
      </c>
      <c r="W430">
        <v>0</v>
      </c>
      <c r="X430">
        <v>1346064091</v>
      </c>
      <c r="Y430">
        <f t="shared" si="207"/>
        <v>1.3</v>
      </c>
      <c r="AA430">
        <v>8.76</v>
      </c>
      <c r="AB430">
        <v>0</v>
      </c>
      <c r="AC430">
        <v>0</v>
      </c>
      <c r="AD430">
        <v>0</v>
      </c>
      <c r="AE430">
        <v>3.86</v>
      </c>
      <c r="AF430">
        <v>0</v>
      </c>
      <c r="AG430">
        <v>0</v>
      </c>
      <c r="AH430">
        <v>0</v>
      </c>
      <c r="AI430">
        <v>2.27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1.3</v>
      </c>
      <c r="AU430" t="s">
        <v>408</v>
      </c>
      <c r="AV430">
        <v>0</v>
      </c>
      <c r="AW430">
        <v>2</v>
      </c>
      <c r="AX430">
        <v>50555428</v>
      </c>
      <c r="AY430">
        <v>1</v>
      </c>
      <c r="AZ430">
        <v>0</v>
      </c>
      <c r="BA430">
        <v>434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ROUND(Y430*Source!I346,9)</f>
        <v>2.6</v>
      </c>
      <c r="CY430">
        <f t="shared" si="208"/>
        <v>8.76</v>
      </c>
      <c r="CZ430">
        <f t="shared" si="209"/>
        <v>3.86</v>
      </c>
      <c r="DA430">
        <f t="shared" si="210"/>
        <v>2.27</v>
      </c>
      <c r="DB430">
        <f t="shared" si="211"/>
        <v>5.0199999999999996</v>
      </c>
      <c r="DC430">
        <f t="shared" si="212"/>
        <v>0</v>
      </c>
      <c r="DD430" t="s">
        <v>3</v>
      </c>
      <c r="DE430" t="s">
        <v>3</v>
      </c>
      <c r="DF430">
        <f t="shared" si="213"/>
        <v>22.78</v>
      </c>
      <c r="DG430">
        <f t="shared" si="214"/>
        <v>0</v>
      </c>
      <c r="DH430">
        <f t="shared" si="215"/>
        <v>0</v>
      </c>
      <c r="DI430">
        <f t="shared" si="193"/>
        <v>0</v>
      </c>
      <c r="DJ430">
        <f t="shared" si="216"/>
        <v>22.78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ROW(Source!A346)</f>
        <v>346</v>
      </c>
      <c r="B431">
        <v>50554565</v>
      </c>
      <c r="C431">
        <v>50555404</v>
      </c>
      <c r="D431">
        <v>46136088</v>
      </c>
      <c r="E431">
        <v>1</v>
      </c>
      <c r="F431">
        <v>1</v>
      </c>
      <c r="G431">
        <v>30570983</v>
      </c>
      <c r="H431">
        <v>3</v>
      </c>
      <c r="I431" t="s">
        <v>850</v>
      </c>
      <c r="J431" t="s">
        <v>851</v>
      </c>
      <c r="K431" t="s">
        <v>852</v>
      </c>
      <c r="L431">
        <v>1354</v>
      </c>
      <c r="N431">
        <v>1010</v>
      </c>
      <c r="O431" t="s">
        <v>234</v>
      </c>
      <c r="P431" t="s">
        <v>234</v>
      </c>
      <c r="Q431">
        <v>1</v>
      </c>
      <c r="W431">
        <v>0</v>
      </c>
      <c r="X431">
        <v>-934629768</v>
      </c>
      <c r="Y431">
        <f t="shared" si="207"/>
        <v>1.4</v>
      </c>
      <c r="AA431">
        <v>0.86</v>
      </c>
      <c r="AB431">
        <v>0</v>
      </c>
      <c r="AC431">
        <v>0</v>
      </c>
      <c r="AD431">
        <v>0</v>
      </c>
      <c r="AE431">
        <v>0.89</v>
      </c>
      <c r="AF431">
        <v>0</v>
      </c>
      <c r="AG431">
        <v>0</v>
      </c>
      <c r="AH431">
        <v>0</v>
      </c>
      <c r="AI431">
        <v>0.97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1.4</v>
      </c>
      <c r="AU431" t="s">
        <v>408</v>
      </c>
      <c r="AV431">
        <v>0</v>
      </c>
      <c r="AW431">
        <v>2</v>
      </c>
      <c r="AX431">
        <v>50555429</v>
      </c>
      <c r="AY431">
        <v>1</v>
      </c>
      <c r="AZ431">
        <v>0</v>
      </c>
      <c r="BA431">
        <v>435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ROUND(Y431*Source!I346,9)</f>
        <v>2.8</v>
      </c>
      <c r="CY431">
        <f t="shared" si="208"/>
        <v>0.86</v>
      </c>
      <c r="CZ431">
        <f t="shared" si="209"/>
        <v>0.89</v>
      </c>
      <c r="DA431">
        <f t="shared" si="210"/>
        <v>0.97</v>
      </c>
      <c r="DB431">
        <f t="shared" si="211"/>
        <v>1.25</v>
      </c>
      <c r="DC431">
        <f t="shared" si="212"/>
        <v>0</v>
      </c>
      <c r="DD431" t="s">
        <v>3</v>
      </c>
      <c r="DE431" t="s">
        <v>3</v>
      </c>
      <c r="DF431">
        <f t="shared" si="213"/>
        <v>2.41</v>
      </c>
      <c r="DG431">
        <f t="shared" si="214"/>
        <v>0</v>
      </c>
      <c r="DH431">
        <f t="shared" si="215"/>
        <v>0</v>
      </c>
      <c r="DI431">
        <f t="shared" si="193"/>
        <v>0</v>
      </c>
      <c r="DJ431">
        <f t="shared" si="216"/>
        <v>2.41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ROW(Source!A346)</f>
        <v>346</v>
      </c>
      <c r="B432">
        <v>50554565</v>
      </c>
      <c r="C432">
        <v>50555404</v>
      </c>
      <c r="D432">
        <v>46137340</v>
      </c>
      <c r="E432">
        <v>1</v>
      </c>
      <c r="F432">
        <v>1</v>
      </c>
      <c r="G432">
        <v>30570983</v>
      </c>
      <c r="H432">
        <v>3</v>
      </c>
      <c r="I432" t="s">
        <v>853</v>
      </c>
      <c r="J432" t="s">
        <v>854</v>
      </c>
      <c r="K432" t="s">
        <v>855</v>
      </c>
      <c r="L432">
        <v>1346</v>
      </c>
      <c r="N432">
        <v>1009</v>
      </c>
      <c r="O432" t="s">
        <v>301</v>
      </c>
      <c r="P432" t="s">
        <v>301</v>
      </c>
      <c r="Q432">
        <v>1</v>
      </c>
      <c r="W432">
        <v>0</v>
      </c>
      <c r="X432">
        <v>-1934992785</v>
      </c>
      <c r="Y432">
        <f t="shared" si="207"/>
        <v>6.0000000000000001E-3</v>
      </c>
      <c r="AA432">
        <v>194.62</v>
      </c>
      <c r="AB432">
        <v>0</v>
      </c>
      <c r="AC432">
        <v>0</v>
      </c>
      <c r="AD432">
        <v>0</v>
      </c>
      <c r="AE432">
        <v>15.11</v>
      </c>
      <c r="AF432">
        <v>0</v>
      </c>
      <c r="AG432">
        <v>0</v>
      </c>
      <c r="AH432">
        <v>0</v>
      </c>
      <c r="AI432">
        <v>12.88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6.0000000000000001E-3</v>
      </c>
      <c r="AU432" t="s">
        <v>408</v>
      </c>
      <c r="AV432">
        <v>0</v>
      </c>
      <c r="AW432">
        <v>2</v>
      </c>
      <c r="AX432">
        <v>50555430</v>
      </c>
      <c r="AY432">
        <v>1</v>
      </c>
      <c r="AZ432">
        <v>0</v>
      </c>
      <c r="BA432">
        <v>436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ROUND(Y432*Source!I346,9)</f>
        <v>1.2E-2</v>
      </c>
      <c r="CY432">
        <f t="shared" si="208"/>
        <v>194.62</v>
      </c>
      <c r="CZ432">
        <f t="shared" si="209"/>
        <v>15.11</v>
      </c>
      <c r="DA432">
        <f t="shared" si="210"/>
        <v>12.88</v>
      </c>
      <c r="DB432">
        <f t="shared" si="211"/>
        <v>0.09</v>
      </c>
      <c r="DC432">
        <f t="shared" si="212"/>
        <v>0</v>
      </c>
      <c r="DD432" t="s">
        <v>3</v>
      </c>
      <c r="DE432" t="s">
        <v>3</v>
      </c>
      <c r="DF432">
        <f t="shared" si="213"/>
        <v>2.34</v>
      </c>
      <c r="DG432">
        <f t="shared" si="214"/>
        <v>0</v>
      </c>
      <c r="DH432">
        <f t="shared" si="215"/>
        <v>0</v>
      </c>
      <c r="DI432">
        <f t="shared" si="193"/>
        <v>0</v>
      </c>
      <c r="DJ432">
        <f t="shared" si="216"/>
        <v>2.34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ROW(Source!A346)</f>
        <v>346</v>
      </c>
      <c r="B433">
        <v>50554565</v>
      </c>
      <c r="C433">
        <v>50555404</v>
      </c>
      <c r="D433">
        <v>31113627</v>
      </c>
      <c r="E433">
        <v>1</v>
      </c>
      <c r="F433">
        <v>1</v>
      </c>
      <c r="G433">
        <v>30570983</v>
      </c>
      <c r="H433">
        <v>3</v>
      </c>
      <c r="I433" t="s">
        <v>856</v>
      </c>
      <c r="J433" t="s">
        <v>857</v>
      </c>
      <c r="K433" t="s">
        <v>858</v>
      </c>
      <c r="L433">
        <v>1346</v>
      </c>
      <c r="N433">
        <v>1009</v>
      </c>
      <c r="O433" t="s">
        <v>301</v>
      </c>
      <c r="P433" t="s">
        <v>301</v>
      </c>
      <c r="Q433">
        <v>1</v>
      </c>
      <c r="W433">
        <v>0</v>
      </c>
      <c r="X433">
        <v>-1357320227</v>
      </c>
      <c r="Y433">
        <f t="shared" si="207"/>
        <v>6.0000000000000001E-3</v>
      </c>
      <c r="AA433">
        <v>246.46</v>
      </c>
      <c r="AB433">
        <v>0</v>
      </c>
      <c r="AC433">
        <v>0</v>
      </c>
      <c r="AD433">
        <v>0</v>
      </c>
      <c r="AE433">
        <v>23.12</v>
      </c>
      <c r="AF433">
        <v>0</v>
      </c>
      <c r="AG433">
        <v>0</v>
      </c>
      <c r="AH433">
        <v>0</v>
      </c>
      <c r="AI433">
        <v>10.66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6.0000000000000001E-3</v>
      </c>
      <c r="AU433" t="s">
        <v>408</v>
      </c>
      <c r="AV433">
        <v>0</v>
      </c>
      <c r="AW433">
        <v>2</v>
      </c>
      <c r="AX433">
        <v>50555431</v>
      </c>
      <c r="AY433">
        <v>1</v>
      </c>
      <c r="AZ433">
        <v>0</v>
      </c>
      <c r="BA433">
        <v>437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ROUND(Y433*Source!I346,9)</f>
        <v>1.2E-2</v>
      </c>
      <c r="CY433">
        <f t="shared" si="208"/>
        <v>246.46</v>
      </c>
      <c r="CZ433">
        <f t="shared" si="209"/>
        <v>23.12</v>
      </c>
      <c r="DA433">
        <f t="shared" si="210"/>
        <v>10.66</v>
      </c>
      <c r="DB433">
        <f t="shared" si="211"/>
        <v>0.14000000000000001</v>
      </c>
      <c r="DC433">
        <f t="shared" si="212"/>
        <v>0</v>
      </c>
      <c r="DD433" t="s">
        <v>3</v>
      </c>
      <c r="DE433" t="s">
        <v>3</v>
      </c>
      <c r="DF433">
        <f t="shared" si="213"/>
        <v>2.96</v>
      </c>
      <c r="DG433">
        <f t="shared" si="214"/>
        <v>0</v>
      </c>
      <c r="DH433">
        <f t="shared" si="215"/>
        <v>0</v>
      </c>
      <c r="DI433">
        <f t="shared" si="193"/>
        <v>0</v>
      </c>
      <c r="DJ433">
        <f t="shared" si="216"/>
        <v>2.96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ROW(Source!A346)</f>
        <v>346</v>
      </c>
      <c r="B434">
        <v>50554565</v>
      </c>
      <c r="C434">
        <v>50555404</v>
      </c>
      <c r="D434">
        <v>31114144</v>
      </c>
      <c r="E434">
        <v>1</v>
      </c>
      <c r="F434">
        <v>1</v>
      </c>
      <c r="G434">
        <v>30570983</v>
      </c>
      <c r="H434">
        <v>3</v>
      </c>
      <c r="I434" t="s">
        <v>859</v>
      </c>
      <c r="J434" t="s">
        <v>860</v>
      </c>
      <c r="K434" t="s">
        <v>861</v>
      </c>
      <c r="L434">
        <v>1349</v>
      </c>
      <c r="N434">
        <v>1009</v>
      </c>
      <c r="O434" t="s">
        <v>862</v>
      </c>
      <c r="P434" t="s">
        <v>862</v>
      </c>
      <c r="Q434">
        <v>1E-3</v>
      </c>
      <c r="W434">
        <v>0</v>
      </c>
      <c r="X434">
        <v>1880335342</v>
      </c>
      <c r="Y434">
        <f t="shared" si="207"/>
        <v>1</v>
      </c>
      <c r="AA434">
        <v>0.37</v>
      </c>
      <c r="AB434">
        <v>0</v>
      </c>
      <c r="AC434">
        <v>0</v>
      </c>
      <c r="AD434">
        <v>0</v>
      </c>
      <c r="AE434">
        <v>7.0000000000000007E-2</v>
      </c>
      <c r="AF434">
        <v>0</v>
      </c>
      <c r="AG434">
        <v>0</v>
      </c>
      <c r="AH434">
        <v>0</v>
      </c>
      <c r="AI434">
        <v>5.29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1</v>
      </c>
      <c r="AU434" t="s">
        <v>408</v>
      </c>
      <c r="AV434">
        <v>0</v>
      </c>
      <c r="AW434">
        <v>2</v>
      </c>
      <c r="AX434">
        <v>50555432</v>
      </c>
      <c r="AY434">
        <v>1</v>
      </c>
      <c r="AZ434">
        <v>0</v>
      </c>
      <c r="BA434">
        <v>438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ROUND(Y434*Source!I346,9)</f>
        <v>2</v>
      </c>
      <c r="CY434">
        <f t="shared" si="208"/>
        <v>0.37</v>
      </c>
      <c r="CZ434">
        <f t="shared" si="209"/>
        <v>7.0000000000000007E-2</v>
      </c>
      <c r="DA434">
        <f t="shared" si="210"/>
        <v>5.29</v>
      </c>
      <c r="DB434">
        <f t="shared" si="211"/>
        <v>7.0000000000000007E-2</v>
      </c>
      <c r="DC434">
        <f t="shared" si="212"/>
        <v>0</v>
      </c>
      <c r="DD434" t="s">
        <v>3</v>
      </c>
      <c r="DE434" t="s">
        <v>3</v>
      </c>
      <c r="DF434">
        <f t="shared" si="213"/>
        <v>0.74</v>
      </c>
      <c r="DG434">
        <f t="shared" si="214"/>
        <v>0</v>
      </c>
      <c r="DH434">
        <f t="shared" si="215"/>
        <v>0</v>
      </c>
      <c r="DI434">
        <f t="shared" si="193"/>
        <v>0</v>
      </c>
      <c r="DJ434">
        <f t="shared" si="216"/>
        <v>0.74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ROW(Source!A346)</f>
        <v>346</v>
      </c>
      <c r="B435">
        <v>50554565</v>
      </c>
      <c r="C435">
        <v>50555404</v>
      </c>
      <c r="D435">
        <v>46148411</v>
      </c>
      <c r="E435">
        <v>1</v>
      </c>
      <c r="F435">
        <v>1</v>
      </c>
      <c r="G435">
        <v>30570983</v>
      </c>
      <c r="H435">
        <v>3</v>
      </c>
      <c r="I435" t="s">
        <v>410</v>
      </c>
      <c r="J435" t="s">
        <v>412</v>
      </c>
      <c r="K435" t="s">
        <v>411</v>
      </c>
      <c r="L435">
        <v>1354</v>
      </c>
      <c r="N435">
        <v>1010</v>
      </c>
      <c r="O435" t="s">
        <v>234</v>
      </c>
      <c r="P435" t="s">
        <v>234</v>
      </c>
      <c r="Q435">
        <v>1</v>
      </c>
      <c r="W435">
        <v>0</v>
      </c>
      <c r="X435">
        <v>-29144379</v>
      </c>
      <c r="Y435">
        <f>AT435</f>
        <v>0.5</v>
      </c>
      <c r="AA435">
        <v>11040.28</v>
      </c>
      <c r="AB435">
        <v>0</v>
      </c>
      <c r="AC435">
        <v>0</v>
      </c>
      <c r="AD435">
        <v>0</v>
      </c>
      <c r="AE435">
        <v>2400.06</v>
      </c>
      <c r="AF435">
        <v>0</v>
      </c>
      <c r="AG435">
        <v>0</v>
      </c>
      <c r="AH435">
        <v>0</v>
      </c>
      <c r="AI435">
        <v>4.5999999999999996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1</v>
      </c>
      <c r="AQ435">
        <v>0</v>
      </c>
      <c r="AR435">
        <v>0</v>
      </c>
      <c r="AS435" t="s">
        <v>3</v>
      </c>
      <c r="AT435">
        <v>0.5</v>
      </c>
      <c r="AU435" t="s">
        <v>3</v>
      </c>
      <c r="AV435">
        <v>0</v>
      </c>
      <c r="AW435">
        <v>1</v>
      </c>
      <c r="AX435">
        <v>-1</v>
      </c>
      <c r="AY435">
        <v>0</v>
      </c>
      <c r="AZ435">
        <v>0</v>
      </c>
      <c r="BA435" t="s">
        <v>3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ROUND(Y435*Source!I346,9)</f>
        <v>1</v>
      </c>
      <c r="CY435">
        <f t="shared" si="208"/>
        <v>11040.28</v>
      </c>
      <c r="CZ435">
        <f t="shared" si="209"/>
        <v>2400.06</v>
      </c>
      <c r="DA435">
        <f t="shared" si="210"/>
        <v>4.5999999999999996</v>
      </c>
      <c r="DB435">
        <f>ROUND(ROUND(AT435*CZ435,2),6)</f>
        <v>1200.03</v>
      </c>
      <c r="DC435">
        <f>ROUND(ROUND(AT435*AG435,2),6)</f>
        <v>0</v>
      </c>
      <c r="DD435" t="s">
        <v>3</v>
      </c>
      <c r="DE435" t="s">
        <v>3</v>
      </c>
      <c r="DF435">
        <f t="shared" si="213"/>
        <v>11040.28</v>
      </c>
      <c r="DG435">
        <f t="shared" si="214"/>
        <v>0</v>
      </c>
      <c r="DH435">
        <f t="shared" si="215"/>
        <v>0</v>
      </c>
      <c r="DI435">
        <f t="shared" si="193"/>
        <v>0</v>
      </c>
      <c r="DJ435">
        <f t="shared" si="216"/>
        <v>11040.28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ROW(Source!A346)</f>
        <v>346</v>
      </c>
      <c r="B436">
        <v>50554565</v>
      </c>
      <c r="C436">
        <v>50555404</v>
      </c>
      <c r="D436">
        <v>46148417</v>
      </c>
      <c r="E436">
        <v>1</v>
      </c>
      <c r="F436">
        <v>1</v>
      </c>
      <c r="G436">
        <v>30570983</v>
      </c>
      <c r="H436">
        <v>3</v>
      </c>
      <c r="I436" t="s">
        <v>416</v>
      </c>
      <c r="J436" t="s">
        <v>418</v>
      </c>
      <c r="K436" t="s">
        <v>417</v>
      </c>
      <c r="L436">
        <v>1354</v>
      </c>
      <c r="N436">
        <v>1010</v>
      </c>
      <c r="O436" t="s">
        <v>234</v>
      </c>
      <c r="P436" t="s">
        <v>234</v>
      </c>
      <c r="Q436">
        <v>1</v>
      </c>
      <c r="W436">
        <v>0</v>
      </c>
      <c r="X436">
        <v>-797544188</v>
      </c>
      <c r="Y436">
        <f>AT436</f>
        <v>0.5</v>
      </c>
      <c r="AA436">
        <v>558.32000000000005</v>
      </c>
      <c r="AB436">
        <v>0</v>
      </c>
      <c r="AC436">
        <v>0</v>
      </c>
      <c r="AD436">
        <v>0</v>
      </c>
      <c r="AE436">
        <v>77.010000000000005</v>
      </c>
      <c r="AF436">
        <v>0</v>
      </c>
      <c r="AG436">
        <v>0</v>
      </c>
      <c r="AH436">
        <v>0</v>
      </c>
      <c r="AI436">
        <v>7.25</v>
      </c>
      <c r="AJ436">
        <v>1</v>
      </c>
      <c r="AK436">
        <v>1</v>
      </c>
      <c r="AL436">
        <v>1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 t="s">
        <v>3</v>
      </c>
      <c r="AT436">
        <v>0.5</v>
      </c>
      <c r="AU436" t="s">
        <v>3</v>
      </c>
      <c r="AV436">
        <v>0</v>
      </c>
      <c r="AW436">
        <v>1</v>
      </c>
      <c r="AX436">
        <v>-1</v>
      </c>
      <c r="AY436">
        <v>0</v>
      </c>
      <c r="AZ436">
        <v>0</v>
      </c>
      <c r="BA436" t="s">
        <v>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ROUND(Y436*Source!I346,9)</f>
        <v>1</v>
      </c>
      <c r="CY436">
        <f t="shared" si="208"/>
        <v>558.32000000000005</v>
      </c>
      <c r="CZ436">
        <f t="shared" si="209"/>
        <v>77.010000000000005</v>
      </c>
      <c r="DA436">
        <f t="shared" si="210"/>
        <v>7.25</v>
      </c>
      <c r="DB436">
        <f>ROUND(ROUND(AT436*CZ436,2),6)</f>
        <v>38.51</v>
      </c>
      <c r="DC436">
        <f>ROUND(ROUND(AT436*AG436,2),6)</f>
        <v>0</v>
      </c>
      <c r="DD436" t="s">
        <v>3</v>
      </c>
      <c r="DE436" t="s">
        <v>3</v>
      </c>
      <c r="DF436">
        <f t="shared" si="213"/>
        <v>558.32000000000005</v>
      </c>
      <c r="DG436">
        <f t="shared" si="214"/>
        <v>0</v>
      </c>
      <c r="DH436">
        <f t="shared" si="215"/>
        <v>0</v>
      </c>
      <c r="DI436">
        <f t="shared" si="193"/>
        <v>0</v>
      </c>
      <c r="DJ436">
        <f t="shared" si="216"/>
        <v>558.32000000000005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ROW(Source!A346)</f>
        <v>346</v>
      </c>
      <c r="B437">
        <v>50554565</v>
      </c>
      <c r="C437">
        <v>50555404</v>
      </c>
      <c r="D437">
        <v>46148554</v>
      </c>
      <c r="E437">
        <v>1</v>
      </c>
      <c r="F437">
        <v>1</v>
      </c>
      <c r="G437">
        <v>30570983</v>
      </c>
      <c r="H437">
        <v>3</v>
      </c>
      <c r="I437" t="s">
        <v>863</v>
      </c>
      <c r="J437" t="s">
        <v>864</v>
      </c>
      <c r="K437" t="s">
        <v>865</v>
      </c>
      <c r="L437">
        <v>1356</v>
      </c>
      <c r="N437">
        <v>1010</v>
      </c>
      <c r="O437" t="s">
        <v>441</v>
      </c>
      <c r="P437" t="s">
        <v>441</v>
      </c>
      <c r="Q437">
        <v>1000</v>
      </c>
      <c r="W437">
        <v>0</v>
      </c>
      <c r="X437">
        <v>-380859890</v>
      </c>
      <c r="Y437">
        <f>(AT437*1)</f>
        <v>2E-3</v>
      </c>
      <c r="AA437">
        <v>572.37</v>
      </c>
      <c r="AB437">
        <v>0</v>
      </c>
      <c r="AC437">
        <v>0</v>
      </c>
      <c r="AD437">
        <v>0</v>
      </c>
      <c r="AE437">
        <v>56.17</v>
      </c>
      <c r="AF437">
        <v>0</v>
      </c>
      <c r="AG437">
        <v>0</v>
      </c>
      <c r="AH437">
        <v>0</v>
      </c>
      <c r="AI437">
        <v>10.19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2E-3</v>
      </c>
      <c r="AU437" t="s">
        <v>408</v>
      </c>
      <c r="AV437">
        <v>0</v>
      </c>
      <c r="AW437">
        <v>2</v>
      </c>
      <c r="AX437">
        <v>50555433</v>
      </c>
      <c r="AY437">
        <v>1</v>
      </c>
      <c r="AZ437">
        <v>0</v>
      </c>
      <c r="BA437">
        <v>439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ROUND(Y437*Source!I346,9)</f>
        <v>4.0000000000000001E-3</v>
      </c>
      <c r="CY437">
        <f t="shared" si="208"/>
        <v>572.37</v>
      </c>
      <c r="CZ437">
        <f t="shared" si="209"/>
        <v>56.17</v>
      </c>
      <c r="DA437">
        <f t="shared" si="210"/>
        <v>10.19</v>
      </c>
      <c r="DB437">
        <f>ROUND((ROUND(AT437*CZ437,2)*1),6)</f>
        <v>0.11</v>
      </c>
      <c r="DC437">
        <f>ROUND((ROUND(AT437*AG437,2)*1),6)</f>
        <v>0</v>
      </c>
      <c r="DD437" t="s">
        <v>3</v>
      </c>
      <c r="DE437" t="s">
        <v>3</v>
      </c>
      <c r="DF437">
        <f t="shared" si="213"/>
        <v>2.29</v>
      </c>
      <c r="DG437">
        <f t="shared" si="214"/>
        <v>0</v>
      </c>
      <c r="DH437">
        <f t="shared" si="215"/>
        <v>0</v>
      </c>
      <c r="DI437">
        <f t="shared" si="193"/>
        <v>0</v>
      </c>
      <c r="DJ437">
        <f t="shared" si="216"/>
        <v>2.29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ROW(Source!A346)</f>
        <v>346</v>
      </c>
      <c r="B438">
        <v>50554565</v>
      </c>
      <c r="C438">
        <v>50555404</v>
      </c>
      <c r="D438">
        <v>46148713</v>
      </c>
      <c r="E438">
        <v>1</v>
      </c>
      <c r="F438">
        <v>1</v>
      </c>
      <c r="G438">
        <v>30570983</v>
      </c>
      <c r="H438">
        <v>3</v>
      </c>
      <c r="I438" t="s">
        <v>866</v>
      </c>
      <c r="J438" t="s">
        <v>867</v>
      </c>
      <c r="K438" t="s">
        <v>868</v>
      </c>
      <c r="L438">
        <v>1354</v>
      </c>
      <c r="N438">
        <v>1010</v>
      </c>
      <c r="O438" t="s">
        <v>234</v>
      </c>
      <c r="P438" t="s">
        <v>234</v>
      </c>
      <c r="Q438">
        <v>1</v>
      </c>
      <c r="W438">
        <v>0</v>
      </c>
      <c r="X438">
        <v>1112018754</v>
      </c>
      <c r="Y438">
        <f>(AT438*1)</f>
        <v>1</v>
      </c>
      <c r="AA438">
        <v>120.67</v>
      </c>
      <c r="AB438">
        <v>0</v>
      </c>
      <c r="AC438">
        <v>0</v>
      </c>
      <c r="AD438">
        <v>0</v>
      </c>
      <c r="AE438">
        <v>14.99</v>
      </c>
      <c r="AF438">
        <v>0</v>
      </c>
      <c r="AG438">
        <v>0</v>
      </c>
      <c r="AH438">
        <v>0</v>
      </c>
      <c r="AI438">
        <v>8.0500000000000007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1</v>
      </c>
      <c r="AU438" t="s">
        <v>408</v>
      </c>
      <c r="AV438">
        <v>0</v>
      </c>
      <c r="AW438">
        <v>2</v>
      </c>
      <c r="AX438">
        <v>50555434</v>
      </c>
      <c r="AY438">
        <v>1</v>
      </c>
      <c r="AZ438">
        <v>0</v>
      </c>
      <c r="BA438">
        <v>440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ROUND(Y438*Source!I346,9)</f>
        <v>2</v>
      </c>
      <c r="CY438">
        <f t="shared" si="208"/>
        <v>120.67</v>
      </c>
      <c r="CZ438">
        <f t="shared" si="209"/>
        <v>14.99</v>
      </c>
      <c r="DA438">
        <f t="shared" si="210"/>
        <v>8.0500000000000007</v>
      </c>
      <c r="DB438">
        <f>ROUND((ROUND(AT438*CZ438,2)*1),6)</f>
        <v>14.99</v>
      </c>
      <c r="DC438">
        <f>ROUND((ROUND(AT438*AG438,2)*1),6)</f>
        <v>0</v>
      </c>
      <c r="DD438" t="s">
        <v>3</v>
      </c>
      <c r="DE438" t="s">
        <v>3</v>
      </c>
      <c r="DF438">
        <f t="shared" si="213"/>
        <v>241.34</v>
      </c>
      <c r="DG438">
        <f t="shared" si="214"/>
        <v>0</v>
      </c>
      <c r="DH438">
        <f t="shared" si="215"/>
        <v>0</v>
      </c>
      <c r="DI438">
        <f t="shared" si="193"/>
        <v>0</v>
      </c>
      <c r="DJ438">
        <f t="shared" si="216"/>
        <v>241.34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ROW(Source!A351)</f>
        <v>351</v>
      </c>
      <c r="B439">
        <v>50554564</v>
      </c>
      <c r="C439">
        <v>50555441</v>
      </c>
      <c r="D439">
        <v>40404405</v>
      </c>
      <c r="E439">
        <v>30570983</v>
      </c>
      <c r="F439">
        <v>1</v>
      </c>
      <c r="G439">
        <v>30570983</v>
      </c>
      <c r="H439">
        <v>1</v>
      </c>
      <c r="I439" t="s">
        <v>599</v>
      </c>
      <c r="J439" t="s">
        <v>3</v>
      </c>
      <c r="K439" t="s">
        <v>600</v>
      </c>
      <c r="L439">
        <v>1191</v>
      </c>
      <c r="N439">
        <v>1013</v>
      </c>
      <c r="O439" t="s">
        <v>601</v>
      </c>
      <c r="P439" t="s">
        <v>601</v>
      </c>
      <c r="Q439">
        <v>1</v>
      </c>
      <c r="W439">
        <v>0</v>
      </c>
      <c r="X439">
        <v>476480486</v>
      </c>
      <c r="Y439">
        <f>(AT439*1.15)</f>
        <v>2.2999999999999998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2</v>
      </c>
      <c r="AU439" t="s">
        <v>799</v>
      </c>
      <c r="AV439">
        <v>1</v>
      </c>
      <c r="AW439">
        <v>2</v>
      </c>
      <c r="AX439">
        <v>50555459</v>
      </c>
      <c r="AY439">
        <v>1</v>
      </c>
      <c r="AZ439">
        <v>2048</v>
      </c>
      <c r="BA439">
        <v>445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ROUND(AT439*Source!I351*AH439*AL439,2)</f>
        <v>0</v>
      </c>
      <c r="CV439">
        <f>ROUND(Y439*Source!I351,9)</f>
        <v>2.2999999999999998</v>
      </c>
      <c r="CW439">
        <v>0</v>
      </c>
      <c r="CX439">
        <f>ROUND(Y439*Source!I351,9)</f>
        <v>2.2999999999999998</v>
      </c>
      <c r="CY439">
        <f>AD439</f>
        <v>0</v>
      </c>
      <c r="CZ439">
        <f>AH439</f>
        <v>0</v>
      </c>
      <c r="DA439">
        <f>AL439</f>
        <v>1</v>
      </c>
      <c r="DB439">
        <f>ROUND((ROUND(AT439*CZ439,2)*1.15),6)</f>
        <v>0</v>
      </c>
      <c r="DC439">
        <f>ROUND((ROUND(AT439*AG439,2)*1.15),6)</f>
        <v>0</v>
      </c>
      <c r="DD439" t="s">
        <v>3</v>
      </c>
      <c r="DE439" t="s">
        <v>3</v>
      </c>
      <c r="DF439">
        <f t="shared" ref="DF439:DF460" si="217">ROUND(ROUND(AE439,2)*CX439,2)</f>
        <v>0</v>
      </c>
      <c r="DG439">
        <f t="shared" si="214"/>
        <v>0</v>
      </c>
      <c r="DH439">
        <f t="shared" si="215"/>
        <v>0</v>
      </c>
      <c r="DI439">
        <f t="shared" si="193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ROW(Source!A351)</f>
        <v>351</v>
      </c>
      <c r="B440">
        <v>50554564</v>
      </c>
      <c r="C440">
        <v>50555441</v>
      </c>
      <c r="D440">
        <v>46170623</v>
      </c>
      <c r="E440">
        <v>1</v>
      </c>
      <c r="F440">
        <v>1</v>
      </c>
      <c r="G440">
        <v>30570983</v>
      </c>
      <c r="H440">
        <v>2</v>
      </c>
      <c r="I440" t="s">
        <v>673</v>
      </c>
      <c r="J440" t="s">
        <v>674</v>
      </c>
      <c r="K440" t="s">
        <v>675</v>
      </c>
      <c r="L440">
        <v>1368</v>
      </c>
      <c r="N440">
        <v>1011</v>
      </c>
      <c r="O440" t="s">
        <v>605</v>
      </c>
      <c r="P440" t="s">
        <v>605</v>
      </c>
      <c r="Q440">
        <v>1</v>
      </c>
      <c r="W440">
        <v>0</v>
      </c>
      <c r="X440">
        <v>831184158</v>
      </c>
      <c r="Y440">
        <f>(AT440*1.25)</f>
        <v>0.13750000000000001</v>
      </c>
      <c r="AA440">
        <v>0</v>
      </c>
      <c r="AB440">
        <v>7.11</v>
      </c>
      <c r="AC440">
        <v>0</v>
      </c>
      <c r="AD440">
        <v>0</v>
      </c>
      <c r="AE440">
        <v>0</v>
      </c>
      <c r="AF440">
        <v>7.11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0.11</v>
      </c>
      <c r="AU440" t="s">
        <v>788</v>
      </c>
      <c r="AV440">
        <v>0</v>
      </c>
      <c r="AW440">
        <v>2</v>
      </c>
      <c r="AX440">
        <v>50555460</v>
      </c>
      <c r="AY440">
        <v>1</v>
      </c>
      <c r="AZ440">
        <v>2048</v>
      </c>
      <c r="BA440">
        <v>446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ROUND(Y440*Source!I351*DO440,9)</f>
        <v>0</v>
      </c>
      <c r="CX440">
        <f>ROUND(Y440*Source!I351,9)</f>
        <v>0.13750000000000001</v>
      </c>
      <c r="CY440">
        <f>AB440</f>
        <v>7.11</v>
      </c>
      <c r="CZ440">
        <f>AF440</f>
        <v>7.11</v>
      </c>
      <c r="DA440">
        <f>AJ440</f>
        <v>1</v>
      </c>
      <c r="DB440">
        <f>ROUND((ROUND(AT440*CZ440,2)*1.25),6)</f>
        <v>0.97499999999999998</v>
      </c>
      <c r="DC440">
        <f>ROUND((ROUND(AT440*AG440,2)*1.25),6)</f>
        <v>0</v>
      </c>
      <c r="DD440" t="s">
        <v>3</v>
      </c>
      <c r="DE440" t="s">
        <v>3</v>
      </c>
      <c r="DF440">
        <f t="shared" si="217"/>
        <v>0</v>
      </c>
      <c r="DG440">
        <f t="shared" si="214"/>
        <v>0.98</v>
      </c>
      <c r="DH440">
        <f t="shared" si="215"/>
        <v>0</v>
      </c>
      <c r="DI440">
        <f t="shared" si="193"/>
        <v>0</v>
      </c>
      <c r="DJ440">
        <f>DG440</f>
        <v>0.98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ROW(Source!A351)</f>
        <v>351</v>
      </c>
      <c r="B441">
        <v>50554564</v>
      </c>
      <c r="C441">
        <v>50555441</v>
      </c>
      <c r="D441">
        <v>46170867</v>
      </c>
      <c r="E441">
        <v>1</v>
      </c>
      <c r="F441">
        <v>1</v>
      </c>
      <c r="G441">
        <v>30570983</v>
      </c>
      <c r="H441">
        <v>2</v>
      </c>
      <c r="I441" t="s">
        <v>676</v>
      </c>
      <c r="J441" t="s">
        <v>677</v>
      </c>
      <c r="K441" t="s">
        <v>678</v>
      </c>
      <c r="L441">
        <v>1368</v>
      </c>
      <c r="N441">
        <v>1011</v>
      </c>
      <c r="O441" t="s">
        <v>605</v>
      </c>
      <c r="P441" t="s">
        <v>605</v>
      </c>
      <c r="Q441">
        <v>1</v>
      </c>
      <c r="W441">
        <v>0</v>
      </c>
      <c r="X441">
        <v>-7781208</v>
      </c>
      <c r="Y441">
        <f>(AT441*1.25)</f>
        <v>1.2500000000000001E-2</v>
      </c>
      <c r="AA441">
        <v>0</v>
      </c>
      <c r="AB441">
        <v>83.1</v>
      </c>
      <c r="AC441">
        <v>12.62</v>
      </c>
      <c r="AD441">
        <v>0</v>
      </c>
      <c r="AE441">
        <v>0</v>
      </c>
      <c r="AF441">
        <v>83.1</v>
      </c>
      <c r="AG441">
        <v>12.62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0.01</v>
      </c>
      <c r="AU441" t="s">
        <v>788</v>
      </c>
      <c r="AV441">
        <v>0</v>
      </c>
      <c r="AW441">
        <v>2</v>
      </c>
      <c r="AX441">
        <v>50555461</v>
      </c>
      <c r="AY441">
        <v>1</v>
      </c>
      <c r="AZ441">
        <v>2048</v>
      </c>
      <c r="BA441">
        <v>447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ROUND(Y441*Source!I351*DO441,9)</f>
        <v>0</v>
      </c>
      <c r="CX441">
        <f>ROUND(Y441*Source!I351,9)</f>
        <v>1.2500000000000001E-2</v>
      </c>
      <c r="CY441">
        <f>AB441</f>
        <v>83.1</v>
      </c>
      <c r="CZ441">
        <f>AF441</f>
        <v>83.1</v>
      </c>
      <c r="DA441">
        <f>AJ441</f>
        <v>1</v>
      </c>
      <c r="DB441">
        <f>ROUND((ROUND(AT441*CZ441,2)*1.25),6)</f>
        <v>1.0375000000000001</v>
      </c>
      <c r="DC441">
        <f>ROUND((ROUND(AT441*AG441,2)*1.25),6)</f>
        <v>0.16250000000000001</v>
      </c>
      <c r="DD441" t="s">
        <v>3</v>
      </c>
      <c r="DE441" t="s">
        <v>3</v>
      </c>
      <c r="DF441">
        <f t="shared" si="217"/>
        <v>0</v>
      </c>
      <c r="DG441">
        <f t="shared" si="214"/>
        <v>1.04</v>
      </c>
      <c r="DH441">
        <f t="shared" si="215"/>
        <v>0.16</v>
      </c>
      <c r="DI441">
        <f t="shared" si="193"/>
        <v>0</v>
      </c>
      <c r="DJ441">
        <f>DG441</f>
        <v>1.04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ROW(Source!A351)</f>
        <v>351</v>
      </c>
      <c r="B442">
        <v>50554564</v>
      </c>
      <c r="C442">
        <v>50555441</v>
      </c>
      <c r="D442">
        <v>46170951</v>
      </c>
      <c r="E442">
        <v>1</v>
      </c>
      <c r="F442">
        <v>1</v>
      </c>
      <c r="G442">
        <v>30570983</v>
      </c>
      <c r="H442">
        <v>2</v>
      </c>
      <c r="I442" t="s">
        <v>869</v>
      </c>
      <c r="J442" t="s">
        <v>870</v>
      </c>
      <c r="K442" t="s">
        <v>871</v>
      </c>
      <c r="L442">
        <v>1368</v>
      </c>
      <c r="N442">
        <v>1011</v>
      </c>
      <c r="O442" t="s">
        <v>605</v>
      </c>
      <c r="P442" t="s">
        <v>605</v>
      </c>
      <c r="Q442">
        <v>1</v>
      </c>
      <c r="W442">
        <v>0</v>
      </c>
      <c r="X442">
        <v>-1649300942</v>
      </c>
      <c r="Y442">
        <f>(AT442*1.25)</f>
        <v>0.22499999999999998</v>
      </c>
      <c r="AA442">
        <v>0</v>
      </c>
      <c r="AB442">
        <v>1.4</v>
      </c>
      <c r="AC442">
        <v>0</v>
      </c>
      <c r="AD442">
        <v>0</v>
      </c>
      <c r="AE442">
        <v>0</v>
      </c>
      <c r="AF442">
        <v>1.4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0.18</v>
      </c>
      <c r="AU442" t="s">
        <v>788</v>
      </c>
      <c r="AV442">
        <v>0</v>
      </c>
      <c r="AW442">
        <v>2</v>
      </c>
      <c r="AX442">
        <v>50555462</v>
      </c>
      <c r="AY442">
        <v>1</v>
      </c>
      <c r="AZ442">
        <v>2048</v>
      </c>
      <c r="BA442">
        <v>448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ROUND(Y442*Source!I351*DO442,9)</f>
        <v>0</v>
      </c>
      <c r="CX442">
        <f>ROUND(Y442*Source!I351,9)</f>
        <v>0.22500000000000001</v>
      </c>
      <c r="CY442">
        <f>AB442</f>
        <v>1.4</v>
      </c>
      <c r="CZ442">
        <f>AF442</f>
        <v>1.4</v>
      </c>
      <c r="DA442">
        <f>AJ442</f>
        <v>1</v>
      </c>
      <c r="DB442">
        <f>ROUND((ROUND(AT442*CZ442,2)*1.25),6)</f>
        <v>0.3125</v>
      </c>
      <c r="DC442">
        <f>ROUND((ROUND(AT442*AG442,2)*1.25),6)</f>
        <v>0</v>
      </c>
      <c r="DD442" t="s">
        <v>3</v>
      </c>
      <c r="DE442" t="s">
        <v>3</v>
      </c>
      <c r="DF442">
        <f t="shared" si="217"/>
        <v>0</v>
      </c>
      <c r="DG442">
        <f t="shared" si="214"/>
        <v>0.32</v>
      </c>
      <c r="DH442">
        <f t="shared" si="215"/>
        <v>0</v>
      </c>
      <c r="DI442">
        <f t="shared" si="193"/>
        <v>0</v>
      </c>
      <c r="DJ442">
        <f>DG442</f>
        <v>0.32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ROW(Source!A351)</f>
        <v>351</v>
      </c>
      <c r="B443">
        <v>50554564</v>
      </c>
      <c r="C443">
        <v>50555441</v>
      </c>
      <c r="D443">
        <v>46093437</v>
      </c>
      <c r="E443">
        <v>1</v>
      </c>
      <c r="F443">
        <v>1</v>
      </c>
      <c r="G443">
        <v>30570983</v>
      </c>
      <c r="H443">
        <v>2</v>
      </c>
      <c r="I443" t="s">
        <v>838</v>
      </c>
      <c r="J443" t="s">
        <v>839</v>
      </c>
      <c r="K443" t="s">
        <v>840</v>
      </c>
      <c r="L443">
        <v>1368</v>
      </c>
      <c r="N443">
        <v>1011</v>
      </c>
      <c r="O443" t="s">
        <v>605</v>
      </c>
      <c r="P443" t="s">
        <v>605</v>
      </c>
      <c r="Q443">
        <v>1</v>
      </c>
      <c r="W443">
        <v>0</v>
      </c>
      <c r="X443">
        <v>1144856659</v>
      </c>
      <c r="Y443">
        <f>(AT443*1.25)</f>
        <v>3.7499999999999999E-2</v>
      </c>
      <c r="AA443">
        <v>0</v>
      </c>
      <c r="AB443">
        <v>0.35</v>
      </c>
      <c r="AC443">
        <v>0</v>
      </c>
      <c r="AD443">
        <v>0</v>
      </c>
      <c r="AE443">
        <v>0</v>
      </c>
      <c r="AF443">
        <v>0.35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0.03</v>
      </c>
      <c r="AU443" t="s">
        <v>788</v>
      </c>
      <c r="AV443">
        <v>0</v>
      </c>
      <c r="AW443">
        <v>2</v>
      </c>
      <c r="AX443">
        <v>50555463</v>
      </c>
      <c r="AY443">
        <v>1</v>
      </c>
      <c r="AZ443">
        <v>2048</v>
      </c>
      <c r="BA443">
        <v>449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ROUND(Y443*Source!I351*DO443,9)</f>
        <v>0</v>
      </c>
      <c r="CX443">
        <f>ROUND(Y443*Source!I351,9)</f>
        <v>3.7499999999999999E-2</v>
      </c>
      <c r="CY443">
        <f>AB443</f>
        <v>0.35</v>
      </c>
      <c r="CZ443">
        <f>AF443</f>
        <v>0.35</v>
      </c>
      <c r="DA443">
        <f>AJ443</f>
        <v>1</v>
      </c>
      <c r="DB443">
        <f>ROUND((ROUND(AT443*CZ443,2)*1.25),6)</f>
        <v>1.2500000000000001E-2</v>
      </c>
      <c r="DC443">
        <f>ROUND((ROUND(AT443*AG443,2)*1.25),6)</f>
        <v>0</v>
      </c>
      <c r="DD443" t="s">
        <v>3</v>
      </c>
      <c r="DE443" t="s">
        <v>3</v>
      </c>
      <c r="DF443">
        <f t="shared" si="217"/>
        <v>0</v>
      </c>
      <c r="DG443">
        <f t="shared" si="214"/>
        <v>0.01</v>
      </c>
      <c r="DH443">
        <f t="shared" si="215"/>
        <v>0</v>
      </c>
      <c r="DI443">
        <f t="shared" si="193"/>
        <v>0</v>
      </c>
      <c r="DJ443">
        <f>DG443</f>
        <v>0.01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ROW(Source!A351)</f>
        <v>351</v>
      </c>
      <c r="B444">
        <v>50554564</v>
      </c>
      <c r="C444">
        <v>50555441</v>
      </c>
      <c r="D444">
        <v>31111826</v>
      </c>
      <c r="E444">
        <v>1</v>
      </c>
      <c r="F444">
        <v>1</v>
      </c>
      <c r="G444">
        <v>30570983</v>
      </c>
      <c r="H444">
        <v>3</v>
      </c>
      <c r="I444" t="s">
        <v>841</v>
      </c>
      <c r="J444" t="s">
        <v>842</v>
      </c>
      <c r="K444" t="s">
        <v>843</v>
      </c>
      <c r="L444">
        <v>1346</v>
      </c>
      <c r="N444">
        <v>1009</v>
      </c>
      <c r="O444" t="s">
        <v>301</v>
      </c>
      <c r="P444" t="s">
        <v>301</v>
      </c>
      <c r="Q444">
        <v>1</v>
      </c>
      <c r="W444">
        <v>0</v>
      </c>
      <c r="X444">
        <v>-703736887</v>
      </c>
      <c r="Y444">
        <f t="shared" ref="Y444:Y455" si="218">(AT444*1)</f>
        <v>4.0000000000000001E-3</v>
      </c>
      <c r="AA444">
        <v>13.96</v>
      </c>
      <c r="AB444">
        <v>0</v>
      </c>
      <c r="AC444">
        <v>0</v>
      </c>
      <c r="AD444">
        <v>0</v>
      </c>
      <c r="AE444">
        <v>13.96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4.0000000000000001E-3</v>
      </c>
      <c r="AU444" t="s">
        <v>408</v>
      </c>
      <c r="AV444">
        <v>0</v>
      </c>
      <c r="AW444">
        <v>2</v>
      </c>
      <c r="AX444">
        <v>50555464</v>
      </c>
      <c r="AY444">
        <v>1</v>
      </c>
      <c r="AZ444">
        <v>0</v>
      </c>
      <c r="BA444">
        <v>450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ROUND(Y444*Source!I351,9)</f>
        <v>4.0000000000000001E-3</v>
      </c>
      <c r="CY444">
        <f t="shared" ref="CY444:CY455" si="219">AA444</f>
        <v>13.96</v>
      </c>
      <c r="CZ444">
        <f t="shared" ref="CZ444:CZ455" si="220">AE444</f>
        <v>13.96</v>
      </c>
      <c r="DA444">
        <f t="shared" ref="DA444:DA455" si="221">AI444</f>
        <v>1</v>
      </c>
      <c r="DB444">
        <f t="shared" ref="DB444:DB455" si="222">ROUND((ROUND(AT444*CZ444,2)*1),6)</f>
        <v>0.06</v>
      </c>
      <c r="DC444">
        <f t="shared" ref="DC444:DC455" si="223">ROUND((ROUND(AT444*AG444,2)*1),6)</f>
        <v>0</v>
      </c>
      <c r="DD444" t="s">
        <v>3</v>
      </c>
      <c r="DE444" t="s">
        <v>3</v>
      </c>
      <c r="DF444">
        <f t="shared" si="217"/>
        <v>0.06</v>
      </c>
      <c r="DG444">
        <f t="shared" si="214"/>
        <v>0</v>
      </c>
      <c r="DH444">
        <f t="shared" si="215"/>
        <v>0</v>
      </c>
      <c r="DI444">
        <f t="shared" si="193"/>
        <v>0</v>
      </c>
      <c r="DJ444">
        <f t="shared" ref="DJ444:DJ455" si="224">DF444</f>
        <v>0.06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ROW(Source!A351)</f>
        <v>351</v>
      </c>
      <c r="B445">
        <v>50554564</v>
      </c>
      <c r="C445">
        <v>50555441</v>
      </c>
      <c r="D445">
        <v>46136793</v>
      </c>
      <c r="E445">
        <v>1</v>
      </c>
      <c r="F445">
        <v>1</v>
      </c>
      <c r="G445">
        <v>30570983</v>
      </c>
      <c r="H445">
        <v>3</v>
      </c>
      <c r="I445" t="s">
        <v>832</v>
      </c>
      <c r="J445" t="s">
        <v>833</v>
      </c>
      <c r="K445" t="s">
        <v>834</v>
      </c>
      <c r="L445">
        <v>1346</v>
      </c>
      <c r="N445">
        <v>1009</v>
      </c>
      <c r="O445" t="s">
        <v>301</v>
      </c>
      <c r="P445" t="s">
        <v>301</v>
      </c>
      <c r="Q445">
        <v>1</v>
      </c>
      <c r="W445">
        <v>0</v>
      </c>
      <c r="X445">
        <v>-23916938</v>
      </c>
      <c r="Y445">
        <f t="shared" si="218"/>
        <v>4.7E-2</v>
      </c>
      <c r="AA445">
        <v>29.9</v>
      </c>
      <c r="AB445">
        <v>0</v>
      </c>
      <c r="AC445">
        <v>0</v>
      </c>
      <c r="AD445">
        <v>0</v>
      </c>
      <c r="AE445">
        <v>29.9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4.7E-2</v>
      </c>
      <c r="AU445" t="s">
        <v>408</v>
      </c>
      <c r="AV445">
        <v>0</v>
      </c>
      <c r="AW445">
        <v>2</v>
      </c>
      <c r="AX445">
        <v>50555465</v>
      </c>
      <c r="AY445">
        <v>1</v>
      </c>
      <c r="AZ445">
        <v>0</v>
      </c>
      <c r="BA445">
        <v>451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ROUND(Y445*Source!I351,9)</f>
        <v>4.7E-2</v>
      </c>
      <c r="CY445">
        <f t="shared" si="219"/>
        <v>29.9</v>
      </c>
      <c r="CZ445">
        <f t="shared" si="220"/>
        <v>29.9</v>
      </c>
      <c r="DA445">
        <f t="shared" si="221"/>
        <v>1</v>
      </c>
      <c r="DB445">
        <f t="shared" si="222"/>
        <v>1.41</v>
      </c>
      <c r="DC445">
        <f t="shared" si="223"/>
        <v>0</v>
      </c>
      <c r="DD445" t="s">
        <v>3</v>
      </c>
      <c r="DE445" t="s">
        <v>3</v>
      </c>
      <c r="DF445">
        <f t="shared" si="217"/>
        <v>1.41</v>
      </c>
      <c r="DG445">
        <f t="shared" si="214"/>
        <v>0</v>
      </c>
      <c r="DH445">
        <f t="shared" si="215"/>
        <v>0</v>
      </c>
      <c r="DI445">
        <f t="shared" si="193"/>
        <v>0</v>
      </c>
      <c r="DJ445">
        <f t="shared" si="224"/>
        <v>1.41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ROW(Source!A351)</f>
        <v>351</v>
      </c>
      <c r="B446">
        <v>50554564</v>
      </c>
      <c r="C446">
        <v>50555441</v>
      </c>
      <c r="D446">
        <v>46136840</v>
      </c>
      <c r="E446">
        <v>1</v>
      </c>
      <c r="F446">
        <v>1</v>
      </c>
      <c r="G446">
        <v>30570983</v>
      </c>
      <c r="H446">
        <v>3</v>
      </c>
      <c r="I446" t="s">
        <v>835</v>
      </c>
      <c r="J446" t="s">
        <v>836</v>
      </c>
      <c r="K446" t="s">
        <v>837</v>
      </c>
      <c r="L446">
        <v>1348</v>
      </c>
      <c r="N446">
        <v>1009</v>
      </c>
      <c r="O446" t="s">
        <v>52</v>
      </c>
      <c r="P446" t="s">
        <v>52</v>
      </c>
      <c r="Q446">
        <v>1000</v>
      </c>
      <c r="W446">
        <v>0</v>
      </c>
      <c r="X446">
        <v>-2033265844</v>
      </c>
      <c r="Y446">
        <f t="shared" si="218"/>
        <v>6.9999999999999994E-5</v>
      </c>
      <c r="AA446">
        <v>8596.85</v>
      </c>
      <c r="AB446">
        <v>0</v>
      </c>
      <c r="AC446">
        <v>0</v>
      </c>
      <c r="AD446">
        <v>0</v>
      </c>
      <c r="AE446">
        <v>8596.85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6.9999999999999994E-5</v>
      </c>
      <c r="AU446" t="s">
        <v>408</v>
      </c>
      <c r="AV446">
        <v>0</v>
      </c>
      <c r="AW446">
        <v>2</v>
      </c>
      <c r="AX446">
        <v>50555466</v>
      </c>
      <c r="AY446">
        <v>1</v>
      </c>
      <c r="AZ446">
        <v>0</v>
      </c>
      <c r="BA446">
        <v>452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ROUND(Y446*Source!I351,9)</f>
        <v>6.9999999999999994E-5</v>
      </c>
      <c r="CY446">
        <f t="shared" si="219"/>
        <v>8596.85</v>
      </c>
      <c r="CZ446">
        <f t="shared" si="220"/>
        <v>8596.85</v>
      </c>
      <c r="DA446">
        <f t="shared" si="221"/>
        <v>1</v>
      </c>
      <c r="DB446">
        <f t="shared" si="222"/>
        <v>0.6</v>
      </c>
      <c r="DC446">
        <f t="shared" si="223"/>
        <v>0</v>
      </c>
      <c r="DD446" t="s">
        <v>3</v>
      </c>
      <c r="DE446" t="s">
        <v>3</v>
      </c>
      <c r="DF446">
        <f t="shared" si="217"/>
        <v>0.6</v>
      </c>
      <c r="DG446">
        <f t="shared" si="214"/>
        <v>0</v>
      </c>
      <c r="DH446">
        <f t="shared" si="215"/>
        <v>0</v>
      </c>
      <c r="DI446">
        <f t="shared" si="193"/>
        <v>0</v>
      </c>
      <c r="DJ446">
        <f t="shared" si="224"/>
        <v>0.6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ROW(Source!A351)</f>
        <v>351</v>
      </c>
      <c r="B447">
        <v>50554564</v>
      </c>
      <c r="C447">
        <v>50555441</v>
      </c>
      <c r="D447">
        <v>46136870</v>
      </c>
      <c r="E447">
        <v>1</v>
      </c>
      <c r="F447">
        <v>1</v>
      </c>
      <c r="G447">
        <v>30570983</v>
      </c>
      <c r="H447">
        <v>3</v>
      </c>
      <c r="I447" t="s">
        <v>844</v>
      </c>
      <c r="J447" t="s">
        <v>845</v>
      </c>
      <c r="K447" t="s">
        <v>846</v>
      </c>
      <c r="L447">
        <v>1346</v>
      </c>
      <c r="N447">
        <v>1009</v>
      </c>
      <c r="O447" t="s">
        <v>301</v>
      </c>
      <c r="P447" t="s">
        <v>301</v>
      </c>
      <c r="Q447">
        <v>1</v>
      </c>
      <c r="W447">
        <v>0</v>
      </c>
      <c r="X447">
        <v>-666633332</v>
      </c>
      <c r="Y447">
        <f t="shared" si="218"/>
        <v>3.5999999999999997E-2</v>
      </c>
      <c r="AA447">
        <v>159.07</v>
      </c>
      <c r="AB447">
        <v>0</v>
      </c>
      <c r="AC447">
        <v>0</v>
      </c>
      <c r="AD447">
        <v>0</v>
      </c>
      <c r="AE447">
        <v>159.07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3.5999999999999997E-2</v>
      </c>
      <c r="AU447" t="s">
        <v>408</v>
      </c>
      <c r="AV447">
        <v>0</v>
      </c>
      <c r="AW447">
        <v>2</v>
      </c>
      <c r="AX447">
        <v>50555467</v>
      </c>
      <c r="AY447">
        <v>1</v>
      </c>
      <c r="AZ447">
        <v>0</v>
      </c>
      <c r="BA447">
        <v>453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ROUND(Y447*Source!I351,9)</f>
        <v>3.5999999999999997E-2</v>
      </c>
      <c r="CY447">
        <f t="shared" si="219"/>
        <v>159.07</v>
      </c>
      <c r="CZ447">
        <f t="shared" si="220"/>
        <v>159.07</v>
      </c>
      <c r="DA447">
        <f t="shared" si="221"/>
        <v>1</v>
      </c>
      <c r="DB447">
        <f t="shared" si="222"/>
        <v>5.73</v>
      </c>
      <c r="DC447">
        <f t="shared" si="223"/>
        <v>0</v>
      </c>
      <c r="DD447" t="s">
        <v>3</v>
      </c>
      <c r="DE447" t="s">
        <v>3</v>
      </c>
      <c r="DF447">
        <f t="shared" si="217"/>
        <v>5.73</v>
      </c>
      <c r="DG447">
        <f t="shared" si="214"/>
        <v>0</v>
      </c>
      <c r="DH447">
        <f t="shared" si="215"/>
        <v>0</v>
      </c>
      <c r="DI447">
        <f t="shared" si="193"/>
        <v>0</v>
      </c>
      <c r="DJ447">
        <f t="shared" si="224"/>
        <v>5.73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ROW(Source!A351)</f>
        <v>351</v>
      </c>
      <c r="B448">
        <v>50554564</v>
      </c>
      <c r="C448">
        <v>50555441</v>
      </c>
      <c r="D448">
        <v>46136087</v>
      </c>
      <c r="E448">
        <v>1</v>
      </c>
      <c r="F448">
        <v>1</v>
      </c>
      <c r="G448">
        <v>30570983</v>
      </c>
      <c r="H448">
        <v>3</v>
      </c>
      <c r="I448" t="s">
        <v>847</v>
      </c>
      <c r="J448" t="s">
        <v>848</v>
      </c>
      <c r="K448" t="s">
        <v>849</v>
      </c>
      <c r="L448">
        <v>1354</v>
      </c>
      <c r="N448">
        <v>1010</v>
      </c>
      <c r="O448" t="s">
        <v>234</v>
      </c>
      <c r="P448" t="s">
        <v>234</v>
      </c>
      <c r="Q448">
        <v>1</v>
      </c>
      <c r="W448">
        <v>0</v>
      </c>
      <c r="X448">
        <v>1346064091</v>
      </c>
      <c r="Y448">
        <f t="shared" si="218"/>
        <v>1.3</v>
      </c>
      <c r="AA448">
        <v>3.86</v>
      </c>
      <c r="AB448">
        <v>0</v>
      </c>
      <c r="AC448">
        <v>0</v>
      </c>
      <c r="AD448">
        <v>0</v>
      </c>
      <c r="AE448">
        <v>3.86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1.3</v>
      </c>
      <c r="AU448" t="s">
        <v>408</v>
      </c>
      <c r="AV448">
        <v>0</v>
      </c>
      <c r="AW448">
        <v>2</v>
      </c>
      <c r="AX448">
        <v>50555468</v>
      </c>
      <c r="AY448">
        <v>1</v>
      </c>
      <c r="AZ448">
        <v>0</v>
      </c>
      <c r="BA448">
        <v>454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ROUND(Y448*Source!I351,9)</f>
        <v>1.3</v>
      </c>
      <c r="CY448">
        <f t="shared" si="219"/>
        <v>3.86</v>
      </c>
      <c r="CZ448">
        <f t="shared" si="220"/>
        <v>3.86</v>
      </c>
      <c r="DA448">
        <f t="shared" si="221"/>
        <v>1</v>
      </c>
      <c r="DB448">
        <f t="shared" si="222"/>
        <v>5.0199999999999996</v>
      </c>
      <c r="DC448">
        <f t="shared" si="223"/>
        <v>0</v>
      </c>
      <c r="DD448" t="s">
        <v>3</v>
      </c>
      <c r="DE448" t="s">
        <v>3</v>
      </c>
      <c r="DF448">
        <f t="shared" si="217"/>
        <v>5.0199999999999996</v>
      </c>
      <c r="DG448">
        <f t="shared" si="214"/>
        <v>0</v>
      </c>
      <c r="DH448">
        <f t="shared" si="215"/>
        <v>0</v>
      </c>
      <c r="DI448">
        <f t="shared" si="193"/>
        <v>0</v>
      </c>
      <c r="DJ448">
        <f t="shared" si="224"/>
        <v>5.0199999999999996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ROW(Source!A351)</f>
        <v>351</v>
      </c>
      <c r="B449">
        <v>50554564</v>
      </c>
      <c r="C449">
        <v>50555441</v>
      </c>
      <c r="D449">
        <v>46136088</v>
      </c>
      <c r="E449">
        <v>1</v>
      </c>
      <c r="F449">
        <v>1</v>
      </c>
      <c r="G449">
        <v>30570983</v>
      </c>
      <c r="H449">
        <v>3</v>
      </c>
      <c r="I449" t="s">
        <v>850</v>
      </c>
      <c r="J449" t="s">
        <v>851</v>
      </c>
      <c r="K449" t="s">
        <v>852</v>
      </c>
      <c r="L449">
        <v>1354</v>
      </c>
      <c r="N449">
        <v>1010</v>
      </c>
      <c r="O449" t="s">
        <v>234</v>
      </c>
      <c r="P449" t="s">
        <v>234</v>
      </c>
      <c r="Q449">
        <v>1</v>
      </c>
      <c r="W449">
        <v>0</v>
      </c>
      <c r="X449">
        <v>-934629768</v>
      </c>
      <c r="Y449">
        <f t="shared" si="218"/>
        <v>1.4</v>
      </c>
      <c r="AA449">
        <v>0.89</v>
      </c>
      <c r="AB449">
        <v>0</v>
      </c>
      <c r="AC449">
        <v>0</v>
      </c>
      <c r="AD449">
        <v>0</v>
      </c>
      <c r="AE449">
        <v>0.89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1.4</v>
      </c>
      <c r="AU449" t="s">
        <v>408</v>
      </c>
      <c r="AV449">
        <v>0</v>
      </c>
      <c r="AW449">
        <v>2</v>
      </c>
      <c r="AX449">
        <v>50555469</v>
      </c>
      <c r="AY449">
        <v>1</v>
      </c>
      <c r="AZ449">
        <v>0</v>
      </c>
      <c r="BA449">
        <v>455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ROUND(Y449*Source!I351,9)</f>
        <v>1.4</v>
      </c>
      <c r="CY449">
        <f t="shared" si="219"/>
        <v>0.89</v>
      </c>
      <c r="CZ449">
        <f t="shared" si="220"/>
        <v>0.89</v>
      </c>
      <c r="DA449">
        <f t="shared" si="221"/>
        <v>1</v>
      </c>
      <c r="DB449">
        <f t="shared" si="222"/>
        <v>1.25</v>
      </c>
      <c r="DC449">
        <f t="shared" si="223"/>
        <v>0</v>
      </c>
      <c r="DD449" t="s">
        <v>3</v>
      </c>
      <c r="DE449" t="s">
        <v>3</v>
      </c>
      <c r="DF449">
        <f t="shared" si="217"/>
        <v>1.25</v>
      </c>
      <c r="DG449">
        <f t="shared" si="214"/>
        <v>0</v>
      </c>
      <c r="DH449">
        <f t="shared" si="215"/>
        <v>0</v>
      </c>
      <c r="DI449">
        <f t="shared" ref="DI449:DI512" si="225">ROUND(ROUND(AH449,2)*CX449,2)</f>
        <v>0</v>
      </c>
      <c r="DJ449">
        <f t="shared" si="224"/>
        <v>1.25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ROW(Source!A351)</f>
        <v>351</v>
      </c>
      <c r="B450">
        <v>50554564</v>
      </c>
      <c r="C450">
        <v>50555441</v>
      </c>
      <c r="D450">
        <v>46137340</v>
      </c>
      <c r="E450">
        <v>1</v>
      </c>
      <c r="F450">
        <v>1</v>
      </c>
      <c r="G450">
        <v>30570983</v>
      </c>
      <c r="H450">
        <v>3</v>
      </c>
      <c r="I450" t="s">
        <v>853</v>
      </c>
      <c r="J450" t="s">
        <v>854</v>
      </c>
      <c r="K450" t="s">
        <v>855</v>
      </c>
      <c r="L450">
        <v>1346</v>
      </c>
      <c r="N450">
        <v>1009</v>
      </c>
      <c r="O450" t="s">
        <v>301</v>
      </c>
      <c r="P450" t="s">
        <v>301</v>
      </c>
      <c r="Q450">
        <v>1</v>
      </c>
      <c r="W450">
        <v>0</v>
      </c>
      <c r="X450">
        <v>-1934992785</v>
      </c>
      <c r="Y450">
        <f t="shared" si="218"/>
        <v>1.4E-2</v>
      </c>
      <c r="AA450">
        <v>15.11</v>
      </c>
      <c r="AB450">
        <v>0</v>
      </c>
      <c r="AC450">
        <v>0</v>
      </c>
      <c r="AD450">
        <v>0</v>
      </c>
      <c r="AE450">
        <v>15.11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1.4E-2</v>
      </c>
      <c r="AU450" t="s">
        <v>408</v>
      </c>
      <c r="AV450">
        <v>0</v>
      </c>
      <c r="AW450">
        <v>2</v>
      </c>
      <c r="AX450">
        <v>50555470</v>
      </c>
      <c r="AY450">
        <v>1</v>
      </c>
      <c r="AZ450">
        <v>0</v>
      </c>
      <c r="BA450">
        <v>456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ROUND(Y450*Source!I351,9)</f>
        <v>1.4E-2</v>
      </c>
      <c r="CY450">
        <f t="shared" si="219"/>
        <v>15.11</v>
      </c>
      <c r="CZ450">
        <f t="shared" si="220"/>
        <v>15.11</v>
      </c>
      <c r="DA450">
        <f t="shared" si="221"/>
        <v>1</v>
      </c>
      <c r="DB450">
        <f t="shared" si="222"/>
        <v>0.21</v>
      </c>
      <c r="DC450">
        <f t="shared" si="223"/>
        <v>0</v>
      </c>
      <c r="DD450" t="s">
        <v>3</v>
      </c>
      <c r="DE450" t="s">
        <v>3</v>
      </c>
      <c r="DF450">
        <f t="shared" si="217"/>
        <v>0.21</v>
      </c>
      <c r="DG450">
        <f t="shared" si="214"/>
        <v>0</v>
      </c>
      <c r="DH450">
        <f t="shared" si="215"/>
        <v>0</v>
      </c>
      <c r="DI450">
        <f t="shared" si="225"/>
        <v>0</v>
      </c>
      <c r="DJ450">
        <f t="shared" si="224"/>
        <v>0.21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ROW(Source!A351)</f>
        <v>351</v>
      </c>
      <c r="B451">
        <v>50554564</v>
      </c>
      <c r="C451">
        <v>50555441</v>
      </c>
      <c r="D451">
        <v>31113627</v>
      </c>
      <c r="E451">
        <v>1</v>
      </c>
      <c r="F451">
        <v>1</v>
      </c>
      <c r="G451">
        <v>30570983</v>
      </c>
      <c r="H451">
        <v>3</v>
      </c>
      <c r="I451" t="s">
        <v>856</v>
      </c>
      <c r="J451" t="s">
        <v>857</v>
      </c>
      <c r="K451" t="s">
        <v>858</v>
      </c>
      <c r="L451">
        <v>1346</v>
      </c>
      <c r="N451">
        <v>1009</v>
      </c>
      <c r="O451" t="s">
        <v>301</v>
      </c>
      <c r="P451" t="s">
        <v>301</v>
      </c>
      <c r="Q451">
        <v>1</v>
      </c>
      <c r="W451">
        <v>0</v>
      </c>
      <c r="X451">
        <v>-1357320227</v>
      </c>
      <c r="Y451">
        <f t="shared" si="218"/>
        <v>8.9999999999999993E-3</v>
      </c>
      <c r="AA451">
        <v>23.12</v>
      </c>
      <c r="AB451">
        <v>0</v>
      </c>
      <c r="AC451">
        <v>0</v>
      </c>
      <c r="AD451">
        <v>0</v>
      </c>
      <c r="AE451">
        <v>23.12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8.9999999999999993E-3</v>
      </c>
      <c r="AU451" t="s">
        <v>408</v>
      </c>
      <c r="AV451">
        <v>0</v>
      </c>
      <c r="AW451">
        <v>2</v>
      </c>
      <c r="AX451">
        <v>50555471</v>
      </c>
      <c r="AY451">
        <v>1</v>
      </c>
      <c r="AZ451">
        <v>0</v>
      </c>
      <c r="BA451">
        <v>457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ROUND(Y451*Source!I351,9)</f>
        <v>8.9999999999999993E-3</v>
      </c>
      <c r="CY451">
        <f t="shared" si="219"/>
        <v>23.12</v>
      </c>
      <c r="CZ451">
        <f t="shared" si="220"/>
        <v>23.12</v>
      </c>
      <c r="DA451">
        <f t="shared" si="221"/>
        <v>1</v>
      </c>
      <c r="DB451">
        <f t="shared" si="222"/>
        <v>0.21</v>
      </c>
      <c r="DC451">
        <f t="shared" si="223"/>
        <v>0</v>
      </c>
      <c r="DD451" t="s">
        <v>3</v>
      </c>
      <c r="DE451" t="s">
        <v>3</v>
      </c>
      <c r="DF451">
        <f t="shared" si="217"/>
        <v>0.21</v>
      </c>
      <c r="DG451">
        <f t="shared" si="214"/>
        <v>0</v>
      </c>
      <c r="DH451">
        <f t="shared" si="215"/>
        <v>0</v>
      </c>
      <c r="DI451">
        <f t="shared" si="225"/>
        <v>0</v>
      </c>
      <c r="DJ451">
        <f t="shared" si="224"/>
        <v>0.21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ROW(Source!A351)</f>
        <v>351</v>
      </c>
      <c r="B452">
        <v>50554564</v>
      </c>
      <c r="C452">
        <v>50555441</v>
      </c>
      <c r="D452">
        <v>31114144</v>
      </c>
      <c r="E452">
        <v>1</v>
      </c>
      <c r="F452">
        <v>1</v>
      </c>
      <c r="G452">
        <v>30570983</v>
      </c>
      <c r="H452">
        <v>3</v>
      </c>
      <c r="I452" t="s">
        <v>859</v>
      </c>
      <c r="J452" t="s">
        <v>860</v>
      </c>
      <c r="K452" t="s">
        <v>861</v>
      </c>
      <c r="L452">
        <v>1349</v>
      </c>
      <c r="N452">
        <v>1009</v>
      </c>
      <c r="O452" t="s">
        <v>862</v>
      </c>
      <c r="P452" t="s">
        <v>862</v>
      </c>
      <c r="Q452">
        <v>1E-3</v>
      </c>
      <c r="W452">
        <v>0</v>
      </c>
      <c r="X452">
        <v>1880335342</v>
      </c>
      <c r="Y452">
        <f t="shared" si="218"/>
        <v>2</v>
      </c>
      <c r="AA452">
        <v>7.0000000000000007E-2</v>
      </c>
      <c r="AB452">
        <v>0</v>
      </c>
      <c r="AC452">
        <v>0</v>
      </c>
      <c r="AD452">
        <v>0</v>
      </c>
      <c r="AE452">
        <v>7.0000000000000007E-2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2</v>
      </c>
      <c r="AU452" t="s">
        <v>408</v>
      </c>
      <c r="AV452">
        <v>0</v>
      </c>
      <c r="AW452">
        <v>2</v>
      </c>
      <c r="AX452">
        <v>50555472</v>
      </c>
      <c r="AY452">
        <v>1</v>
      </c>
      <c r="AZ452">
        <v>0</v>
      </c>
      <c r="BA452">
        <v>458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ROUND(Y452*Source!I351,9)</f>
        <v>2</v>
      </c>
      <c r="CY452">
        <f t="shared" si="219"/>
        <v>7.0000000000000007E-2</v>
      </c>
      <c r="CZ452">
        <f t="shared" si="220"/>
        <v>7.0000000000000007E-2</v>
      </c>
      <c r="DA452">
        <f t="shared" si="221"/>
        <v>1</v>
      </c>
      <c r="DB452">
        <f t="shared" si="222"/>
        <v>0.14000000000000001</v>
      </c>
      <c r="DC452">
        <f t="shared" si="223"/>
        <v>0</v>
      </c>
      <c r="DD452" t="s">
        <v>3</v>
      </c>
      <c r="DE452" t="s">
        <v>3</v>
      </c>
      <c r="DF452">
        <f t="shared" si="217"/>
        <v>0.14000000000000001</v>
      </c>
      <c r="DG452">
        <f t="shared" si="214"/>
        <v>0</v>
      </c>
      <c r="DH452">
        <f t="shared" si="215"/>
        <v>0</v>
      </c>
      <c r="DI452">
        <f t="shared" si="225"/>
        <v>0</v>
      </c>
      <c r="DJ452">
        <f t="shared" si="224"/>
        <v>0.14000000000000001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ROW(Source!A351)</f>
        <v>351</v>
      </c>
      <c r="B453">
        <v>50554564</v>
      </c>
      <c r="C453">
        <v>50555441</v>
      </c>
      <c r="D453">
        <v>46148430</v>
      </c>
      <c r="E453">
        <v>1</v>
      </c>
      <c r="F453">
        <v>1</v>
      </c>
      <c r="G453">
        <v>30570983</v>
      </c>
      <c r="H453">
        <v>3</v>
      </c>
      <c r="I453" t="s">
        <v>424</v>
      </c>
      <c r="J453" t="s">
        <v>426</v>
      </c>
      <c r="K453" t="s">
        <v>425</v>
      </c>
      <c r="L453">
        <v>1354</v>
      </c>
      <c r="N453">
        <v>1010</v>
      </c>
      <c r="O453" t="s">
        <v>234</v>
      </c>
      <c r="P453" t="s">
        <v>234</v>
      </c>
      <c r="Q453">
        <v>1</v>
      </c>
      <c r="W453">
        <v>0</v>
      </c>
      <c r="X453">
        <v>841825801</v>
      </c>
      <c r="Y453">
        <f t="shared" si="218"/>
        <v>1</v>
      </c>
      <c r="AA453">
        <v>267.29000000000002</v>
      </c>
      <c r="AB453">
        <v>0</v>
      </c>
      <c r="AC453">
        <v>0</v>
      </c>
      <c r="AD453">
        <v>0</v>
      </c>
      <c r="AE453">
        <v>267.29000000000002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 t="s">
        <v>3</v>
      </c>
      <c r="AT453">
        <v>1</v>
      </c>
      <c r="AU453" t="s">
        <v>408</v>
      </c>
      <c r="AV453">
        <v>0</v>
      </c>
      <c r="AW453">
        <v>1</v>
      </c>
      <c r="AX453">
        <v>-1</v>
      </c>
      <c r="AY453">
        <v>0</v>
      </c>
      <c r="AZ453">
        <v>0</v>
      </c>
      <c r="BA453" t="s">
        <v>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ROUND(Y453*Source!I351,9)</f>
        <v>1</v>
      </c>
      <c r="CY453">
        <f t="shared" si="219"/>
        <v>267.29000000000002</v>
      </c>
      <c r="CZ453">
        <f t="shared" si="220"/>
        <v>267.29000000000002</v>
      </c>
      <c r="DA453">
        <f t="shared" si="221"/>
        <v>1</v>
      </c>
      <c r="DB453">
        <f t="shared" si="222"/>
        <v>267.29000000000002</v>
      </c>
      <c r="DC453">
        <f t="shared" si="223"/>
        <v>0</v>
      </c>
      <c r="DD453" t="s">
        <v>3</v>
      </c>
      <c r="DE453" t="s">
        <v>3</v>
      </c>
      <c r="DF453">
        <f t="shared" si="217"/>
        <v>267.29000000000002</v>
      </c>
      <c r="DG453">
        <f t="shared" si="214"/>
        <v>0</v>
      </c>
      <c r="DH453">
        <f t="shared" si="215"/>
        <v>0</v>
      </c>
      <c r="DI453">
        <f t="shared" si="225"/>
        <v>0</v>
      </c>
      <c r="DJ453">
        <f t="shared" si="224"/>
        <v>267.29000000000002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ROW(Source!A351)</f>
        <v>351</v>
      </c>
      <c r="B454">
        <v>50554564</v>
      </c>
      <c r="C454">
        <v>50555441</v>
      </c>
      <c r="D454">
        <v>46148554</v>
      </c>
      <c r="E454">
        <v>1</v>
      </c>
      <c r="F454">
        <v>1</v>
      </c>
      <c r="G454">
        <v>30570983</v>
      </c>
      <c r="H454">
        <v>3</v>
      </c>
      <c r="I454" t="s">
        <v>863</v>
      </c>
      <c r="J454" t="s">
        <v>864</v>
      </c>
      <c r="K454" t="s">
        <v>865</v>
      </c>
      <c r="L454">
        <v>1356</v>
      </c>
      <c r="N454">
        <v>1010</v>
      </c>
      <c r="O454" t="s">
        <v>441</v>
      </c>
      <c r="P454" t="s">
        <v>441</v>
      </c>
      <c r="Q454">
        <v>1000</v>
      </c>
      <c r="W454">
        <v>0</v>
      </c>
      <c r="X454">
        <v>-380859890</v>
      </c>
      <c r="Y454">
        <f t="shared" si="218"/>
        <v>2E-3</v>
      </c>
      <c r="AA454">
        <v>56.17</v>
      </c>
      <c r="AB454">
        <v>0</v>
      </c>
      <c r="AC454">
        <v>0</v>
      </c>
      <c r="AD454">
        <v>0</v>
      </c>
      <c r="AE454">
        <v>56.17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2E-3</v>
      </c>
      <c r="AU454" t="s">
        <v>408</v>
      </c>
      <c r="AV454">
        <v>0</v>
      </c>
      <c r="AW454">
        <v>2</v>
      </c>
      <c r="AX454">
        <v>50555473</v>
      </c>
      <c r="AY454">
        <v>1</v>
      </c>
      <c r="AZ454">
        <v>0</v>
      </c>
      <c r="BA454">
        <v>459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ROUND(Y454*Source!I351,9)</f>
        <v>2E-3</v>
      </c>
      <c r="CY454">
        <f t="shared" si="219"/>
        <v>56.17</v>
      </c>
      <c r="CZ454">
        <f t="shared" si="220"/>
        <v>56.17</v>
      </c>
      <c r="DA454">
        <f t="shared" si="221"/>
        <v>1</v>
      </c>
      <c r="DB454">
        <f t="shared" si="222"/>
        <v>0.11</v>
      </c>
      <c r="DC454">
        <f t="shared" si="223"/>
        <v>0</v>
      </c>
      <c r="DD454" t="s">
        <v>3</v>
      </c>
      <c r="DE454" t="s">
        <v>3</v>
      </c>
      <c r="DF454">
        <f t="shared" si="217"/>
        <v>0.11</v>
      </c>
      <c r="DG454">
        <f t="shared" si="214"/>
        <v>0</v>
      </c>
      <c r="DH454">
        <f t="shared" si="215"/>
        <v>0</v>
      </c>
      <c r="DI454">
        <f t="shared" si="225"/>
        <v>0</v>
      </c>
      <c r="DJ454">
        <f t="shared" si="224"/>
        <v>0.11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ROW(Source!A351)</f>
        <v>351</v>
      </c>
      <c r="B455">
        <v>50554564</v>
      </c>
      <c r="C455">
        <v>50555441</v>
      </c>
      <c r="D455">
        <v>46148713</v>
      </c>
      <c r="E455">
        <v>1</v>
      </c>
      <c r="F455">
        <v>1</v>
      </c>
      <c r="G455">
        <v>30570983</v>
      </c>
      <c r="H455">
        <v>3</v>
      </c>
      <c r="I455" t="s">
        <v>866</v>
      </c>
      <c r="J455" t="s">
        <v>867</v>
      </c>
      <c r="K455" t="s">
        <v>868</v>
      </c>
      <c r="L455">
        <v>1354</v>
      </c>
      <c r="N455">
        <v>1010</v>
      </c>
      <c r="O455" t="s">
        <v>234</v>
      </c>
      <c r="P455" t="s">
        <v>234</v>
      </c>
      <c r="Q455">
        <v>1</v>
      </c>
      <c r="W455">
        <v>0</v>
      </c>
      <c r="X455">
        <v>1112018754</v>
      </c>
      <c r="Y455">
        <f t="shared" si="218"/>
        <v>1</v>
      </c>
      <c r="AA455">
        <v>14.99</v>
      </c>
      <c r="AB455">
        <v>0</v>
      </c>
      <c r="AC455">
        <v>0</v>
      </c>
      <c r="AD455">
        <v>0</v>
      </c>
      <c r="AE455">
        <v>14.99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1</v>
      </c>
      <c r="AU455" t="s">
        <v>408</v>
      </c>
      <c r="AV455">
        <v>0</v>
      </c>
      <c r="AW455">
        <v>2</v>
      </c>
      <c r="AX455">
        <v>50555474</v>
      </c>
      <c r="AY455">
        <v>1</v>
      </c>
      <c r="AZ455">
        <v>0</v>
      </c>
      <c r="BA455">
        <v>460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ROUND(Y455*Source!I351,9)</f>
        <v>1</v>
      </c>
      <c r="CY455">
        <f t="shared" si="219"/>
        <v>14.99</v>
      </c>
      <c r="CZ455">
        <f t="shared" si="220"/>
        <v>14.99</v>
      </c>
      <c r="DA455">
        <f t="shared" si="221"/>
        <v>1</v>
      </c>
      <c r="DB455">
        <f t="shared" si="222"/>
        <v>14.99</v>
      </c>
      <c r="DC455">
        <f t="shared" si="223"/>
        <v>0</v>
      </c>
      <c r="DD455" t="s">
        <v>3</v>
      </c>
      <c r="DE455" t="s">
        <v>3</v>
      </c>
      <c r="DF455">
        <f t="shared" si="217"/>
        <v>14.99</v>
      </c>
      <c r="DG455">
        <f t="shared" si="214"/>
        <v>0</v>
      </c>
      <c r="DH455">
        <f t="shared" si="215"/>
        <v>0</v>
      </c>
      <c r="DI455">
        <f t="shared" si="225"/>
        <v>0</v>
      </c>
      <c r="DJ455">
        <f t="shared" si="224"/>
        <v>14.99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ROW(Source!A352)</f>
        <v>352</v>
      </c>
      <c r="B456">
        <v>50554565</v>
      </c>
      <c r="C456">
        <v>50555441</v>
      </c>
      <c r="D456">
        <v>40404405</v>
      </c>
      <c r="E456">
        <v>30570983</v>
      </c>
      <c r="F456">
        <v>1</v>
      </c>
      <c r="G456">
        <v>30570983</v>
      </c>
      <c r="H456">
        <v>1</v>
      </c>
      <c r="I456" t="s">
        <v>599</v>
      </c>
      <c r="J456" t="s">
        <v>3</v>
      </c>
      <c r="K456" t="s">
        <v>600</v>
      </c>
      <c r="L456">
        <v>1191</v>
      </c>
      <c r="N456">
        <v>1013</v>
      </c>
      <c r="O456" t="s">
        <v>601</v>
      </c>
      <c r="P456" t="s">
        <v>601</v>
      </c>
      <c r="Q456">
        <v>1</v>
      </c>
      <c r="W456">
        <v>0</v>
      </c>
      <c r="X456">
        <v>476480486</v>
      </c>
      <c r="Y456">
        <f>(AT456*1.15)</f>
        <v>2.2999999999999998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5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2</v>
      </c>
      <c r="AU456" t="s">
        <v>799</v>
      </c>
      <c r="AV456">
        <v>1</v>
      </c>
      <c r="AW456">
        <v>2</v>
      </c>
      <c r="AX456">
        <v>50555459</v>
      </c>
      <c r="AY456">
        <v>1</v>
      </c>
      <c r="AZ456">
        <v>2048</v>
      </c>
      <c r="BA456">
        <v>465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U456">
        <f>ROUND(AT456*Source!I352*AH456*AL456,2)</f>
        <v>0</v>
      </c>
      <c r="CV456">
        <f>ROUND(Y456*Source!I352,9)</f>
        <v>2.2999999999999998</v>
      </c>
      <c r="CW456">
        <v>0</v>
      </c>
      <c r="CX456">
        <f>ROUND(Y456*Source!I352,9)</f>
        <v>2.2999999999999998</v>
      </c>
      <c r="CY456">
        <f>AD456</f>
        <v>0</v>
      </c>
      <c r="CZ456">
        <f>AH456</f>
        <v>0</v>
      </c>
      <c r="DA456">
        <f>AL456</f>
        <v>1</v>
      </c>
      <c r="DB456">
        <f>ROUND((ROUND(AT456*CZ456,2)*1.15),6)</f>
        <v>0</v>
      </c>
      <c r="DC456">
        <f>ROUND((ROUND(AT456*AG456,2)*1.15),6)</f>
        <v>0</v>
      </c>
      <c r="DD456" t="s">
        <v>3</v>
      </c>
      <c r="DE456" t="s">
        <v>3</v>
      </c>
      <c r="DF456">
        <f t="shared" si="217"/>
        <v>0</v>
      </c>
      <c r="DG456">
        <f t="shared" si="214"/>
        <v>0</v>
      </c>
      <c r="DH456">
        <f t="shared" si="215"/>
        <v>0</v>
      </c>
      <c r="DI456">
        <f t="shared" si="225"/>
        <v>0</v>
      </c>
      <c r="DJ456">
        <f>DI456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ROW(Source!A352)</f>
        <v>352</v>
      </c>
      <c r="B457">
        <v>50554565</v>
      </c>
      <c r="C457">
        <v>50555441</v>
      </c>
      <c r="D457">
        <v>46170623</v>
      </c>
      <c r="E457">
        <v>1</v>
      </c>
      <c r="F457">
        <v>1</v>
      </c>
      <c r="G457">
        <v>30570983</v>
      </c>
      <c r="H457">
        <v>2</v>
      </c>
      <c r="I457" t="s">
        <v>673</v>
      </c>
      <c r="J457" t="s">
        <v>674</v>
      </c>
      <c r="K457" t="s">
        <v>675</v>
      </c>
      <c r="L457">
        <v>1368</v>
      </c>
      <c r="N457">
        <v>1011</v>
      </c>
      <c r="O457" t="s">
        <v>605</v>
      </c>
      <c r="P457" t="s">
        <v>605</v>
      </c>
      <c r="Q457">
        <v>1</v>
      </c>
      <c r="W457">
        <v>0</v>
      </c>
      <c r="X457">
        <v>831184158</v>
      </c>
      <c r="Y457">
        <f>(AT457*1.25)</f>
        <v>0.13750000000000001</v>
      </c>
      <c r="AA457">
        <v>0</v>
      </c>
      <c r="AB457">
        <v>80.319999999999993</v>
      </c>
      <c r="AC457">
        <v>0</v>
      </c>
      <c r="AD457">
        <v>0</v>
      </c>
      <c r="AE457">
        <v>0</v>
      </c>
      <c r="AF457">
        <v>7.11</v>
      </c>
      <c r="AG457">
        <v>0</v>
      </c>
      <c r="AH457">
        <v>0</v>
      </c>
      <c r="AI457">
        <v>1</v>
      </c>
      <c r="AJ457">
        <v>10.79</v>
      </c>
      <c r="AK457">
        <v>34.090000000000003</v>
      </c>
      <c r="AL457">
        <v>1</v>
      </c>
      <c r="AM457">
        <v>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0.11</v>
      </c>
      <c r="AU457" t="s">
        <v>788</v>
      </c>
      <c r="AV457">
        <v>0</v>
      </c>
      <c r="AW457">
        <v>2</v>
      </c>
      <c r="AX457">
        <v>50555460</v>
      </c>
      <c r="AY457">
        <v>1</v>
      </c>
      <c r="AZ457">
        <v>2048</v>
      </c>
      <c r="BA457">
        <v>466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ROUND(Y457*Source!I352*DO457,9)</f>
        <v>0</v>
      </c>
      <c r="CX457">
        <f>ROUND(Y457*Source!I352,9)</f>
        <v>0.13750000000000001</v>
      </c>
      <c r="CY457">
        <f>AB457</f>
        <v>80.319999999999993</v>
      </c>
      <c r="CZ457">
        <f>AF457</f>
        <v>7.11</v>
      </c>
      <c r="DA457">
        <f>AJ457</f>
        <v>10.79</v>
      </c>
      <c r="DB457">
        <f>ROUND((ROUND(AT457*CZ457,2)*1.25),6)</f>
        <v>0.97499999999999998</v>
      </c>
      <c r="DC457">
        <f>ROUND((ROUND(AT457*AG457,2)*1.25),6)</f>
        <v>0</v>
      </c>
      <c r="DD457" t="s">
        <v>3</v>
      </c>
      <c r="DE457" t="s">
        <v>3</v>
      </c>
      <c r="DF457">
        <f t="shared" si="217"/>
        <v>0</v>
      </c>
      <c r="DG457">
        <f>ROUND(ROUND(AF457*AJ457,2)*CX457,2)</f>
        <v>10.55</v>
      </c>
      <c r="DH457">
        <f>ROUND(ROUND(AG457*AK457,2)*CX457,2)</f>
        <v>0</v>
      </c>
      <c r="DI457">
        <f t="shared" si="225"/>
        <v>0</v>
      </c>
      <c r="DJ457">
        <f>DG457</f>
        <v>10.55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ROW(Source!A352)</f>
        <v>352</v>
      </c>
      <c r="B458">
        <v>50554565</v>
      </c>
      <c r="C458">
        <v>50555441</v>
      </c>
      <c r="D458">
        <v>46170867</v>
      </c>
      <c r="E458">
        <v>1</v>
      </c>
      <c r="F458">
        <v>1</v>
      </c>
      <c r="G458">
        <v>30570983</v>
      </c>
      <c r="H458">
        <v>2</v>
      </c>
      <c r="I458" t="s">
        <v>676</v>
      </c>
      <c r="J458" t="s">
        <v>677</v>
      </c>
      <c r="K458" t="s">
        <v>678</v>
      </c>
      <c r="L458">
        <v>1368</v>
      </c>
      <c r="N458">
        <v>1011</v>
      </c>
      <c r="O458" t="s">
        <v>605</v>
      </c>
      <c r="P458" t="s">
        <v>605</v>
      </c>
      <c r="Q458">
        <v>1</v>
      </c>
      <c r="W458">
        <v>0</v>
      </c>
      <c r="X458">
        <v>-7781208</v>
      </c>
      <c r="Y458">
        <f>(AT458*1.25)</f>
        <v>1.2500000000000001E-2</v>
      </c>
      <c r="AA458">
        <v>0</v>
      </c>
      <c r="AB458">
        <v>1106.71</v>
      </c>
      <c r="AC458">
        <v>450.44</v>
      </c>
      <c r="AD458">
        <v>0</v>
      </c>
      <c r="AE458">
        <v>0</v>
      </c>
      <c r="AF458">
        <v>83.1</v>
      </c>
      <c r="AG458">
        <v>12.62</v>
      </c>
      <c r="AH458">
        <v>0</v>
      </c>
      <c r="AI458">
        <v>1</v>
      </c>
      <c r="AJ458">
        <v>12.72</v>
      </c>
      <c r="AK458">
        <v>34.090000000000003</v>
      </c>
      <c r="AL458">
        <v>1</v>
      </c>
      <c r="AM458">
        <v>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0.01</v>
      </c>
      <c r="AU458" t="s">
        <v>788</v>
      </c>
      <c r="AV458">
        <v>0</v>
      </c>
      <c r="AW458">
        <v>2</v>
      </c>
      <c r="AX458">
        <v>50555461</v>
      </c>
      <c r="AY458">
        <v>1</v>
      </c>
      <c r="AZ458">
        <v>2048</v>
      </c>
      <c r="BA458">
        <v>467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ROUND(Y458*Source!I352*DO458,9)</f>
        <v>0</v>
      </c>
      <c r="CX458">
        <f>ROUND(Y458*Source!I352,9)</f>
        <v>1.2500000000000001E-2</v>
      </c>
      <c r="CY458">
        <f>AB458</f>
        <v>1106.71</v>
      </c>
      <c r="CZ458">
        <f>AF458</f>
        <v>83.1</v>
      </c>
      <c r="DA458">
        <f>AJ458</f>
        <v>12.72</v>
      </c>
      <c r="DB458">
        <f>ROUND((ROUND(AT458*CZ458,2)*1.25),6)</f>
        <v>1.0375000000000001</v>
      </c>
      <c r="DC458">
        <f>ROUND((ROUND(AT458*AG458,2)*1.25),6)</f>
        <v>0.16250000000000001</v>
      </c>
      <c r="DD458" t="s">
        <v>3</v>
      </c>
      <c r="DE458" t="s">
        <v>3</v>
      </c>
      <c r="DF458">
        <f t="shared" si="217"/>
        <v>0</v>
      </c>
      <c r="DG458">
        <f>ROUND(ROUND(AF458*AJ458,2)*CX458,2)</f>
        <v>13.21</v>
      </c>
      <c r="DH458">
        <f>ROUND(ROUND(AG458*AK458,2)*CX458,2)</f>
        <v>5.38</v>
      </c>
      <c r="DI458">
        <f t="shared" si="225"/>
        <v>0</v>
      </c>
      <c r="DJ458">
        <f>DG458</f>
        <v>13.21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ROW(Source!A352)</f>
        <v>352</v>
      </c>
      <c r="B459">
        <v>50554565</v>
      </c>
      <c r="C459">
        <v>50555441</v>
      </c>
      <c r="D459">
        <v>46170951</v>
      </c>
      <c r="E459">
        <v>1</v>
      </c>
      <c r="F459">
        <v>1</v>
      </c>
      <c r="G459">
        <v>30570983</v>
      </c>
      <c r="H459">
        <v>2</v>
      </c>
      <c r="I459" t="s">
        <v>869</v>
      </c>
      <c r="J459" t="s">
        <v>870</v>
      </c>
      <c r="K459" t="s">
        <v>871</v>
      </c>
      <c r="L459">
        <v>1368</v>
      </c>
      <c r="N459">
        <v>1011</v>
      </c>
      <c r="O459" t="s">
        <v>605</v>
      </c>
      <c r="P459" t="s">
        <v>605</v>
      </c>
      <c r="Q459">
        <v>1</v>
      </c>
      <c r="W459">
        <v>0</v>
      </c>
      <c r="X459">
        <v>-1649300942</v>
      </c>
      <c r="Y459">
        <f>(AT459*1.25)</f>
        <v>0.22499999999999998</v>
      </c>
      <c r="AA459">
        <v>0</v>
      </c>
      <c r="AB459">
        <v>13.07</v>
      </c>
      <c r="AC459">
        <v>0</v>
      </c>
      <c r="AD459">
        <v>0</v>
      </c>
      <c r="AE459">
        <v>0</v>
      </c>
      <c r="AF459">
        <v>1.4</v>
      </c>
      <c r="AG459">
        <v>0</v>
      </c>
      <c r="AH459">
        <v>0</v>
      </c>
      <c r="AI459">
        <v>1</v>
      </c>
      <c r="AJ459">
        <v>8.92</v>
      </c>
      <c r="AK459">
        <v>34.090000000000003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0.18</v>
      </c>
      <c r="AU459" t="s">
        <v>788</v>
      </c>
      <c r="AV459">
        <v>0</v>
      </c>
      <c r="AW459">
        <v>2</v>
      </c>
      <c r="AX459">
        <v>50555462</v>
      </c>
      <c r="AY459">
        <v>1</v>
      </c>
      <c r="AZ459">
        <v>2048</v>
      </c>
      <c r="BA459">
        <v>468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ROUND(Y459*Source!I352*DO459,9)</f>
        <v>0</v>
      </c>
      <c r="CX459">
        <f>ROUND(Y459*Source!I352,9)</f>
        <v>0.22500000000000001</v>
      </c>
      <c r="CY459">
        <f>AB459</f>
        <v>13.07</v>
      </c>
      <c r="CZ459">
        <f>AF459</f>
        <v>1.4</v>
      </c>
      <c r="DA459">
        <f>AJ459</f>
        <v>8.92</v>
      </c>
      <c r="DB459">
        <f>ROUND((ROUND(AT459*CZ459,2)*1.25),6)</f>
        <v>0.3125</v>
      </c>
      <c r="DC459">
        <f>ROUND((ROUND(AT459*AG459,2)*1.25),6)</f>
        <v>0</v>
      </c>
      <c r="DD459" t="s">
        <v>3</v>
      </c>
      <c r="DE459" t="s">
        <v>3</v>
      </c>
      <c r="DF459">
        <f t="shared" si="217"/>
        <v>0</v>
      </c>
      <c r="DG459">
        <f>ROUND(ROUND(AF459*AJ459,2)*CX459,2)</f>
        <v>2.81</v>
      </c>
      <c r="DH459">
        <f>ROUND(ROUND(AG459*AK459,2)*CX459,2)</f>
        <v>0</v>
      </c>
      <c r="DI459">
        <f t="shared" si="225"/>
        <v>0</v>
      </c>
      <c r="DJ459">
        <f>DG459</f>
        <v>2.81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ROW(Source!A352)</f>
        <v>352</v>
      </c>
      <c r="B460">
        <v>50554565</v>
      </c>
      <c r="C460">
        <v>50555441</v>
      </c>
      <c r="D460">
        <v>46093437</v>
      </c>
      <c r="E460">
        <v>1</v>
      </c>
      <c r="F460">
        <v>1</v>
      </c>
      <c r="G460">
        <v>30570983</v>
      </c>
      <c r="H460">
        <v>2</v>
      </c>
      <c r="I460" t="s">
        <v>838</v>
      </c>
      <c r="J460" t="s">
        <v>839</v>
      </c>
      <c r="K460" t="s">
        <v>840</v>
      </c>
      <c r="L460">
        <v>1368</v>
      </c>
      <c r="N460">
        <v>1011</v>
      </c>
      <c r="O460" t="s">
        <v>605</v>
      </c>
      <c r="P460" t="s">
        <v>605</v>
      </c>
      <c r="Q460">
        <v>1</v>
      </c>
      <c r="W460">
        <v>0</v>
      </c>
      <c r="X460">
        <v>1144856659</v>
      </c>
      <c r="Y460">
        <f>(AT460*1.25)</f>
        <v>3.7499999999999999E-2</v>
      </c>
      <c r="AA460">
        <v>0</v>
      </c>
      <c r="AB460">
        <v>3.03</v>
      </c>
      <c r="AC460">
        <v>0</v>
      </c>
      <c r="AD460">
        <v>0</v>
      </c>
      <c r="AE460">
        <v>0</v>
      </c>
      <c r="AF460">
        <v>0.35</v>
      </c>
      <c r="AG460">
        <v>0</v>
      </c>
      <c r="AH460">
        <v>0</v>
      </c>
      <c r="AI460">
        <v>1</v>
      </c>
      <c r="AJ460">
        <v>8.26</v>
      </c>
      <c r="AK460">
        <v>34.090000000000003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0.03</v>
      </c>
      <c r="AU460" t="s">
        <v>788</v>
      </c>
      <c r="AV460">
        <v>0</v>
      </c>
      <c r="AW460">
        <v>2</v>
      </c>
      <c r="AX460">
        <v>50555463</v>
      </c>
      <c r="AY460">
        <v>1</v>
      </c>
      <c r="AZ460">
        <v>2048</v>
      </c>
      <c r="BA460">
        <v>469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ROUND(Y460*Source!I352*DO460,9)</f>
        <v>0</v>
      </c>
      <c r="CX460">
        <f>ROUND(Y460*Source!I352,9)</f>
        <v>3.7499999999999999E-2</v>
      </c>
      <c r="CY460">
        <f>AB460</f>
        <v>3.03</v>
      </c>
      <c r="CZ460">
        <f>AF460</f>
        <v>0.35</v>
      </c>
      <c r="DA460">
        <f>AJ460</f>
        <v>8.26</v>
      </c>
      <c r="DB460">
        <f>ROUND((ROUND(AT460*CZ460,2)*1.25),6)</f>
        <v>1.2500000000000001E-2</v>
      </c>
      <c r="DC460">
        <f>ROUND((ROUND(AT460*AG460,2)*1.25),6)</f>
        <v>0</v>
      </c>
      <c r="DD460" t="s">
        <v>3</v>
      </c>
      <c r="DE460" t="s">
        <v>3</v>
      </c>
      <c r="DF460">
        <f t="shared" si="217"/>
        <v>0</v>
      </c>
      <c r="DG460">
        <f>ROUND(ROUND(AF460*AJ460,2)*CX460,2)</f>
        <v>0.11</v>
      </c>
      <c r="DH460">
        <f>ROUND(ROUND(AG460*AK460,2)*CX460,2)</f>
        <v>0</v>
      </c>
      <c r="DI460">
        <f t="shared" si="225"/>
        <v>0</v>
      </c>
      <c r="DJ460">
        <f>DG460</f>
        <v>0.11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ROW(Source!A352)</f>
        <v>352</v>
      </c>
      <c r="B461">
        <v>50554565</v>
      </c>
      <c r="C461">
        <v>50555441</v>
      </c>
      <c r="D461">
        <v>31111826</v>
      </c>
      <c r="E461">
        <v>1</v>
      </c>
      <c r="F461">
        <v>1</v>
      </c>
      <c r="G461">
        <v>30570983</v>
      </c>
      <c r="H461">
        <v>3</v>
      </c>
      <c r="I461" t="s">
        <v>841</v>
      </c>
      <c r="J461" t="s">
        <v>842</v>
      </c>
      <c r="K461" t="s">
        <v>843</v>
      </c>
      <c r="L461">
        <v>1346</v>
      </c>
      <c r="N461">
        <v>1009</v>
      </c>
      <c r="O461" t="s">
        <v>301</v>
      </c>
      <c r="P461" t="s">
        <v>301</v>
      </c>
      <c r="Q461">
        <v>1</v>
      </c>
      <c r="W461">
        <v>0</v>
      </c>
      <c r="X461">
        <v>-703736887</v>
      </c>
      <c r="Y461">
        <f t="shared" ref="Y461:Y472" si="226">(AT461*1)</f>
        <v>4.0000000000000001E-3</v>
      </c>
      <c r="AA461">
        <v>184.27</v>
      </c>
      <c r="AB461">
        <v>0</v>
      </c>
      <c r="AC461">
        <v>0</v>
      </c>
      <c r="AD461">
        <v>0</v>
      </c>
      <c r="AE461">
        <v>13.96</v>
      </c>
      <c r="AF461">
        <v>0</v>
      </c>
      <c r="AG461">
        <v>0</v>
      </c>
      <c r="AH461">
        <v>0</v>
      </c>
      <c r="AI461">
        <v>13.2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4.0000000000000001E-3</v>
      </c>
      <c r="AU461" t="s">
        <v>408</v>
      </c>
      <c r="AV461">
        <v>0</v>
      </c>
      <c r="AW461">
        <v>2</v>
      </c>
      <c r="AX461">
        <v>50555464</v>
      </c>
      <c r="AY461">
        <v>1</v>
      </c>
      <c r="AZ461">
        <v>0</v>
      </c>
      <c r="BA461">
        <v>470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ROUND(Y461*Source!I352,9)</f>
        <v>4.0000000000000001E-3</v>
      </c>
      <c r="CY461">
        <f t="shared" ref="CY461:CY472" si="227">AA461</f>
        <v>184.27</v>
      </c>
      <c r="CZ461">
        <f t="shared" ref="CZ461:CZ472" si="228">AE461</f>
        <v>13.96</v>
      </c>
      <c r="DA461">
        <f t="shared" ref="DA461:DA472" si="229">AI461</f>
        <v>13.2</v>
      </c>
      <c r="DB461">
        <f t="shared" ref="DB461:DB472" si="230">ROUND((ROUND(AT461*CZ461,2)*1),6)</f>
        <v>0.06</v>
      </c>
      <c r="DC461">
        <f t="shared" ref="DC461:DC472" si="231">ROUND((ROUND(AT461*AG461,2)*1),6)</f>
        <v>0</v>
      </c>
      <c r="DD461" t="s">
        <v>3</v>
      </c>
      <c r="DE461" t="s">
        <v>3</v>
      </c>
      <c r="DF461">
        <f t="shared" ref="DF461:DF472" si="232">ROUND(ROUND(AE461*AI461,2)*CX461,2)</f>
        <v>0.74</v>
      </c>
      <c r="DG461">
        <f t="shared" ref="DG461:DG490" si="233">ROUND(ROUND(AF461,2)*CX461,2)</f>
        <v>0</v>
      </c>
      <c r="DH461">
        <f t="shared" ref="DH461:DH490" si="234">ROUND(ROUND(AG461,2)*CX461,2)</f>
        <v>0</v>
      </c>
      <c r="DI461">
        <f t="shared" si="225"/>
        <v>0</v>
      </c>
      <c r="DJ461">
        <f t="shared" ref="DJ461:DJ472" si="235">DF461</f>
        <v>0.74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ROW(Source!A352)</f>
        <v>352</v>
      </c>
      <c r="B462">
        <v>50554565</v>
      </c>
      <c r="C462">
        <v>50555441</v>
      </c>
      <c r="D462">
        <v>46136793</v>
      </c>
      <c r="E462">
        <v>1</v>
      </c>
      <c r="F462">
        <v>1</v>
      </c>
      <c r="G462">
        <v>30570983</v>
      </c>
      <c r="H462">
        <v>3</v>
      </c>
      <c r="I462" t="s">
        <v>832</v>
      </c>
      <c r="J462" t="s">
        <v>833</v>
      </c>
      <c r="K462" t="s">
        <v>834</v>
      </c>
      <c r="L462">
        <v>1346</v>
      </c>
      <c r="N462">
        <v>1009</v>
      </c>
      <c r="O462" t="s">
        <v>301</v>
      </c>
      <c r="P462" t="s">
        <v>301</v>
      </c>
      <c r="Q462">
        <v>1</v>
      </c>
      <c r="W462">
        <v>0</v>
      </c>
      <c r="X462">
        <v>-23916938</v>
      </c>
      <c r="Y462">
        <f t="shared" si="226"/>
        <v>4.7E-2</v>
      </c>
      <c r="AA462">
        <v>87.61</v>
      </c>
      <c r="AB462">
        <v>0</v>
      </c>
      <c r="AC462">
        <v>0</v>
      </c>
      <c r="AD462">
        <v>0</v>
      </c>
      <c r="AE462">
        <v>29.9</v>
      </c>
      <c r="AF462">
        <v>0</v>
      </c>
      <c r="AG462">
        <v>0</v>
      </c>
      <c r="AH462">
        <v>0</v>
      </c>
      <c r="AI462">
        <v>2.93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4.7E-2</v>
      </c>
      <c r="AU462" t="s">
        <v>408</v>
      </c>
      <c r="AV462">
        <v>0</v>
      </c>
      <c r="AW462">
        <v>2</v>
      </c>
      <c r="AX462">
        <v>50555465</v>
      </c>
      <c r="AY462">
        <v>1</v>
      </c>
      <c r="AZ462">
        <v>0</v>
      </c>
      <c r="BA462">
        <v>471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ROUND(Y462*Source!I352,9)</f>
        <v>4.7E-2</v>
      </c>
      <c r="CY462">
        <f t="shared" si="227"/>
        <v>87.61</v>
      </c>
      <c r="CZ462">
        <f t="shared" si="228"/>
        <v>29.9</v>
      </c>
      <c r="DA462">
        <f t="shared" si="229"/>
        <v>2.93</v>
      </c>
      <c r="DB462">
        <f t="shared" si="230"/>
        <v>1.41</v>
      </c>
      <c r="DC462">
        <f t="shared" si="231"/>
        <v>0</v>
      </c>
      <c r="DD462" t="s">
        <v>3</v>
      </c>
      <c r="DE462" t="s">
        <v>3</v>
      </c>
      <c r="DF462">
        <f t="shared" si="232"/>
        <v>4.12</v>
      </c>
      <c r="DG462">
        <f t="shared" si="233"/>
        <v>0</v>
      </c>
      <c r="DH462">
        <f t="shared" si="234"/>
        <v>0</v>
      </c>
      <c r="DI462">
        <f t="shared" si="225"/>
        <v>0</v>
      </c>
      <c r="DJ462">
        <f t="shared" si="235"/>
        <v>4.12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ROW(Source!A352)</f>
        <v>352</v>
      </c>
      <c r="B463">
        <v>50554565</v>
      </c>
      <c r="C463">
        <v>50555441</v>
      </c>
      <c r="D463">
        <v>46136840</v>
      </c>
      <c r="E463">
        <v>1</v>
      </c>
      <c r="F463">
        <v>1</v>
      </c>
      <c r="G463">
        <v>30570983</v>
      </c>
      <c r="H463">
        <v>3</v>
      </c>
      <c r="I463" t="s">
        <v>835</v>
      </c>
      <c r="J463" t="s">
        <v>836</v>
      </c>
      <c r="K463" t="s">
        <v>837</v>
      </c>
      <c r="L463">
        <v>1348</v>
      </c>
      <c r="N463">
        <v>1009</v>
      </c>
      <c r="O463" t="s">
        <v>52</v>
      </c>
      <c r="P463" t="s">
        <v>52</v>
      </c>
      <c r="Q463">
        <v>1000</v>
      </c>
      <c r="W463">
        <v>0</v>
      </c>
      <c r="X463">
        <v>-2033265844</v>
      </c>
      <c r="Y463">
        <f t="shared" si="226"/>
        <v>6.9999999999999994E-5</v>
      </c>
      <c r="AA463">
        <v>157580.26</v>
      </c>
      <c r="AB463">
        <v>0</v>
      </c>
      <c r="AC463">
        <v>0</v>
      </c>
      <c r="AD463">
        <v>0</v>
      </c>
      <c r="AE463">
        <v>8596.85</v>
      </c>
      <c r="AF463">
        <v>0</v>
      </c>
      <c r="AG463">
        <v>0</v>
      </c>
      <c r="AH463">
        <v>0</v>
      </c>
      <c r="AI463">
        <v>18.329999999999998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6.9999999999999994E-5</v>
      </c>
      <c r="AU463" t="s">
        <v>408</v>
      </c>
      <c r="AV463">
        <v>0</v>
      </c>
      <c r="AW463">
        <v>2</v>
      </c>
      <c r="AX463">
        <v>50555466</v>
      </c>
      <c r="AY463">
        <v>1</v>
      </c>
      <c r="AZ463">
        <v>0</v>
      </c>
      <c r="BA463">
        <v>472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ROUND(Y463*Source!I352,9)</f>
        <v>6.9999999999999994E-5</v>
      </c>
      <c r="CY463">
        <f t="shared" si="227"/>
        <v>157580.26</v>
      </c>
      <c r="CZ463">
        <f t="shared" si="228"/>
        <v>8596.85</v>
      </c>
      <c r="DA463">
        <f t="shared" si="229"/>
        <v>18.329999999999998</v>
      </c>
      <c r="DB463">
        <f t="shared" si="230"/>
        <v>0.6</v>
      </c>
      <c r="DC463">
        <f t="shared" si="231"/>
        <v>0</v>
      </c>
      <c r="DD463" t="s">
        <v>3</v>
      </c>
      <c r="DE463" t="s">
        <v>3</v>
      </c>
      <c r="DF463">
        <f t="shared" si="232"/>
        <v>11.03</v>
      </c>
      <c r="DG463">
        <f t="shared" si="233"/>
        <v>0</v>
      </c>
      <c r="DH463">
        <f t="shared" si="234"/>
        <v>0</v>
      </c>
      <c r="DI463">
        <f t="shared" si="225"/>
        <v>0</v>
      </c>
      <c r="DJ463">
        <f t="shared" si="235"/>
        <v>11.03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ROW(Source!A352)</f>
        <v>352</v>
      </c>
      <c r="B464">
        <v>50554565</v>
      </c>
      <c r="C464">
        <v>50555441</v>
      </c>
      <c r="D464">
        <v>46136870</v>
      </c>
      <c r="E464">
        <v>1</v>
      </c>
      <c r="F464">
        <v>1</v>
      </c>
      <c r="G464">
        <v>30570983</v>
      </c>
      <c r="H464">
        <v>3</v>
      </c>
      <c r="I464" t="s">
        <v>844</v>
      </c>
      <c r="J464" t="s">
        <v>845</v>
      </c>
      <c r="K464" t="s">
        <v>846</v>
      </c>
      <c r="L464">
        <v>1346</v>
      </c>
      <c r="N464">
        <v>1009</v>
      </c>
      <c r="O464" t="s">
        <v>301</v>
      </c>
      <c r="P464" t="s">
        <v>301</v>
      </c>
      <c r="Q464">
        <v>1</v>
      </c>
      <c r="W464">
        <v>0</v>
      </c>
      <c r="X464">
        <v>-666633332</v>
      </c>
      <c r="Y464">
        <f t="shared" si="226"/>
        <v>3.5999999999999997E-2</v>
      </c>
      <c r="AA464">
        <v>270.42</v>
      </c>
      <c r="AB464">
        <v>0</v>
      </c>
      <c r="AC464">
        <v>0</v>
      </c>
      <c r="AD464">
        <v>0</v>
      </c>
      <c r="AE464">
        <v>159.07</v>
      </c>
      <c r="AF464">
        <v>0</v>
      </c>
      <c r="AG464">
        <v>0</v>
      </c>
      <c r="AH464">
        <v>0</v>
      </c>
      <c r="AI464">
        <v>1.7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3.5999999999999997E-2</v>
      </c>
      <c r="AU464" t="s">
        <v>408</v>
      </c>
      <c r="AV464">
        <v>0</v>
      </c>
      <c r="AW464">
        <v>2</v>
      </c>
      <c r="AX464">
        <v>50555467</v>
      </c>
      <c r="AY464">
        <v>1</v>
      </c>
      <c r="AZ464">
        <v>0</v>
      </c>
      <c r="BA464">
        <v>473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ROUND(Y464*Source!I352,9)</f>
        <v>3.5999999999999997E-2</v>
      </c>
      <c r="CY464">
        <f t="shared" si="227"/>
        <v>270.42</v>
      </c>
      <c r="CZ464">
        <f t="shared" si="228"/>
        <v>159.07</v>
      </c>
      <c r="DA464">
        <f t="shared" si="229"/>
        <v>1.7</v>
      </c>
      <c r="DB464">
        <f t="shared" si="230"/>
        <v>5.73</v>
      </c>
      <c r="DC464">
        <f t="shared" si="231"/>
        <v>0</v>
      </c>
      <c r="DD464" t="s">
        <v>3</v>
      </c>
      <c r="DE464" t="s">
        <v>3</v>
      </c>
      <c r="DF464">
        <f t="shared" si="232"/>
        <v>9.74</v>
      </c>
      <c r="DG464">
        <f t="shared" si="233"/>
        <v>0</v>
      </c>
      <c r="DH464">
        <f t="shared" si="234"/>
        <v>0</v>
      </c>
      <c r="DI464">
        <f t="shared" si="225"/>
        <v>0</v>
      </c>
      <c r="DJ464">
        <f t="shared" si="235"/>
        <v>9.74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ROW(Source!A352)</f>
        <v>352</v>
      </c>
      <c r="B465">
        <v>50554565</v>
      </c>
      <c r="C465">
        <v>50555441</v>
      </c>
      <c r="D465">
        <v>46136087</v>
      </c>
      <c r="E465">
        <v>1</v>
      </c>
      <c r="F465">
        <v>1</v>
      </c>
      <c r="G465">
        <v>30570983</v>
      </c>
      <c r="H465">
        <v>3</v>
      </c>
      <c r="I465" t="s">
        <v>847</v>
      </c>
      <c r="J465" t="s">
        <v>848</v>
      </c>
      <c r="K465" t="s">
        <v>849</v>
      </c>
      <c r="L465">
        <v>1354</v>
      </c>
      <c r="N465">
        <v>1010</v>
      </c>
      <c r="O465" t="s">
        <v>234</v>
      </c>
      <c r="P465" t="s">
        <v>234</v>
      </c>
      <c r="Q465">
        <v>1</v>
      </c>
      <c r="W465">
        <v>0</v>
      </c>
      <c r="X465">
        <v>1346064091</v>
      </c>
      <c r="Y465">
        <f t="shared" si="226"/>
        <v>1.3</v>
      </c>
      <c r="AA465">
        <v>8.76</v>
      </c>
      <c r="AB465">
        <v>0</v>
      </c>
      <c r="AC465">
        <v>0</v>
      </c>
      <c r="AD465">
        <v>0</v>
      </c>
      <c r="AE465">
        <v>3.86</v>
      </c>
      <c r="AF465">
        <v>0</v>
      </c>
      <c r="AG465">
        <v>0</v>
      </c>
      <c r="AH465">
        <v>0</v>
      </c>
      <c r="AI465">
        <v>2.27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1.3</v>
      </c>
      <c r="AU465" t="s">
        <v>408</v>
      </c>
      <c r="AV465">
        <v>0</v>
      </c>
      <c r="AW465">
        <v>2</v>
      </c>
      <c r="AX465">
        <v>50555468</v>
      </c>
      <c r="AY465">
        <v>1</v>
      </c>
      <c r="AZ465">
        <v>0</v>
      </c>
      <c r="BA465">
        <v>474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ROUND(Y465*Source!I352,9)</f>
        <v>1.3</v>
      </c>
      <c r="CY465">
        <f t="shared" si="227"/>
        <v>8.76</v>
      </c>
      <c r="CZ465">
        <f t="shared" si="228"/>
        <v>3.86</v>
      </c>
      <c r="DA465">
        <f t="shared" si="229"/>
        <v>2.27</v>
      </c>
      <c r="DB465">
        <f t="shared" si="230"/>
        <v>5.0199999999999996</v>
      </c>
      <c r="DC465">
        <f t="shared" si="231"/>
        <v>0</v>
      </c>
      <c r="DD465" t="s">
        <v>3</v>
      </c>
      <c r="DE465" t="s">
        <v>3</v>
      </c>
      <c r="DF465">
        <f t="shared" si="232"/>
        <v>11.39</v>
      </c>
      <c r="DG465">
        <f t="shared" si="233"/>
        <v>0</v>
      </c>
      <c r="DH465">
        <f t="shared" si="234"/>
        <v>0</v>
      </c>
      <c r="DI465">
        <f t="shared" si="225"/>
        <v>0</v>
      </c>
      <c r="DJ465">
        <f t="shared" si="235"/>
        <v>11.39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ROW(Source!A352)</f>
        <v>352</v>
      </c>
      <c r="B466">
        <v>50554565</v>
      </c>
      <c r="C466">
        <v>50555441</v>
      </c>
      <c r="D466">
        <v>46136088</v>
      </c>
      <c r="E466">
        <v>1</v>
      </c>
      <c r="F466">
        <v>1</v>
      </c>
      <c r="G466">
        <v>30570983</v>
      </c>
      <c r="H466">
        <v>3</v>
      </c>
      <c r="I466" t="s">
        <v>850</v>
      </c>
      <c r="J466" t="s">
        <v>851</v>
      </c>
      <c r="K466" t="s">
        <v>852</v>
      </c>
      <c r="L466">
        <v>1354</v>
      </c>
      <c r="N466">
        <v>1010</v>
      </c>
      <c r="O466" t="s">
        <v>234</v>
      </c>
      <c r="P466" t="s">
        <v>234</v>
      </c>
      <c r="Q466">
        <v>1</v>
      </c>
      <c r="W466">
        <v>0</v>
      </c>
      <c r="X466">
        <v>-934629768</v>
      </c>
      <c r="Y466">
        <f t="shared" si="226"/>
        <v>1.4</v>
      </c>
      <c r="AA466">
        <v>0.86</v>
      </c>
      <c r="AB466">
        <v>0</v>
      </c>
      <c r="AC466">
        <v>0</v>
      </c>
      <c r="AD466">
        <v>0</v>
      </c>
      <c r="AE466">
        <v>0.89</v>
      </c>
      <c r="AF466">
        <v>0</v>
      </c>
      <c r="AG466">
        <v>0</v>
      </c>
      <c r="AH466">
        <v>0</v>
      </c>
      <c r="AI466">
        <v>0.97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1.4</v>
      </c>
      <c r="AU466" t="s">
        <v>408</v>
      </c>
      <c r="AV466">
        <v>0</v>
      </c>
      <c r="AW466">
        <v>2</v>
      </c>
      <c r="AX466">
        <v>50555469</v>
      </c>
      <c r="AY466">
        <v>1</v>
      </c>
      <c r="AZ466">
        <v>0</v>
      </c>
      <c r="BA466">
        <v>475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ROUND(Y466*Source!I352,9)</f>
        <v>1.4</v>
      </c>
      <c r="CY466">
        <f t="shared" si="227"/>
        <v>0.86</v>
      </c>
      <c r="CZ466">
        <f t="shared" si="228"/>
        <v>0.89</v>
      </c>
      <c r="DA466">
        <f t="shared" si="229"/>
        <v>0.97</v>
      </c>
      <c r="DB466">
        <f t="shared" si="230"/>
        <v>1.25</v>
      </c>
      <c r="DC466">
        <f t="shared" si="231"/>
        <v>0</v>
      </c>
      <c r="DD466" t="s">
        <v>3</v>
      </c>
      <c r="DE466" t="s">
        <v>3</v>
      </c>
      <c r="DF466">
        <f t="shared" si="232"/>
        <v>1.2</v>
      </c>
      <c r="DG466">
        <f t="shared" si="233"/>
        <v>0</v>
      </c>
      <c r="DH466">
        <f t="shared" si="234"/>
        <v>0</v>
      </c>
      <c r="DI466">
        <f t="shared" si="225"/>
        <v>0</v>
      </c>
      <c r="DJ466">
        <f t="shared" si="235"/>
        <v>1.2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ROW(Source!A352)</f>
        <v>352</v>
      </c>
      <c r="B467">
        <v>50554565</v>
      </c>
      <c r="C467">
        <v>50555441</v>
      </c>
      <c r="D467">
        <v>46137340</v>
      </c>
      <c r="E467">
        <v>1</v>
      </c>
      <c r="F467">
        <v>1</v>
      </c>
      <c r="G467">
        <v>30570983</v>
      </c>
      <c r="H467">
        <v>3</v>
      </c>
      <c r="I467" t="s">
        <v>853</v>
      </c>
      <c r="J467" t="s">
        <v>854</v>
      </c>
      <c r="K467" t="s">
        <v>855</v>
      </c>
      <c r="L467">
        <v>1346</v>
      </c>
      <c r="N467">
        <v>1009</v>
      </c>
      <c r="O467" t="s">
        <v>301</v>
      </c>
      <c r="P467" t="s">
        <v>301</v>
      </c>
      <c r="Q467">
        <v>1</v>
      </c>
      <c r="W467">
        <v>0</v>
      </c>
      <c r="X467">
        <v>-1934992785</v>
      </c>
      <c r="Y467">
        <f t="shared" si="226"/>
        <v>1.4E-2</v>
      </c>
      <c r="AA467">
        <v>194.62</v>
      </c>
      <c r="AB467">
        <v>0</v>
      </c>
      <c r="AC467">
        <v>0</v>
      </c>
      <c r="AD467">
        <v>0</v>
      </c>
      <c r="AE467">
        <v>15.11</v>
      </c>
      <c r="AF467">
        <v>0</v>
      </c>
      <c r="AG467">
        <v>0</v>
      </c>
      <c r="AH467">
        <v>0</v>
      </c>
      <c r="AI467">
        <v>12.88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1.4E-2</v>
      </c>
      <c r="AU467" t="s">
        <v>408</v>
      </c>
      <c r="AV467">
        <v>0</v>
      </c>
      <c r="AW467">
        <v>2</v>
      </c>
      <c r="AX467">
        <v>50555470</v>
      </c>
      <c r="AY467">
        <v>1</v>
      </c>
      <c r="AZ467">
        <v>0</v>
      </c>
      <c r="BA467">
        <v>476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ROUND(Y467*Source!I352,9)</f>
        <v>1.4E-2</v>
      </c>
      <c r="CY467">
        <f t="shared" si="227"/>
        <v>194.62</v>
      </c>
      <c r="CZ467">
        <f t="shared" si="228"/>
        <v>15.11</v>
      </c>
      <c r="DA467">
        <f t="shared" si="229"/>
        <v>12.88</v>
      </c>
      <c r="DB467">
        <f t="shared" si="230"/>
        <v>0.21</v>
      </c>
      <c r="DC467">
        <f t="shared" si="231"/>
        <v>0</v>
      </c>
      <c r="DD467" t="s">
        <v>3</v>
      </c>
      <c r="DE467" t="s">
        <v>3</v>
      </c>
      <c r="DF467">
        <f t="shared" si="232"/>
        <v>2.72</v>
      </c>
      <c r="DG467">
        <f t="shared" si="233"/>
        <v>0</v>
      </c>
      <c r="DH467">
        <f t="shared" si="234"/>
        <v>0</v>
      </c>
      <c r="DI467">
        <f t="shared" si="225"/>
        <v>0</v>
      </c>
      <c r="DJ467">
        <f t="shared" si="235"/>
        <v>2.72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ROW(Source!A352)</f>
        <v>352</v>
      </c>
      <c r="B468">
        <v>50554565</v>
      </c>
      <c r="C468">
        <v>50555441</v>
      </c>
      <c r="D468">
        <v>31113627</v>
      </c>
      <c r="E468">
        <v>1</v>
      </c>
      <c r="F468">
        <v>1</v>
      </c>
      <c r="G468">
        <v>30570983</v>
      </c>
      <c r="H468">
        <v>3</v>
      </c>
      <c r="I468" t="s">
        <v>856</v>
      </c>
      <c r="J468" t="s">
        <v>857</v>
      </c>
      <c r="K468" t="s">
        <v>858</v>
      </c>
      <c r="L468">
        <v>1346</v>
      </c>
      <c r="N468">
        <v>1009</v>
      </c>
      <c r="O468" t="s">
        <v>301</v>
      </c>
      <c r="P468" t="s">
        <v>301</v>
      </c>
      <c r="Q468">
        <v>1</v>
      </c>
      <c r="W468">
        <v>0</v>
      </c>
      <c r="X468">
        <v>-1357320227</v>
      </c>
      <c r="Y468">
        <f t="shared" si="226"/>
        <v>8.9999999999999993E-3</v>
      </c>
      <c r="AA468">
        <v>246.46</v>
      </c>
      <c r="AB468">
        <v>0</v>
      </c>
      <c r="AC468">
        <v>0</v>
      </c>
      <c r="AD468">
        <v>0</v>
      </c>
      <c r="AE468">
        <v>23.12</v>
      </c>
      <c r="AF468">
        <v>0</v>
      </c>
      <c r="AG468">
        <v>0</v>
      </c>
      <c r="AH468">
        <v>0</v>
      </c>
      <c r="AI468">
        <v>10.66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8.9999999999999993E-3</v>
      </c>
      <c r="AU468" t="s">
        <v>408</v>
      </c>
      <c r="AV468">
        <v>0</v>
      </c>
      <c r="AW468">
        <v>2</v>
      </c>
      <c r="AX468">
        <v>50555471</v>
      </c>
      <c r="AY468">
        <v>1</v>
      </c>
      <c r="AZ468">
        <v>0</v>
      </c>
      <c r="BA468">
        <v>477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ROUND(Y468*Source!I352,9)</f>
        <v>8.9999999999999993E-3</v>
      </c>
      <c r="CY468">
        <f t="shared" si="227"/>
        <v>246.46</v>
      </c>
      <c r="CZ468">
        <f t="shared" si="228"/>
        <v>23.12</v>
      </c>
      <c r="DA468">
        <f t="shared" si="229"/>
        <v>10.66</v>
      </c>
      <c r="DB468">
        <f t="shared" si="230"/>
        <v>0.21</v>
      </c>
      <c r="DC468">
        <f t="shared" si="231"/>
        <v>0</v>
      </c>
      <c r="DD468" t="s">
        <v>3</v>
      </c>
      <c r="DE468" t="s">
        <v>3</v>
      </c>
      <c r="DF468">
        <f t="shared" si="232"/>
        <v>2.2200000000000002</v>
      </c>
      <c r="DG468">
        <f t="shared" si="233"/>
        <v>0</v>
      </c>
      <c r="DH468">
        <f t="shared" si="234"/>
        <v>0</v>
      </c>
      <c r="DI468">
        <f t="shared" si="225"/>
        <v>0</v>
      </c>
      <c r="DJ468">
        <f t="shared" si="235"/>
        <v>2.2200000000000002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ROW(Source!A352)</f>
        <v>352</v>
      </c>
      <c r="B469">
        <v>50554565</v>
      </c>
      <c r="C469">
        <v>50555441</v>
      </c>
      <c r="D469">
        <v>31114144</v>
      </c>
      <c r="E469">
        <v>1</v>
      </c>
      <c r="F469">
        <v>1</v>
      </c>
      <c r="G469">
        <v>30570983</v>
      </c>
      <c r="H469">
        <v>3</v>
      </c>
      <c r="I469" t="s">
        <v>859</v>
      </c>
      <c r="J469" t="s">
        <v>860</v>
      </c>
      <c r="K469" t="s">
        <v>861</v>
      </c>
      <c r="L469">
        <v>1349</v>
      </c>
      <c r="N469">
        <v>1009</v>
      </c>
      <c r="O469" t="s">
        <v>862</v>
      </c>
      <c r="P469" t="s">
        <v>862</v>
      </c>
      <c r="Q469">
        <v>1E-3</v>
      </c>
      <c r="W469">
        <v>0</v>
      </c>
      <c r="X469">
        <v>1880335342</v>
      </c>
      <c r="Y469">
        <f t="shared" si="226"/>
        <v>2</v>
      </c>
      <c r="AA469">
        <v>0.37</v>
      </c>
      <c r="AB469">
        <v>0</v>
      </c>
      <c r="AC469">
        <v>0</v>
      </c>
      <c r="AD469">
        <v>0</v>
      </c>
      <c r="AE469">
        <v>7.0000000000000007E-2</v>
      </c>
      <c r="AF469">
        <v>0</v>
      </c>
      <c r="AG469">
        <v>0</v>
      </c>
      <c r="AH469">
        <v>0</v>
      </c>
      <c r="AI469">
        <v>5.29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2</v>
      </c>
      <c r="AU469" t="s">
        <v>408</v>
      </c>
      <c r="AV469">
        <v>0</v>
      </c>
      <c r="AW469">
        <v>2</v>
      </c>
      <c r="AX469">
        <v>50555472</v>
      </c>
      <c r="AY469">
        <v>1</v>
      </c>
      <c r="AZ469">
        <v>0</v>
      </c>
      <c r="BA469">
        <v>478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ROUND(Y469*Source!I352,9)</f>
        <v>2</v>
      </c>
      <c r="CY469">
        <f t="shared" si="227"/>
        <v>0.37</v>
      </c>
      <c r="CZ469">
        <f t="shared" si="228"/>
        <v>7.0000000000000007E-2</v>
      </c>
      <c r="DA469">
        <f t="shared" si="229"/>
        <v>5.29</v>
      </c>
      <c r="DB469">
        <f t="shared" si="230"/>
        <v>0.14000000000000001</v>
      </c>
      <c r="DC469">
        <f t="shared" si="231"/>
        <v>0</v>
      </c>
      <c r="DD469" t="s">
        <v>3</v>
      </c>
      <c r="DE469" t="s">
        <v>3</v>
      </c>
      <c r="DF469">
        <f t="shared" si="232"/>
        <v>0.74</v>
      </c>
      <c r="DG469">
        <f t="shared" si="233"/>
        <v>0</v>
      </c>
      <c r="DH469">
        <f t="shared" si="234"/>
        <v>0</v>
      </c>
      <c r="DI469">
        <f t="shared" si="225"/>
        <v>0</v>
      </c>
      <c r="DJ469">
        <f t="shared" si="235"/>
        <v>0.74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ROW(Source!A352)</f>
        <v>352</v>
      </c>
      <c r="B470">
        <v>50554565</v>
      </c>
      <c r="C470">
        <v>50555441</v>
      </c>
      <c r="D470">
        <v>46148430</v>
      </c>
      <c r="E470">
        <v>1</v>
      </c>
      <c r="F470">
        <v>1</v>
      </c>
      <c r="G470">
        <v>30570983</v>
      </c>
      <c r="H470">
        <v>3</v>
      </c>
      <c r="I470" t="s">
        <v>424</v>
      </c>
      <c r="J470" t="s">
        <v>426</v>
      </c>
      <c r="K470" t="s">
        <v>425</v>
      </c>
      <c r="L470">
        <v>1354</v>
      </c>
      <c r="N470">
        <v>1010</v>
      </c>
      <c r="O470" t="s">
        <v>234</v>
      </c>
      <c r="P470" t="s">
        <v>234</v>
      </c>
      <c r="Q470">
        <v>1</v>
      </c>
      <c r="W470">
        <v>0</v>
      </c>
      <c r="X470">
        <v>841825801</v>
      </c>
      <c r="Y470">
        <f t="shared" si="226"/>
        <v>1</v>
      </c>
      <c r="AA470">
        <v>1758.77</v>
      </c>
      <c r="AB470">
        <v>0</v>
      </c>
      <c r="AC470">
        <v>0</v>
      </c>
      <c r="AD470">
        <v>0</v>
      </c>
      <c r="AE470">
        <v>267.29000000000002</v>
      </c>
      <c r="AF470">
        <v>0</v>
      </c>
      <c r="AG470">
        <v>0</v>
      </c>
      <c r="AH470">
        <v>0</v>
      </c>
      <c r="AI470">
        <v>6.58</v>
      </c>
      <c r="AJ470">
        <v>1</v>
      </c>
      <c r="AK470">
        <v>1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 t="s">
        <v>3</v>
      </c>
      <c r="AT470">
        <v>1</v>
      </c>
      <c r="AU470" t="s">
        <v>408</v>
      </c>
      <c r="AV470">
        <v>0</v>
      </c>
      <c r="AW470">
        <v>1</v>
      </c>
      <c r="AX470">
        <v>-1</v>
      </c>
      <c r="AY470">
        <v>0</v>
      </c>
      <c r="AZ470">
        <v>0</v>
      </c>
      <c r="BA470" t="s">
        <v>3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ROUND(Y470*Source!I352,9)</f>
        <v>1</v>
      </c>
      <c r="CY470">
        <f t="shared" si="227"/>
        <v>1758.77</v>
      </c>
      <c r="CZ470">
        <f t="shared" si="228"/>
        <v>267.29000000000002</v>
      </c>
      <c r="DA470">
        <f t="shared" si="229"/>
        <v>6.58</v>
      </c>
      <c r="DB470">
        <f t="shared" si="230"/>
        <v>267.29000000000002</v>
      </c>
      <c r="DC470">
        <f t="shared" si="231"/>
        <v>0</v>
      </c>
      <c r="DD470" t="s">
        <v>3</v>
      </c>
      <c r="DE470" t="s">
        <v>3</v>
      </c>
      <c r="DF470">
        <f t="shared" si="232"/>
        <v>1758.77</v>
      </c>
      <c r="DG470">
        <f t="shared" si="233"/>
        <v>0</v>
      </c>
      <c r="DH470">
        <f t="shared" si="234"/>
        <v>0</v>
      </c>
      <c r="DI470">
        <f t="shared" si="225"/>
        <v>0</v>
      </c>
      <c r="DJ470">
        <f t="shared" si="235"/>
        <v>1758.77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ROW(Source!A352)</f>
        <v>352</v>
      </c>
      <c r="B471">
        <v>50554565</v>
      </c>
      <c r="C471">
        <v>50555441</v>
      </c>
      <c r="D471">
        <v>46148554</v>
      </c>
      <c r="E471">
        <v>1</v>
      </c>
      <c r="F471">
        <v>1</v>
      </c>
      <c r="G471">
        <v>30570983</v>
      </c>
      <c r="H471">
        <v>3</v>
      </c>
      <c r="I471" t="s">
        <v>863</v>
      </c>
      <c r="J471" t="s">
        <v>864</v>
      </c>
      <c r="K471" t="s">
        <v>865</v>
      </c>
      <c r="L471">
        <v>1356</v>
      </c>
      <c r="N471">
        <v>1010</v>
      </c>
      <c r="O471" t="s">
        <v>441</v>
      </c>
      <c r="P471" t="s">
        <v>441</v>
      </c>
      <c r="Q471">
        <v>1000</v>
      </c>
      <c r="W471">
        <v>0</v>
      </c>
      <c r="X471">
        <v>-380859890</v>
      </c>
      <c r="Y471">
        <f t="shared" si="226"/>
        <v>2E-3</v>
      </c>
      <c r="AA471">
        <v>572.37</v>
      </c>
      <c r="AB471">
        <v>0</v>
      </c>
      <c r="AC471">
        <v>0</v>
      </c>
      <c r="AD471">
        <v>0</v>
      </c>
      <c r="AE471">
        <v>56.17</v>
      </c>
      <c r="AF471">
        <v>0</v>
      </c>
      <c r="AG471">
        <v>0</v>
      </c>
      <c r="AH471">
        <v>0</v>
      </c>
      <c r="AI471">
        <v>10.19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2E-3</v>
      </c>
      <c r="AU471" t="s">
        <v>408</v>
      </c>
      <c r="AV471">
        <v>0</v>
      </c>
      <c r="AW471">
        <v>2</v>
      </c>
      <c r="AX471">
        <v>50555473</v>
      </c>
      <c r="AY471">
        <v>1</v>
      </c>
      <c r="AZ471">
        <v>0</v>
      </c>
      <c r="BA471">
        <v>479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ROUND(Y471*Source!I352,9)</f>
        <v>2E-3</v>
      </c>
      <c r="CY471">
        <f t="shared" si="227"/>
        <v>572.37</v>
      </c>
      <c r="CZ471">
        <f t="shared" si="228"/>
        <v>56.17</v>
      </c>
      <c r="DA471">
        <f t="shared" si="229"/>
        <v>10.19</v>
      </c>
      <c r="DB471">
        <f t="shared" si="230"/>
        <v>0.11</v>
      </c>
      <c r="DC471">
        <f t="shared" si="231"/>
        <v>0</v>
      </c>
      <c r="DD471" t="s">
        <v>3</v>
      </c>
      <c r="DE471" t="s">
        <v>3</v>
      </c>
      <c r="DF471">
        <f t="shared" si="232"/>
        <v>1.1399999999999999</v>
      </c>
      <c r="DG471">
        <f t="shared" si="233"/>
        <v>0</v>
      </c>
      <c r="DH471">
        <f t="shared" si="234"/>
        <v>0</v>
      </c>
      <c r="DI471">
        <f t="shared" si="225"/>
        <v>0</v>
      </c>
      <c r="DJ471">
        <f t="shared" si="235"/>
        <v>1.1399999999999999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ROW(Source!A352)</f>
        <v>352</v>
      </c>
      <c r="B472">
        <v>50554565</v>
      </c>
      <c r="C472">
        <v>50555441</v>
      </c>
      <c r="D472">
        <v>46148713</v>
      </c>
      <c r="E472">
        <v>1</v>
      </c>
      <c r="F472">
        <v>1</v>
      </c>
      <c r="G472">
        <v>30570983</v>
      </c>
      <c r="H472">
        <v>3</v>
      </c>
      <c r="I472" t="s">
        <v>866</v>
      </c>
      <c r="J472" t="s">
        <v>867</v>
      </c>
      <c r="K472" t="s">
        <v>868</v>
      </c>
      <c r="L472">
        <v>1354</v>
      </c>
      <c r="N472">
        <v>1010</v>
      </c>
      <c r="O472" t="s">
        <v>234</v>
      </c>
      <c r="P472" t="s">
        <v>234</v>
      </c>
      <c r="Q472">
        <v>1</v>
      </c>
      <c r="W472">
        <v>0</v>
      </c>
      <c r="X472">
        <v>1112018754</v>
      </c>
      <c r="Y472">
        <f t="shared" si="226"/>
        <v>1</v>
      </c>
      <c r="AA472">
        <v>120.67</v>
      </c>
      <c r="AB472">
        <v>0</v>
      </c>
      <c r="AC472">
        <v>0</v>
      </c>
      <c r="AD472">
        <v>0</v>
      </c>
      <c r="AE472">
        <v>14.99</v>
      </c>
      <c r="AF472">
        <v>0</v>
      </c>
      <c r="AG472">
        <v>0</v>
      </c>
      <c r="AH472">
        <v>0</v>
      </c>
      <c r="AI472">
        <v>8.0500000000000007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</v>
      </c>
      <c r="AU472" t="s">
        <v>408</v>
      </c>
      <c r="AV472">
        <v>0</v>
      </c>
      <c r="AW472">
        <v>2</v>
      </c>
      <c r="AX472">
        <v>50555474</v>
      </c>
      <c r="AY472">
        <v>1</v>
      </c>
      <c r="AZ472">
        <v>0</v>
      </c>
      <c r="BA472">
        <v>480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ROUND(Y472*Source!I352,9)</f>
        <v>1</v>
      </c>
      <c r="CY472">
        <f t="shared" si="227"/>
        <v>120.67</v>
      </c>
      <c r="CZ472">
        <f t="shared" si="228"/>
        <v>14.99</v>
      </c>
      <c r="DA472">
        <f t="shared" si="229"/>
        <v>8.0500000000000007</v>
      </c>
      <c r="DB472">
        <f t="shared" si="230"/>
        <v>14.99</v>
      </c>
      <c r="DC472">
        <f t="shared" si="231"/>
        <v>0</v>
      </c>
      <c r="DD472" t="s">
        <v>3</v>
      </c>
      <c r="DE472" t="s">
        <v>3</v>
      </c>
      <c r="DF472">
        <f t="shared" si="232"/>
        <v>120.67</v>
      </c>
      <c r="DG472">
        <f t="shared" si="233"/>
        <v>0</v>
      </c>
      <c r="DH472">
        <f t="shared" si="234"/>
        <v>0</v>
      </c>
      <c r="DI472">
        <f t="shared" si="225"/>
        <v>0</v>
      </c>
      <c r="DJ472">
        <f t="shared" si="235"/>
        <v>120.67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ROW(Source!A355)</f>
        <v>355</v>
      </c>
      <c r="B473">
        <v>50554564</v>
      </c>
      <c r="C473">
        <v>50555480</v>
      </c>
      <c r="D473">
        <v>40404405</v>
      </c>
      <c r="E473">
        <v>30570983</v>
      </c>
      <c r="F473">
        <v>1</v>
      </c>
      <c r="G473">
        <v>30570983</v>
      </c>
      <c r="H473">
        <v>1</v>
      </c>
      <c r="I473" t="s">
        <v>599</v>
      </c>
      <c r="J473" t="s">
        <v>3</v>
      </c>
      <c r="K473" t="s">
        <v>600</v>
      </c>
      <c r="L473">
        <v>1191</v>
      </c>
      <c r="N473">
        <v>1013</v>
      </c>
      <c r="O473" t="s">
        <v>601</v>
      </c>
      <c r="P473" t="s">
        <v>601</v>
      </c>
      <c r="Q473">
        <v>1</v>
      </c>
      <c r="W473">
        <v>0</v>
      </c>
      <c r="X473">
        <v>476480486</v>
      </c>
      <c r="Y473">
        <f>(AT473*1.15)</f>
        <v>17.25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15</v>
      </c>
      <c r="AU473" t="s">
        <v>799</v>
      </c>
      <c r="AV473">
        <v>1</v>
      </c>
      <c r="AW473">
        <v>2</v>
      </c>
      <c r="AX473">
        <v>50555485</v>
      </c>
      <c r="AY473">
        <v>1</v>
      </c>
      <c r="AZ473">
        <v>2048</v>
      </c>
      <c r="BA473">
        <v>485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ROUND(AT473*Source!I355*AH473*AL473,2)</f>
        <v>0</v>
      </c>
      <c r="CV473">
        <f>ROUND(Y473*Source!I355,9)</f>
        <v>22.942499999999999</v>
      </c>
      <c r="CW473">
        <v>0</v>
      </c>
      <c r="CX473">
        <f>ROUND(Y473*Source!I355,9)</f>
        <v>22.942499999999999</v>
      </c>
      <c r="CY473">
        <f>AD473</f>
        <v>0</v>
      </c>
      <c r="CZ473">
        <f>AH473</f>
        <v>0</v>
      </c>
      <c r="DA473">
        <f>AL473</f>
        <v>1</v>
      </c>
      <c r="DB473">
        <f>ROUND((ROUND(AT473*CZ473,2)*1.15),6)</f>
        <v>0</v>
      </c>
      <c r="DC473">
        <f>ROUND((ROUND(AT473*AG473,2)*1.15),6)</f>
        <v>0</v>
      </c>
      <c r="DD473" t="s">
        <v>3</v>
      </c>
      <c r="DE473" t="s">
        <v>3</v>
      </c>
      <c r="DF473">
        <f>ROUND(ROUND(AE473,2)*CX473,2)</f>
        <v>0</v>
      </c>
      <c r="DG473">
        <f t="shared" si="233"/>
        <v>0</v>
      </c>
      <c r="DH473">
        <f t="shared" si="234"/>
        <v>0</v>
      </c>
      <c r="DI473">
        <f t="shared" si="225"/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ROW(Source!A355)</f>
        <v>355</v>
      </c>
      <c r="B474">
        <v>50554564</v>
      </c>
      <c r="C474">
        <v>50555480</v>
      </c>
      <c r="D474">
        <v>46141993</v>
      </c>
      <c r="E474">
        <v>1</v>
      </c>
      <c r="F474">
        <v>1</v>
      </c>
      <c r="G474">
        <v>30570983</v>
      </c>
      <c r="H474">
        <v>3</v>
      </c>
      <c r="I474" t="s">
        <v>435</v>
      </c>
      <c r="J474" t="s">
        <v>437</v>
      </c>
      <c r="K474" t="s">
        <v>436</v>
      </c>
      <c r="L474">
        <v>1301</v>
      </c>
      <c r="N474">
        <v>1003</v>
      </c>
      <c r="O474" t="s">
        <v>345</v>
      </c>
      <c r="P474" t="s">
        <v>345</v>
      </c>
      <c r="Q474">
        <v>1</v>
      </c>
      <c r="W474">
        <v>0</v>
      </c>
      <c r="X474">
        <v>-549681316</v>
      </c>
      <c r="Y474">
        <f>AT474</f>
        <v>102</v>
      </c>
      <c r="AA474">
        <v>3.45</v>
      </c>
      <c r="AB474">
        <v>0</v>
      </c>
      <c r="AC474">
        <v>0</v>
      </c>
      <c r="AD474">
        <v>0</v>
      </c>
      <c r="AE474">
        <v>3.45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 t="s">
        <v>3</v>
      </c>
      <c r="AT474">
        <v>102</v>
      </c>
      <c r="AU474" t="s">
        <v>3</v>
      </c>
      <c r="AV474">
        <v>0</v>
      </c>
      <c r="AW474">
        <v>1</v>
      </c>
      <c r="AX474">
        <v>-1</v>
      </c>
      <c r="AY474">
        <v>0</v>
      </c>
      <c r="AZ474">
        <v>0</v>
      </c>
      <c r="BA474" t="s">
        <v>3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ROUND(Y474*Source!I355,9)</f>
        <v>135.66</v>
      </c>
      <c r="CY474">
        <f>AA474</f>
        <v>3.45</v>
      </c>
      <c r="CZ474">
        <f>AE474</f>
        <v>3.45</v>
      </c>
      <c r="DA474">
        <f>AI474</f>
        <v>1</v>
      </c>
      <c r="DB474">
        <f>ROUND(ROUND(AT474*CZ474,2),6)</f>
        <v>351.9</v>
      </c>
      <c r="DC474">
        <f>ROUND(ROUND(AT474*AG474,2),6)</f>
        <v>0</v>
      </c>
      <c r="DD474" t="s">
        <v>3</v>
      </c>
      <c r="DE474" t="s">
        <v>3</v>
      </c>
      <c r="DF474">
        <f>ROUND(ROUND(AE474,2)*CX474,2)</f>
        <v>468.03</v>
      </c>
      <c r="DG474">
        <f t="shared" si="233"/>
        <v>0</v>
      </c>
      <c r="DH474">
        <f t="shared" si="234"/>
        <v>0</v>
      </c>
      <c r="DI474">
        <f t="shared" si="225"/>
        <v>0</v>
      </c>
      <c r="DJ474">
        <f>DF474</f>
        <v>468.03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ROW(Source!A355)</f>
        <v>355</v>
      </c>
      <c r="B475">
        <v>50554564</v>
      </c>
      <c r="C475">
        <v>50555480</v>
      </c>
      <c r="D475">
        <v>46148511</v>
      </c>
      <c r="E475">
        <v>1</v>
      </c>
      <c r="F475">
        <v>1</v>
      </c>
      <c r="G475">
        <v>30570983</v>
      </c>
      <c r="H475">
        <v>3</v>
      </c>
      <c r="I475" t="s">
        <v>444</v>
      </c>
      <c r="J475" t="s">
        <v>446</v>
      </c>
      <c r="K475" t="s">
        <v>445</v>
      </c>
      <c r="L475">
        <v>1355</v>
      </c>
      <c r="N475">
        <v>1010</v>
      </c>
      <c r="O475" t="s">
        <v>325</v>
      </c>
      <c r="P475" t="s">
        <v>325</v>
      </c>
      <c r="Q475">
        <v>100</v>
      </c>
      <c r="W475">
        <v>0</v>
      </c>
      <c r="X475">
        <v>224461537</v>
      </c>
      <c r="Y475">
        <f>AT475</f>
        <v>1</v>
      </c>
      <c r="AA475">
        <v>146.88999999999999</v>
      </c>
      <c r="AB475">
        <v>0</v>
      </c>
      <c r="AC475">
        <v>0</v>
      </c>
      <c r="AD475">
        <v>0</v>
      </c>
      <c r="AE475">
        <v>146.88999999999999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3</v>
      </c>
      <c r="AT475">
        <v>1</v>
      </c>
      <c r="AU475" t="s">
        <v>3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3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ROUND(Y475*Source!I355,9)</f>
        <v>1.33</v>
      </c>
      <c r="CY475">
        <f>AA475</f>
        <v>146.88999999999999</v>
      </c>
      <c r="CZ475">
        <f>AE475</f>
        <v>146.88999999999999</v>
      </c>
      <c r="DA475">
        <f>AI475</f>
        <v>1</v>
      </c>
      <c r="DB475">
        <f>ROUND(ROUND(AT475*CZ475,2),6)</f>
        <v>146.88999999999999</v>
      </c>
      <c r="DC475">
        <f>ROUND(ROUND(AT475*AG475,2),6)</f>
        <v>0</v>
      </c>
      <c r="DD475" t="s">
        <v>3</v>
      </c>
      <c r="DE475" t="s">
        <v>3</v>
      </c>
      <c r="DF475">
        <f>ROUND(ROUND(AE475,2)*CX475,2)</f>
        <v>195.36</v>
      </c>
      <c r="DG475">
        <f t="shared" si="233"/>
        <v>0</v>
      </c>
      <c r="DH475">
        <f t="shared" si="234"/>
        <v>0</v>
      </c>
      <c r="DI475">
        <f t="shared" si="225"/>
        <v>0</v>
      </c>
      <c r="DJ475">
        <f>DF475</f>
        <v>195.36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ROW(Source!A355)</f>
        <v>355</v>
      </c>
      <c r="B476">
        <v>50554564</v>
      </c>
      <c r="C476">
        <v>50555480</v>
      </c>
      <c r="D476">
        <v>46147914</v>
      </c>
      <c r="E476">
        <v>1</v>
      </c>
      <c r="F476">
        <v>1</v>
      </c>
      <c r="G476">
        <v>30570983</v>
      </c>
      <c r="H476">
        <v>3</v>
      </c>
      <c r="I476" t="s">
        <v>439</v>
      </c>
      <c r="J476" t="s">
        <v>442</v>
      </c>
      <c r="K476" t="s">
        <v>440</v>
      </c>
      <c r="L476">
        <v>1356</v>
      </c>
      <c r="N476">
        <v>1010</v>
      </c>
      <c r="O476" t="s">
        <v>441</v>
      </c>
      <c r="P476" t="s">
        <v>441</v>
      </c>
      <c r="Q476">
        <v>1000</v>
      </c>
      <c r="W476">
        <v>0</v>
      </c>
      <c r="X476">
        <v>-2090047508</v>
      </c>
      <c r="Y476">
        <f>AT476</f>
        <v>7.4999999999999997E-3</v>
      </c>
      <c r="AA476">
        <v>1681.87</v>
      </c>
      <c r="AB476">
        <v>0</v>
      </c>
      <c r="AC476">
        <v>0</v>
      </c>
      <c r="AD476">
        <v>0</v>
      </c>
      <c r="AE476">
        <v>1681.87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0</v>
      </c>
      <c r="AN476">
        <v>0</v>
      </c>
      <c r="AO476">
        <v>0</v>
      </c>
      <c r="AP476">
        <v>1</v>
      </c>
      <c r="AQ476">
        <v>0</v>
      </c>
      <c r="AR476">
        <v>0</v>
      </c>
      <c r="AS476" t="s">
        <v>3</v>
      </c>
      <c r="AT476">
        <v>7.4999999999999997E-3</v>
      </c>
      <c r="AU476" t="s">
        <v>3</v>
      </c>
      <c r="AV476">
        <v>0</v>
      </c>
      <c r="AW476">
        <v>1</v>
      </c>
      <c r="AX476">
        <v>-1</v>
      </c>
      <c r="AY476">
        <v>0</v>
      </c>
      <c r="AZ476">
        <v>0</v>
      </c>
      <c r="BA476" t="s">
        <v>3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ROUND(Y476*Source!I355,9)</f>
        <v>9.9749999999999995E-3</v>
      </c>
      <c r="CY476">
        <f>AA476</f>
        <v>1681.87</v>
      </c>
      <c r="CZ476">
        <f>AE476</f>
        <v>1681.87</v>
      </c>
      <c r="DA476">
        <f>AI476</f>
        <v>1</v>
      </c>
      <c r="DB476">
        <f>ROUND(ROUND(AT476*CZ476,2),6)</f>
        <v>12.61</v>
      </c>
      <c r="DC476">
        <f>ROUND(ROUND(AT476*AG476,2),6)</f>
        <v>0</v>
      </c>
      <c r="DD476" t="s">
        <v>3</v>
      </c>
      <c r="DE476" t="s">
        <v>3</v>
      </c>
      <c r="DF476">
        <f>ROUND(ROUND(AE476,2)*CX476,2)</f>
        <v>16.78</v>
      </c>
      <c r="DG476">
        <f t="shared" si="233"/>
        <v>0</v>
      </c>
      <c r="DH476">
        <f t="shared" si="234"/>
        <v>0</v>
      </c>
      <c r="DI476">
        <f t="shared" si="225"/>
        <v>0</v>
      </c>
      <c r="DJ476">
        <f>DF476</f>
        <v>16.78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ROW(Source!A356)</f>
        <v>356</v>
      </c>
      <c r="B477">
        <v>50554565</v>
      </c>
      <c r="C477">
        <v>50555480</v>
      </c>
      <c r="D477">
        <v>40404405</v>
      </c>
      <c r="E477">
        <v>30570983</v>
      </c>
      <c r="F477">
        <v>1</v>
      </c>
      <c r="G477">
        <v>30570983</v>
      </c>
      <c r="H477">
        <v>1</v>
      </c>
      <c r="I477" t="s">
        <v>599</v>
      </c>
      <c r="J477" t="s">
        <v>3</v>
      </c>
      <c r="K477" t="s">
        <v>600</v>
      </c>
      <c r="L477">
        <v>1191</v>
      </c>
      <c r="N477">
        <v>1013</v>
      </c>
      <c r="O477" t="s">
        <v>601</v>
      </c>
      <c r="P477" t="s">
        <v>601</v>
      </c>
      <c r="Q477">
        <v>1</v>
      </c>
      <c r="W477">
        <v>0</v>
      </c>
      <c r="X477">
        <v>476480486</v>
      </c>
      <c r="Y477">
        <f>(AT477*1.15)</f>
        <v>17.25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5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15</v>
      </c>
      <c r="AU477" t="s">
        <v>799</v>
      </c>
      <c r="AV477">
        <v>1</v>
      </c>
      <c r="AW477">
        <v>2</v>
      </c>
      <c r="AX477">
        <v>50555485</v>
      </c>
      <c r="AY477">
        <v>1</v>
      </c>
      <c r="AZ477">
        <v>2048</v>
      </c>
      <c r="BA477">
        <v>489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U477">
        <f>ROUND(AT477*Source!I356*AH477*AL477,2)</f>
        <v>0</v>
      </c>
      <c r="CV477">
        <f>ROUND(Y477*Source!I356,9)</f>
        <v>22.942499999999999</v>
      </c>
      <c r="CW477">
        <v>0</v>
      </c>
      <c r="CX477">
        <f>ROUND(Y477*Source!I356,9)</f>
        <v>22.942499999999999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ROUND((ROUND(AT477*CZ477,2)*1.15),6)</f>
        <v>0</v>
      </c>
      <c r="DC477">
        <f>ROUND((ROUND(AT477*AG477,2)*1.15),6)</f>
        <v>0</v>
      </c>
      <c r="DD477" t="s">
        <v>3</v>
      </c>
      <c r="DE477" t="s">
        <v>3</v>
      </c>
      <c r="DF477">
        <f>ROUND(ROUND(AE477,2)*CX477,2)</f>
        <v>0</v>
      </c>
      <c r="DG477">
        <f t="shared" si="233"/>
        <v>0</v>
      </c>
      <c r="DH477">
        <f t="shared" si="234"/>
        <v>0</v>
      </c>
      <c r="DI477">
        <f t="shared" si="225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ROW(Source!A356)</f>
        <v>356</v>
      </c>
      <c r="B478">
        <v>50554565</v>
      </c>
      <c r="C478">
        <v>50555480</v>
      </c>
      <c r="D478">
        <v>46141993</v>
      </c>
      <c r="E478">
        <v>1</v>
      </c>
      <c r="F478">
        <v>1</v>
      </c>
      <c r="G478">
        <v>30570983</v>
      </c>
      <c r="H478">
        <v>3</v>
      </c>
      <c r="I478" t="s">
        <v>435</v>
      </c>
      <c r="J478" t="s">
        <v>437</v>
      </c>
      <c r="K478" t="s">
        <v>436</v>
      </c>
      <c r="L478">
        <v>1301</v>
      </c>
      <c r="N478">
        <v>1003</v>
      </c>
      <c r="O478" t="s">
        <v>345</v>
      </c>
      <c r="P478" t="s">
        <v>345</v>
      </c>
      <c r="Q478">
        <v>1</v>
      </c>
      <c r="W478">
        <v>0</v>
      </c>
      <c r="X478">
        <v>-549681316</v>
      </c>
      <c r="Y478">
        <f>AT478</f>
        <v>102</v>
      </c>
      <c r="AA478">
        <v>18.66</v>
      </c>
      <c r="AB478">
        <v>0</v>
      </c>
      <c r="AC478">
        <v>0</v>
      </c>
      <c r="AD478">
        <v>0</v>
      </c>
      <c r="AE478">
        <v>3.45</v>
      </c>
      <c r="AF478">
        <v>0</v>
      </c>
      <c r="AG478">
        <v>0</v>
      </c>
      <c r="AH478">
        <v>0</v>
      </c>
      <c r="AI478">
        <v>5.41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 t="s">
        <v>3</v>
      </c>
      <c r="AT478">
        <v>102</v>
      </c>
      <c r="AU478" t="s">
        <v>3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ROUND(Y478*Source!I356,9)</f>
        <v>135.66</v>
      </c>
      <c r="CY478">
        <f>AA478</f>
        <v>18.66</v>
      </c>
      <c r="CZ478">
        <f>AE478</f>
        <v>3.45</v>
      </c>
      <c r="DA478">
        <f>AI478</f>
        <v>5.41</v>
      </c>
      <c r="DB478">
        <f>ROUND(ROUND(AT478*CZ478,2),6)</f>
        <v>351.9</v>
      </c>
      <c r="DC478">
        <f>ROUND(ROUND(AT478*AG478,2),6)</f>
        <v>0</v>
      </c>
      <c r="DD478" t="s">
        <v>3</v>
      </c>
      <c r="DE478" t="s">
        <v>3</v>
      </c>
      <c r="DF478">
        <f>ROUND(ROUND(AE478*AI478,2)*CX478,2)</f>
        <v>2531.42</v>
      </c>
      <c r="DG478">
        <f t="shared" si="233"/>
        <v>0</v>
      </c>
      <c r="DH478">
        <f t="shared" si="234"/>
        <v>0</v>
      </c>
      <c r="DI478">
        <f t="shared" si="225"/>
        <v>0</v>
      </c>
      <c r="DJ478">
        <f>DF478</f>
        <v>2531.42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ROW(Source!A356)</f>
        <v>356</v>
      </c>
      <c r="B479">
        <v>50554565</v>
      </c>
      <c r="C479">
        <v>50555480</v>
      </c>
      <c r="D479">
        <v>46148511</v>
      </c>
      <c r="E479">
        <v>1</v>
      </c>
      <c r="F479">
        <v>1</v>
      </c>
      <c r="G479">
        <v>30570983</v>
      </c>
      <c r="H479">
        <v>3</v>
      </c>
      <c r="I479" t="s">
        <v>444</v>
      </c>
      <c r="J479" t="s">
        <v>446</v>
      </c>
      <c r="K479" t="s">
        <v>445</v>
      </c>
      <c r="L479">
        <v>1355</v>
      </c>
      <c r="N479">
        <v>1010</v>
      </c>
      <c r="O479" t="s">
        <v>325</v>
      </c>
      <c r="P479" t="s">
        <v>325</v>
      </c>
      <c r="Q479">
        <v>100</v>
      </c>
      <c r="W479">
        <v>0</v>
      </c>
      <c r="X479">
        <v>224461537</v>
      </c>
      <c r="Y479">
        <f>AT479</f>
        <v>1</v>
      </c>
      <c r="AA479">
        <v>277.62</v>
      </c>
      <c r="AB479">
        <v>0</v>
      </c>
      <c r="AC479">
        <v>0</v>
      </c>
      <c r="AD479">
        <v>0</v>
      </c>
      <c r="AE479">
        <v>146.88999999999999</v>
      </c>
      <c r="AF479">
        <v>0</v>
      </c>
      <c r="AG479">
        <v>0</v>
      </c>
      <c r="AH479">
        <v>0</v>
      </c>
      <c r="AI479">
        <v>1.89</v>
      </c>
      <c r="AJ479">
        <v>1</v>
      </c>
      <c r="AK479">
        <v>1</v>
      </c>
      <c r="AL479">
        <v>1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 t="s">
        <v>3</v>
      </c>
      <c r="AT479">
        <v>1</v>
      </c>
      <c r="AU479" t="s">
        <v>3</v>
      </c>
      <c r="AV479">
        <v>0</v>
      </c>
      <c r="AW479">
        <v>1</v>
      </c>
      <c r="AX479">
        <v>-1</v>
      </c>
      <c r="AY479">
        <v>0</v>
      </c>
      <c r="AZ479">
        <v>0</v>
      </c>
      <c r="BA479" t="s">
        <v>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ROUND(Y479*Source!I356,9)</f>
        <v>1.33</v>
      </c>
      <c r="CY479">
        <f>AA479</f>
        <v>277.62</v>
      </c>
      <c r="CZ479">
        <f>AE479</f>
        <v>146.88999999999999</v>
      </c>
      <c r="DA479">
        <f>AI479</f>
        <v>1.89</v>
      </c>
      <c r="DB479">
        <f>ROUND(ROUND(AT479*CZ479,2),6)</f>
        <v>146.88999999999999</v>
      </c>
      <c r="DC479">
        <f>ROUND(ROUND(AT479*AG479,2),6)</f>
        <v>0</v>
      </c>
      <c r="DD479" t="s">
        <v>3</v>
      </c>
      <c r="DE479" t="s">
        <v>3</v>
      </c>
      <c r="DF479">
        <f>ROUND(ROUND(AE479*AI479,2)*CX479,2)</f>
        <v>369.23</v>
      </c>
      <c r="DG479">
        <f t="shared" si="233"/>
        <v>0</v>
      </c>
      <c r="DH479">
        <f t="shared" si="234"/>
        <v>0</v>
      </c>
      <c r="DI479">
        <f t="shared" si="225"/>
        <v>0</v>
      </c>
      <c r="DJ479">
        <f>DF479</f>
        <v>369.23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ROW(Source!A356)</f>
        <v>356</v>
      </c>
      <c r="B480">
        <v>50554565</v>
      </c>
      <c r="C480">
        <v>50555480</v>
      </c>
      <c r="D480">
        <v>46147914</v>
      </c>
      <c r="E480">
        <v>1</v>
      </c>
      <c r="F480">
        <v>1</v>
      </c>
      <c r="G480">
        <v>30570983</v>
      </c>
      <c r="H480">
        <v>3</v>
      </c>
      <c r="I480" t="s">
        <v>439</v>
      </c>
      <c r="J480" t="s">
        <v>442</v>
      </c>
      <c r="K480" t="s">
        <v>440</v>
      </c>
      <c r="L480">
        <v>1356</v>
      </c>
      <c r="N480">
        <v>1010</v>
      </c>
      <c r="O480" t="s">
        <v>441</v>
      </c>
      <c r="P480" t="s">
        <v>441</v>
      </c>
      <c r="Q480">
        <v>1000</v>
      </c>
      <c r="W480">
        <v>0</v>
      </c>
      <c r="X480">
        <v>-2090047508</v>
      </c>
      <c r="Y480">
        <f>AT480</f>
        <v>7.4999999999999997E-3</v>
      </c>
      <c r="AA480">
        <v>26169.9</v>
      </c>
      <c r="AB480">
        <v>0</v>
      </c>
      <c r="AC480">
        <v>0</v>
      </c>
      <c r="AD480">
        <v>0</v>
      </c>
      <c r="AE480">
        <v>1681.87</v>
      </c>
      <c r="AF480">
        <v>0</v>
      </c>
      <c r="AG480">
        <v>0</v>
      </c>
      <c r="AH480">
        <v>0</v>
      </c>
      <c r="AI480">
        <v>15.56</v>
      </c>
      <c r="AJ480">
        <v>1</v>
      </c>
      <c r="AK480">
        <v>1</v>
      </c>
      <c r="AL480">
        <v>1</v>
      </c>
      <c r="AM480">
        <v>0</v>
      </c>
      <c r="AN480">
        <v>0</v>
      </c>
      <c r="AO480">
        <v>0</v>
      </c>
      <c r="AP480">
        <v>1</v>
      </c>
      <c r="AQ480">
        <v>0</v>
      </c>
      <c r="AR480">
        <v>0</v>
      </c>
      <c r="AS480" t="s">
        <v>3</v>
      </c>
      <c r="AT480">
        <v>7.4999999999999997E-3</v>
      </c>
      <c r="AU480" t="s">
        <v>3</v>
      </c>
      <c r="AV480">
        <v>0</v>
      </c>
      <c r="AW480">
        <v>1</v>
      </c>
      <c r="AX480">
        <v>-1</v>
      </c>
      <c r="AY480">
        <v>0</v>
      </c>
      <c r="AZ480">
        <v>0</v>
      </c>
      <c r="BA480" t="s">
        <v>3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ROUND(Y480*Source!I356,9)</f>
        <v>9.9749999999999995E-3</v>
      </c>
      <c r="CY480">
        <f>AA480</f>
        <v>26169.9</v>
      </c>
      <c r="CZ480">
        <f>AE480</f>
        <v>1681.87</v>
      </c>
      <c r="DA480">
        <f>AI480</f>
        <v>15.56</v>
      </c>
      <c r="DB480">
        <f>ROUND(ROUND(AT480*CZ480,2),6)</f>
        <v>12.61</v>
      </c>
      <c r="DC480">
        <f>ROUND(ROUND(AT480*AG480,2),6)</f>
        <v>0</v>
      </c>
      <c r="DD480" t="s">
        <v>3</v>
      </c>
      <c r="DE480" t="s">
        <v>3</v>
      </c>
      <c r="DF480">
        <f>ROUND(ROUND(AE480*AI480,2)*CX480,2)</f>
        <v>261.04000000000002</v>
      </c>
      <c r="DG480">
        <f t="shared" si="233"/>
        <v>0</v>
      </c>
      <c r="DH480">
        <f t="shared" si="234"/>
        <v>0</v>
      </c>
      <c r="DI480">
        <f t="shared" si="225"/>
        <v>0</v>
      </c>
      <c r="DJ480">
        <f>DF480</f>
        <v>261.04000000000002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ROW(Source!A363)</f>
        <v>363</v>
      </c>
      <c r="B481">
        <v>50554564</v>
      </c>
      <c r="C481">
        <v>50555492</v>
      </c>
      <c r="D481">
        <v>40404405</v>
      </c>
      <c r="E481">
        <v>30570983</v>
      </c>
      <c r="F481">
        <v>1</v>
      </c>
      <c r="G481">
        <v>30570983</v>
      </c>
      <c r="H481">
        <v>1</v>
      </c>
      <c r="I481" t="s">
        <v>599</v>
      </c>
      <c r="J481" t="s">
        <v>3</v>
      </c>
      <c r="K481" t="s">
        <v>600</v>
      </c>
      <c r="L481">
        <v>1191</v>
      </c>
      <c r="N481">
        <v>1013</v>
      </c>
      <c r="O481" t="s">
        <v>601</v>
      </c>
      <c r="P481" t="s">
        <v>601</v>
      </c>
      <c r="Q481">
        <v>1</v>
      </c>
      <c r="W481">
        <v>0</v>
      </c>
      <c r="X481">
        <v>476480486</v>
      </c>
      <c r="Y481">
        <f>(AT481*1.15)</f>
        <v>7.1069999999999993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6.18</v>
      </c>
      <c r="AU481" t="s">
        <v>799</v>
      </c>
      <c r="AV481">
        <v>1</v>
      </c>
      <c r="AW481">
        <v>2</v>
      </c>
      <c r="AX481">
        <v>50555502</v>
      </c>
      <c r="AY481">
        <v>1</v>
      </c>
      <c r="AZ481">
        <v>2048</v>
      </c>
      <c r="BA481">
        <v>493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U481">
        <f>ROUND(AT481*Source!I363*AH481*AL481,2)</f>
        <v>0</v>
      </c>
      <c r="CV481">
        <f>ROUND(Y481*Source!I363,9)</f>
        <v>9.4523100000000007</v>
      </c>
      <c r="CW481">
        <v>0</v>
      </c>
      <c r="CX481">
        <f>ROUND(Y481*Source!I363,9)</f>
        <v>9.4523100000000007</v>
      </c>
      <c r="CY481">
        <f>AD481</f>
        <v>0</v>
      </c>
      <c r="CZ481">
        <f>AH481</f>
        <v>0</v>
      </c>
      <c r="DA481">
        <f>AL481</f>
        <v>1</v>
      </c>
      <c r="DB481">
        <f>ROUND((ROUND(AT481*CZ481,2)*1.15),6)</f>
        <v>0</v>
      </c>
      <c r="DC481">
        <f>ROUND((ROUND(AT481*AG481,2)*1.15),6)</f>
        <v>0</v>
      </c>
      <c r="DD481" t="s">
        <v>3</v>
      </c>
      <c r="DE481" t="s">
        <v>3</v>
      </c>
      <c r="DF481">
        <f t="shared" ref="DF481:DF491" si="236">ROUND(ROUND(AE481,2)*CX481,2)</f>
        <v>0</v>
      </c>
      <c r="DG481">
        <f t="shared" si="233"/>
        <v>0</v>
      </c>
      <c r="DH481">
        <f t="shared" si="234"/>
        <v>0</v>
      </c>
      <c r="DI481">
        <f t="shared" si="225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ROW(Source!A363)</f>
        <v>363</v>
      </c>
      <c r="B482">
        <v>50554564</v>
      </c>
      <c r="C482">
        <v>50555492</v>
      </c>
      <c r="D482">
        <v>46170867</v>
      </c>
      <c r="E482">
        <v>1</v>
      </c>
      <c r="F482">
        <v>1</v>
      </c>
      <c r="G482">
        <v>30570983</v>
      </c>
      <c r="H482">
        <v>2</v>
      </c>
      <c r="I482" t="s">
        <v>676</v>
      </c>
      <c r="J482" t="s">
        <v>677</v>
      </c>
      <c r="K482" t="s">
        <v>678</v>
      </c>
      <c r="L482">
        <v>1368</v>
      </c>
      <c r="N482">
        <v>1011</v>
      </c>
      <c r="O482" t="s">
        <v>605</v>
      </c>
      <c r="P482" t="s">
        <v>605</v>
      </c>
      <c r="Q482">
        <v>1</v>
      </c>
      <c r="W482">
        <v>0</v>
      </c>
      <c r="X482">
        <v>-7781208</v>
      </c>
      <c r="Y482">
        <f>(AT482*1.25)</f>
        <v>2.5000000000000001E-2</v>
      </c>
      <c r="AA482">
        <v>0</v>
      </c>
      <c r="AB482">
        <v>83.1</v>
      </c>
      <c r="AC482">
        <v>12.62</v>
      </c>
      <c r="AD482">
        <v>0</v>
      </c>
      <c r="AE482">
        <v>0</v>
      </c>
      <c r="AF482">
        <v>83.1</v>
      </c>
      <c r="AG482">
        <v>12.62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0.02</v>
      </c>
      <c r="AU482" t="s">
        <v>788</v>
      </c>
      <c r="AV482">
        <v>0</v>
      </c>
      <c r="AW482">
        <v>2</v>
      </c>
      <c r="AX482">
        <v>50555503</v>
      </c>
      <c r="AY482">
        <v>1</v>
      </c>
      <c r="AZ482">
        <v>2048</v>
      </c>
      <c r="BA482">
        <v>494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ROUND(Y482*Source!I363*DO482,9)</f>
        <v>0</v>
      </c>
      <c r="CX482">
        <f>ROUND(Y482*Source!I363,9)</f>
        <v>3.3250000000000002E-2</v>
      </c>
      <c r="CY482">
        <f>AB482</f>
        <v>83.1</v>
      </c>
      <c r="CZ482">
        <f>AF482</f>
        <v>83.1</v>
      </c>
      <c r="DA482">
        <f>AJ482</f>
        <v>1</v>
      </c>
      <c r="DB482">
        <f>ROUND((ROUND(AT482*CZ482,2)*1.25),6)</f>
        <v>2.0750000000000002</v>
      </c>
      <c r="DC482">
        <f>ROUND((ROUND(AT482*AG482,2)*1.25),6)</f>
        <v>0.3125</v>
      </c>
      <c r="DD482" t="s">
        <v>3</v>
      </c>
      <c r="DE482" t="s">
        <v>3</v>
      </c>
      <c r="DF482">
        <f t="shared" si="236"/>
        <v>0</v>
      </c>
      <c r="DG482">
        <f t="shared" si="233"/>
        <v>2.76</v>
      </c>
      <c r="DH482">
        <f t="shared" si="234"/>
        <v>0.42</v>
      </c>
      <c r="DI482">
        <f t="shared" si="225"/>
        <v>0</v>
      </c>
      <c r="DJ482">
        <f>DG482</f>
        <v>2.76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ROW(Source!A363)</f>
        <v>363</v>
      </c>
      <c r="B483">
        <v>50554564</v>
      </c>
      <c r="C483">
        <v>50555492</v>
      </c>
      <c r="D483">
        <v>31111623</v>
      </c>
      <c r="E483">
        <v>1</v>
      </c>
      <c r="F483">
        <v>1</v>
      </c>
      <c r="G483">
        <v>30570983</v>
      </c>
      <c r="H483">
        <v>3</v>
      </c>
      <c r="I483" t="s">
        <v>872</v>
      </c>
      <c r="J483" t="s">
        <v>873</v>
      </c>
      <c r="K483" t="s">
        <v>874</v>
      </c>
      <c r="L483">
        <v>1346</v>
      </c>
      <c r="N483">
        <v>1009</v>
      </c>
      <c r="O483" t="s">
        <v>301</v>
      </c>
      <c r="P483" t="s">
        <v>301</v>
      </c>
      <c r="Q483">
        <v>1</v>
      </c>
      <c r="W483">
        <v>0</v>
      </c>
      <c r="X483">
        <v>-1951106230</v>
      </c>
      <c r="Y483">
        <f t="shared" ref="Y483:Y489" si="237">AT483</f>
        <v>0.6</v>
      </c>
      <c r="AA483">
        <v>1.39</v>
      </c>
      <c r="AB483">
        <v>0</v>
      </c>
      <c r="AC483">
        <v>0</v>
      </c>
      <c r="AD483">
        <v>0</v>
      </c>
      <c r="AE483">
        <v>1.39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0.6</v>
      </c>
      <c r="AU483" t="s">
        <v>3</v>
      </c>
      <c r="AV483">
        <v>0</v>
      </c>
      <c r="AW483">
        <v>2</v>
      </c>
      <c r="AX483">
        <v>50555504</v>
      </c>
      <c r="AY483">
        <v>1</v>
      </c>
      <c r="AZ483">
        <v>0</v>
      </c>
      <c r="BA483">
        <v>495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ROUND(Y483*Source!I363,9)</f>
        <v>0.79800000000000004</v>
      </c>
      <c r="CY483">
        <f t="shared" ref="CY483:CY489" si="238">AA483</f>
        <v>1.39</v>
      </c>
      <c r="CZ483">
        <f t="shared" ref="CZ483:CZ489" si="239">AE483</f>
        <v>1.39</v>
      </c>
      <c r="DA483">
        <f t="shared" ref="DA483:DA489" si="240">AI483</f>
        <v>1</v>
      </c>
      <c r="DB483">
        <f t="shared" ref="DB483:DB489" si="241">ROUND(ROUND(AT483*CZ483,2),6)</f>
        <v>0.83</v>
      </c>
      <c r="DC483">
        <f t="shared" ref="DC483:DC489" si="242">ROUND(ROUND(AT483*AG483,2),6)</f>
        <v>0</v>
      </c>
      <c r="DD483" t="s">
        <v>3</v>
      </c>
      <c r="DE483" t="s">
        <v>3</v>
      </c>
      <c r="DF483">
        <f t="shared" si="236"/>
        <v>1.1100000000000001</v>
      </c>
      <c r="DG483">
        <f t="shared" si="233"/>
        <v>0</v>
      </c>
      <c r="DH483">
        <f t="shared" si="234"/>
        <v>0</v>
      </c>
      <c r="DI483">
        <f t="shared" si="225"/>
        <v>0</v>
      </c>
      <c r="DJ483">
        <f t="shared" ref="DJ483:DJ489" si="243">DF483</f>
        <v>1.1100000000000001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ROW(Source!A363)</f>
        <v>363</v>
      </c>
      <c r="B484">
        <v>50554564</v>
      </c>
      <c r="C484">
        <v>50555492</v>
      </c>
      <c r="D484">
        <v>46136870</v>
      </c>
      <c r="E484">
        <v>1</v>
      </c>
      <c r="F484">
        <v>1</v>
      </c>
      <c r="G484">
        <v>30570983</v>
      </c>
      <c r="H484">
        <v>3</v>
      </c>
      <c r="I484" t="s">
        <v>844</v>
      </c>
      <c r="J484" t="s">
        <v>845</v>
      </c>
      <c r="K484" t="s">
        <v>846</v>
      </c>
      <c r="L484">
        <v>1346</v>
      </c>
      <c r="N484">
        <v>1009</v>
      </c>
      <c r="O484" t="s">
        <v>301</v>
      </c>
      <c r="P484" t="s">
        <v>301</v>
      </c>
      <c r="Q484">
        <v>1</v>
      </c>
      <c r="W484">
        <v>0</v>
      </c>
      <c r="X484">
        <v>-666633332</v>
      </c>
      <c r="Y484">
        <f t="shared" si="237"/>
        <v>0.16</v>
      </c>
      <c r="AA484">
        <v>159.07</v>
      </c>
      <c r="AB484">
        <v>0</v>
      </c>
      <c r="AC484">
        <v>0</v>
      </c>
      <c r="AD484">
        <v>0</v>
      </c>
      <c r="AE484">
        <v>159.07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0.16</v>
      </c>
      <c r="AU484" t="s">
        <v>3</v>
      </c>
      <c r="AV484">
        <v>0</v>
      </c>
      <c r="AW484">
        <v>2</v>
      </c>
      <c r="AX484">
        <v>50555505</v>
      </c>
      <c r="AY484">
        <v>1</v>
      </c>
      <c r="AZ484">
        <v>0</v>
      </c>
      <c r="BA484">
        <v>496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ROUND(Y484*Source!I363,9)</f>
        <v>0.21279999999999999</v>
      </c>
      <c r="CY484">
        <f t="shared" si="238"/>
        <v>159.07</v>
      </c>
      <c r="CZ484">
        <f t="shared" si="239"/>
        <v>159.07</v>
      </c>
      <c r="DA484">
        <f t="shared" si="240"/>
        <v>1</v>
      </c>
      <c r="DB484">
        <f t="shared" si="241"/>
        <v>25.45</v>
      </c>
      <c r="DC484">
        <f t="shared" si="242"/>
        <v>0</v>
      </c>
      <c r="DD484" t="s">
        <v>3</v>
      </c>
      <c r="DE484" t="s">
        <v>3</v>
      </c>
      <c r="DF484">
        <f t="shared" si="236"/>
        <v>33.85</v>
      </c>
      <c r="DG484">
        <f t="shared" si="233"/>
        <v>0</v>
      </c>
      <c r="DH484">
        <f t="shared" si="234"/>
        <v>0</v>
      </c>
      <c r="DI484">
        <f t="shared" si="225"/>
        <v>0</v>
      </c>
      <c r="DJ484">
        <f t="shared" si="243"/>
        <v>33.85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ROW(Source!A363)</f>
        <v>363</v>
      </c>
      <c r="B485">
        <v>50554564</v>
      </c>
      <c r="C485">
        <v>50555492</v>
      </c>
      <c r="D485">
        <v>46109234</v>
      </c>
      <c r="E485">
        <v>1</v>
      </c>
      <c r="F485">
        <v>1</v>
      </c>
      <c r="G485">
        <v>30570983</v>
      </c>
      <c r="H485">
        <v>3</v>
      </c>
      <c r="I485" t="s">
        <v>875</v>
      </c>
      <c r="J485" t="s">
        <v>876</v>
      </c>
      <c r="K485" t="s">
        <v>877</v>
      </c>
      <c r="L485">
        <v>1355</v>
      </c>
      <c r="N485">
        <v>1010</v>
      </c>
      <c r="O485" t="s">
        <v>325</v>
      </c>
      <c r="P485" t="s">
        <v>325</v>
      </c>
      <c r="Q485">
        <v>100</v>
      </c>
      <c r="W485">
        <v>0</v>
      </c>
      <c r="X485">
        <v>1030632537</v>
      </c>
      <c r="Y485">
        <f t="shared" si="237"/>
        <v>0.05</v>
      </c>
      <c r="AA485">
        <v>130.15</v>
      </c>
      <c r="AB485">
        <v>0</v>
      </c>
      <c r="AC485">
        <v>0</v>
      </c>
      <c r="AD485">
        <v>0</v>
      </c>
      <c r="AE485">
        <v>130.15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0.05</v>
      </c>
      <c r="AU485" t="s">
        <v>3</v>
      </c>
      <c r="AV485">
        <v>0</v>
      </c>
      <c r="AW485">
        <v>2</v>
      </c>
      <c r="AX485">
        <v>50555506</v>
      </c>
      <c r="AY485">
        <v>1</v>
      </c>
      <c r="AZ485">
        <v>0</v>
      </c>
      <c r="BA485">
        <v>497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ROUND(Y485*Source!I363,9)</f>
        <v>6.6500000000000004E-2</v>
      </c>
      <c r="CY485">
        <f t="shared" si="238"/>
        <v>130.15</v>
      </c>
      <c r="CZ485">
        <f t="shared" si="239"/>
        <v>130.15</v>
      </c>
      <c r="DA485">
        <f t="shared" si="240"/>
        <v>1</v>
      </c>
      <c r="DB485">
        <f t="shared" si="241"/>
        <v>6.51</v>
      </c>
      <c r="DC485">
        <f t="shared" si="242"/>
        <v>0</v>
      </c>
      <c r="DD485" t="s">
        <v>3</v>
      </c>
      <c r="DE485" t="s">
        <v>3</v>
      </c>
      <c r="DF485">
        <f t="shared" si="236"/>
        <v>8.65</v>
      </c>
      <c r="DG485">
        <f t="shared" si="233"/>
        <v>0</v>
      </c>
      <c r="DH485">
        <f t="shared" si="234"/>
        <v>0</v>
      </c>
      <c r="DI485">
        <f t="shared" si="225"/>
        <v>0</v>
      </c>
      <c r="DJ485">
        <f t="shared" si="243"/>
        <v>8.65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ROW(Source!A363)</f>
        <v>363</v>
      </c>
      <c r="B486">
        <v>50554564</v>
      </c>
      <c r="C486">
        <v>50555492</v>
      </c>
      <c r="D486">
        <v>46109244</v>
      </c>
      <c r="E486">
        <v>1</v>
      </c>
      <c r="F486">
        <v>1</v>
      </c>
      <c r="G486">
        <v>30570983</v>
      </c>
      <c r="H486">
        <v>3</v>
      </c>
      <c r="I486" t="s">
        <v>878</v>
      </c>
      <c r="J486" t="s">
        <v>879</v>
      </c>
      <c r="K486" t="s">
        <v>880</v>
      </c>
      <c r="L486">
        <v>1356</v>
      </c>
      <c r="N486">
        <v>1010</v>
      </c>
      <c r="O486" t="s">
        <v>441</v>
      </c>
      <c r="P486" t="s">
        <v>441</v>
      </c>
      <c r="Q486">
        <v>1000</v>
      </c>
      <c r="W486">
        <v>0</v>
      </c>
      <c r="X486">
        <v>-869158272</v>
      </c>
      <c r="Y486">
        <f t="shared" si="237"/>
        <v>1.2200000000000001E-2</v>
      </c>
      <c r="AA486">
        <v>226.87</v>
      </c>
      <c r="AB486">
        <v>0</v>
      </c>
      <c r="AC486">
        <v>0</v>
      </c>
      <c r="AD486">
        <v>0</v>
      </c>
      <c r="AE486">
        <v>226.87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1.2200000000000001E-2</v>
      </c>
      <c r="AU486" t="s">
        <v>3</v>
      </c>
      <c r="AV486">
        <v>0</v>
      </c>
      <c r="AW486">
        <v>2</v>
      </c>
      <c r="AX486">
        <v>50555507</v>
      </c>
      <c r="AY486">
        <v>1</v>
      </c>
      <c r="AZ486">
        <v>0</v>
      </c>
      <c r="BA486">
        <v>498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ROUND(Y486*Source!I363,9)</f>
        <v>1.6226000000000001E-2</v>
      </c>
      <c r="CY486">
        <f t="shared" si="238"/>
        <v>226.87</v>
      </c>
      <c r="CZ486">
        <f t="shared" si="239"/>
        <v>226.87</v>
      </c>
      <c r="DA486">
        <f t="shared" si="240"/>
        <v>1</v>
      </c>
      <c r="DB486">
        <f t="shared" si="241"/>
        <v>2.77</v>
      </c>
      <c r="DC486">
        <f t="shared" si="242"/>
        <v>0</v>
      </c>
      <c r="DD486" t="s">
        <v>3</v>
      </c>
      <c r="DE486" t="s">
        <v>3</v>
      </c>
      <c r="DF486">
        <f t="shared" si="236"/>
        <v>3.68</v>
      </c>
      <c r="DG486">
        <f t="shared" si="233"/>
        <v>0</v>
      </c>
      <c r="DH486">
        <f t="shared" si="234"/>
        <v>0</v>
      </c>
      <c r="DI486">
        <f t="shared" si="225"/>
        <v>0</v>
      </c>
      <c r="DJ486">
        <f t="shared" si="243"/>
        <v>3.68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ROW(Source!A363)</f>
        <v>363</v>
      </c>
      <c r="B487">
        <v>50554564</v>
      </c>
      <c r="C487">
        <v>50555492</v>
      </c>
      <c r="D487">
        <v>46148176</v>
      </c>
      <c r="E487">
        <v>1</v>
      </c>
      <c r="F487">
        <v>1</v>
      </c>
      <c r="G487">
        <v>30570983</v>
      </c>
      <c r="H487">
        <v>3</v>
      </c>
      <c r="I487" t="s">
        <v>881</v>
      </c>
      <c r="J487" t="s">
        <v>882</v>
      </c>
      <c r="K487" t="s">
        <v>883</v>
      </c>
      <c r="L487">
        <v>1354</v>
      </c>
      <c r="N487">
        <v>1010</v>
      </c>
      <c r="O487" t="s">
        <v>234</v>
      </c>
      <c r="P487" t="s">
        <v>234</v>
      </c>
      <c r="Q487">
        <v>1</v>
      </c>
      <c r="W487">
        <v>0</v>
      </c>
      <c r="X487">
        <v>-30858979</v>
      </c>
      <c r="Y487">
        <f t="shared" si="237"/>
        <v>3.1E-2</v>
      </c>
      <c r="AA487">
        <v>6.94</v>
      </c>
      <c r="AB487">
        <v>0</v>
      </c>
      <c r="AC487">
        <v>0</v>
      </c>
      <c r="AD487">
        <v>0</v>
      </c>
      <c r="AE487">
        <v>6.94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3.1E-2</v>
      </c>
      <c r="AU487" t="s">
        <v>3</v>
      </c>
      <c r="AV487">
        <v>0</v>
      </c>
      <c r="AW487">
        <v>2</v>
      </c>
      <c r="AX487">
        <v>50555508</v>
      </c>
      <c r="AY487">
        <v>1</v>
      </c>
      <c r="AZ487">
        <v>0</v>
      </c>
      <c r="BA487">
        <v>499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ROUND(Y487*Source!I363,9)</f>
        <v>4.1230000000000003E-2</v>
      </c>
      <c r="CY487">
        <f t="shared" si="238"/>
        <v>6.94</v>
      </c>
      <c r="CZ487">
        <f t="shared" si="239"/>
        <v>6.94</v>
      </c>
      <c r="DA487">
        <f t="shared" si="240"/>
        <v>1</v>
      </c>
      <c r="DB487">
        <f t="shared" si="241"/>
        <v>0.22</v>
      </c>
      <c r="DC487">
        <f t="shared" si="242"/>
        <v>0</v>
      </c>
      <c r="DD487" t="s">
        <v>3</v>
      </c>
      <c r="DE487" t="s">
        <v>3</v>
      </c>
      <c r="DF487">
        <f t="shared" si="236"/>
        <v>0.28999999999999998</v>
      </c>
      <c r="DG487">
        <f t="shared" si="233"/>
        <v>0</v>
      </c>
      <c r="DH487">
        <f t="shared" si="234"/>
        <v>0</v>
      </c>
      <c r="DI487">
        <f t="shared" si="225"/>
        <v>0</v>
      </c>
      <c r="DJ487">
        <f t="shared" si="243"/>
        <v>0.28999999999999998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ROW(Source!A363)</f>
        <v>363</v>
      </c>
      <c r="B488">
        <v>50554564</v>
      </c>
      <c r="C488">
        <v>50555492</v>
      </c>
      <c r="D488">
        <v>46148184</v>
      </c>
      <c r="E488">
        <v>1</v>
      </c>
      <c r="F488">
        <v>1</v>
      </c>
      <c r="G488">
        <v>30570983</v>
      </c>
      <c r="H488">
        <v>3</v>
      </c>
      <c r="I488" t="s">
        <v>884</v>
      </c>
      <c r="J488" t="s">
        <v>885</v>
      </c>
      <c r="K488" t="s">
        <v>886</v>
      </c>
      <c r="L488">
        <v>1356</v>
      </c>
      <c r="N488">
        <v>1010</v>
      </c>
      <c r="O488" t="s">
        <v>441</v>
      </c>
      <c r="P488" t="s">
        <v>441</v>
      </c>
      <c r="Q488">
        <v>1000</v>
      </c>
      <c r="W488">
        <v>0</v>
      </c>
      <c r="X488">
        <v>603674018</v>
      </c>
      <c r="Y488">
        <f t="shared" si="237"/>
        <v>8.0000000000000002E-3</v>
      </c>
      <c r="AA488">
        <v>614.1</v>
      </c>
      <c r="AB488">
        <v>0</v>
      </c>
      <c r="AC488">
        <v>0</v>
      </c>
      <c r="AD488">
        <v>0</v>
      </c>
      <c r="AE488">
        <v>614.1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8.0000000000000002E-3</v>
      </c>
      <c r="AU488" t="s">
        <v>3</v>
      </c>
      <c r="AV488">
        <v>0</v>
      </c>
      <c r="AW488">
        <v>2</v>
      </c>
      <c r="AX488">
        <v>50555509</v>
      </c>
      <c r="AY488">
        <v>1</v>
      </c>
      <c r="AZ488">
        <v>0</v>
      </c>
      <c r="BA488">
        <v>500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ROUND(Y488*Source!I363,9)</f>
        <v>1.064E-2</v>
      </c>
      <c r="CY488">
        <f t="shared" si="238"/>
        <v>614.1</v>
      </c>
      <c r="CZ488">
        <f t="shared" si="239"/>
        <v>614.1</v>
      </c>
      <c r="DA488">
        <f t="shared" si="240"/>
        <v>1</v>
      </c>
      <c r="DB488">
        <f t="shared" si="241"/>
        <v>4.91</v>
      </c>
      <c r="DC488">
        <f t="shared" si="242"/>
        <v>0</v>
      </c>
      <c r="DD488" t="s">
        <v>3</v>
      </c>
      <c r="DE488" t="s">
        <v>3</v>
      </c>
      <c r="DF488">
        <f t="shared" si="236"/>
        <v>6.53</v>
      </c>
      <c r="DG488">
        <f t="shared" si="233"/>
        <v>0</v>
      </c>
      <c r="DH488">
        <f t="shared" si="234"/>
        <v>0</v>
      </c>
      <c r="DI488">
        <f t="shared" si="225"/>
        <v>0</v>
      </c>
      <c r="DJ488">
        <f t="shared" si="243"/>
        <v>6.53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ROW(Source!A363)</f>
        <v>363</v>
      </c>
      <c r="B489">
        <v>50554564</v>
      </c>
      <c r="C489">
        <v>50555492</v>
      </c>
      <c r="D489">
        <v>46151399</v>
      </c>
      <c r="E489">
        <v>1</v>
      </c>
      <c r="F489">
        <v>1</v>
      </c>
      <c r="G489">
        <v>30570983</v>
      </c>
      <c r="H489">
        <v>3</v>
      </c>
      <c r="I489" t="s">
        <v>454</v>
      </c>
      <c r="J489" t="s">
        <v>457</v>
      </c>
      <c r="K489" t="s">
        <v>455</v>
      </c>
      <c r="L489">
        <v>1303</v>
      </c>
      <c r="N489">
        <v>1003</v>
      </c>
      <c r="O489" t="s">
        <v>456</v>
      </c>
      <c r="P489" t="s">
        <v>456</v>
      </c>
      <c r="Q489">
        <v>1000</v>
      </c>
      <c r="W489">
        <v>0</v>
      </c>
      <c r="X489">
        <v>1021763859</v>
      </c>
      <c r="Y489">
        <f t="shared" si="237"/>
        <v>0.10199999999999999</v>
      </c>
      <c r="AA489">
        <v>6747.27</v>
      </c>
      <c r="AB489">
        <v>0</v>
      </c>
      <c r="AC489">
        <v>0</v>
      </c>
      <c r="AD489">
        <v>0</v>
      </c>
      <c r="AE489">
        <v>6747.27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 t="s">
        <v>3</v>
      </c>
      <c r="AT489">
        <v>0.10199999999999999</v>
      </c>
      <c r="AU489" t="s">
        <v>3</v>
      </c>
      <c r="AV489">
        <v>0</v>
      </c>
      <c r="AW489">
        <v>1</v>
      </c>
      <c r="AX489">
        <v>-1</v>
      </c>
      <c r="AY489">
        <v>0</v>
      </c>
      <c r="AZ489">
        <v>0</v>
      </c>
      <c r="BA489" t="s">
        <v>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ROUND(Y489*Source!I363,9)</f>
        <v>0.13566</v>
      </c>
      <c r="CY489">
        <f t="shared" si="238"/>
        <v>6747.27</v>
      </c>
      <c r="CZ489">
        <f t="shared" si="239"/>
        <v>6747.27</v>
      </c>
      <c r="DA489">
        <f t="shared" si="240"/>
        <v>1</v>
      </c>
      <c r="DB489">
        <f t="shared" si="241"/>
        <v>688.22</v>
      </c>
      <c r="DC489">
        <f t="shared" si="242"/>
        <v>0</v>
      </c>
      <c r="DD489" t="s">
        <v>3</v>
      </c>
      <c r="DE489" t="s">
        <v>3</v>
      </c>
      <c r="DF489">
        <f t="shared" si="236"/>
        <v>915.33</v>
      </c>
      <c r="DG489">
        <f t="shared" si="233"/>
        <v>0</v>
      </c>
      <c r="DH489">
        <f t="shared" si="234"/>
        <v>0</v>
      </c>
      <c r="DI489">
        <f t="shared" si="225"/>
        <v>0</v>
      </c>
      <c r="DJ489">
        <f t="shared" si="243"/>
        <v>915.33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ROW(Source!A364)</f>
        <v>364</v>
      </c>
      <c r="B490">
        <v>50554565</v>
      </c>
      <c r="C490">
        <v>50555492</v>
      </c>
      <c r="D490">
        <v>40404405</v>
      </c>
      <c r="E490">
        <v>30570983</v>
      </c>
      <c r="F490">
        <v>1</v>
      </c>
      <c r="G490">
        <v>30570983</v>
      </c>
      <c r="H490">
        <v>1</v>
      </c>
      <c r="I490" t="s">
        <v>599</v>
      </c>
      <c r="J490" t="s">
        <v>3</v>
      </c>
      <c r="K490" t="s">
        <v>600</v>
      </c>
      <c r="L490">
        <v>1191</v>
      </c>
      <c r="N490">
        <v>1013</v>
      </c>
      <c r="O490" t="s">
        <v>601</v>
      </c>
      <c r="P490" t="s">
        <v>601</v>
      </c>
      <c r="Q490">
        <v>1</v>
      </c>
      <c r="W490">
        <v>0</v>
      </c>
      <c r="X490">
        <v>476480486</v>
      </c>
      <c r="Y490">
        <f>(AT490*1.15)</f>
        <v>7.1069999999999993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5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6.18</v>
      </c>
      <c r="AU490" t="s">
        <v>799</v>
      </c>
      <c r="AV490">
        <v>1</v>
      </c>
      <c r="AW490">
        <v>2</v>
      </c>
      <c r="AX490">
        <v>50555502</v>
      </c>
      <c r="AY490">
        <v>1</v>
      </c>
      <c r="AZ490">
        <v>2048</v>
      </c>
      <c r="BA490">
        <v>502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U490">
        <f>ROUND(AT490*Source!I364*AH490*AL490,2)</f>
        <v>0</v>
      </c>
      <c r="CV490">
        <f>ROUND(Y490*Source!I364,9)</f>
        <v>9.4523100000000007</v>
      </c>
      <c r="CW490">
        <v>0</v>
      </c>
      <c r="CX490">
        <f>ROUND(Y490*Source!I364,9)</f>
        <v>9.4523100000000007</v>
      </c>
      <c r="CY490">
        <f>AD490</f>
        <v>0</v>
      </c>
      <c r="CZ490">
        <f>AH490</f>
        <v>0</v>
      </c>
      <c r="DA490">
        <f>AL490</f>
        <v>1</v>
      </c>
      <c r="DB490">
        <f>ROUND((ROUND(AT490*CZ490,2)*1.15),6)</f>
        <v>0</v>
      </c>
      <c r="DC490">
        <f>ROUND((ROUND(AT490*AG490,2)*1.15),6)</f>
        <v>0</v>
      </c>
      <c r="DD490" t="s">
        <v>3</v>
      </c>
      <c r="DE490" t="s">
        <v>3</v>
      </c>
      <c r="DF490">
        <f t="shared" si="236"/>
        <v>0</v>
      </c>
      <c r="DG490">
        <f t="shared" si="233"/>
        <v>0</v>
      </c>
      <c r="DH490">
        <f t="shared" si="234"/>
        <v>0</v>
      </c>
      <c r="DI490">
        <f t="shared" si="225"/>
        <v>0</v>
      </c>
      <c r="DJ490">
        <f>DI490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ROW(Source!A364)</f>
        <v>364</v>
      </c>
      <c r="B491">
        <v>50554565</v>
      </c>
      <c r="C491">
        <v>50555492</v>
      </c>
      <c r="D491">
        <v>46170867</v>
      </c>
      <c r="E491">
        <v>1</v>
      </c>
      <c r="F491">
        <v>1</v>
      </c>
      <c r="G491">
        <v>30570983</v>
      </c>
      <c r="H491">
        <v>2</v>
      </c>
      <c r="I491" t="s">
        <v>676</v>
      </c>
      <c r="J491" t="s">
        <v>677</v>
      </c>
      <c r="K491" t="s">
        <v>678</v>
      </c>
      <c r="L491">
        <v>1368</v>
      </c>
      <c r="N491">
        <v>1011</v>
      </c>
      <c r="O491" t="s">
        <v>605</v>
      </c>
      <c r="P491" t="s">
        <v>605</v>
      </c>
      <c r="Q491">
        <v>1</v>
      </c>
      <c r="W491">
        <v>0</v>
      </c>
      <c r="X491">
        <v>-7781208</v>
      </c>
      <c r="Y491">
        <f>(AT491*1.25)</f>
        <v>2.5000000000000001E-2</v>
      </c>
      <c r="AA491">
        <v>0</v>
      </c>
      <c r="AB491">
        <v>1106.71</v>
      </c>
      <c r="AC491">
        <v>450.44</v>
      </c>
      <c r="AD491">
        <v>0</v>
      </c>
      <c r="AE491">
        <v>0</v>
      </c>
      <c r="AF491">
        <v>83.1</v>
      </c>
      <c r="AG491">
        <v>12.62</v>
      </c>
      <c r="AH491">
        <v>0</v>
      </c>
      <c r="AI491">
        <v>1</v>
      </c>
      <c r="AJ491">
        <v>12.72</v>
      </c>
      <c r="AK491">
        <v>34.090000000000003</v>
      </c>
      <c r="AL491">
        <v>1</v>
      </c>
      <c r="AM491">
        <v>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0.02</v>
      </c>
      <c r="AU491" t="s">
        <v>788</v>
      </c>
      <c r="AV491">
        <v>0</v>
      </c>
      <c r="AW491">
        <v>2</v>
      </c>
      <c r="AX491">
        <v>50555503</v>
      </c>
      <c r="AY491">
        <v>1</v>
      </c>
      <c r="AZ491">
        <v>2048</v>
      </c>
      <c r="BA491">
        <v>503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ROUND(Y491*Source!I364*DO491,9)</f>
        <v>0</v>
      </c>
      <c r="CX491">
        <f>ROUND(Y491*Source!I364,9)</f>
        <v>3.3250000000000002E-2</v>
      </c>
      <c r="CY491">
        <f>AB491</f>
        <v>1106.71</v>
      </c>
      <c r="CZ491">
        <f>AF491</f>
        <v>83.1</v>
      </c>
      <c r="DA491">
        <f>AJ491</f>
        <v>12.72</v>
      </c>
      <c r="DB491">
        <f>ROUND((ROUND(AT491*CZ491,2)*1.25),6)</f>
        <v>2.0750000000000002</v>
      </c>
      <c r="DC491">
        <f>ROUND((ROUND(AT491*AG491,2)*1.25),6)</f>
        <v>0.3125</v>
      </c>
      <c r="DD491" t="s">
        <v>3</v>
      </c>
      <c r="DE491" t="s">
        <v>3</v>
      </c>
      <c r="DF491">
        <f t="shared" si="236"/>
        <v>0</v>
      </c>
      <c r="DG491">
        <f>ROUND(ROUND(AF491*AJ491,2)*CX491,2)</f>
        <v>35.15</v>
      </c>
      <c r="DH491">
        <f>ROUND(ROUND(AG491*AK491,2)*CX491,2)</f>
        <v>14.3</v>
      </c>
      <c r="DI491">
        <f t="shared" si="225"/>
        <v>0</v>
      </c>
      <c r="DJ491">
        <f>DG491</f>
        <v>35.15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ROW(Source!A364)</f>
        <v>364</v>
      </c>
      <c r="B492">
        <v>50554565</v>
      </c>
      <c r="C492">
        <v>50555492</v>
      </c>
      <c r="D492">
        <v>31111623</v>
      </c>
      <c r="E492">
        <v>1</v>
      </c>
      <c r="F492">
        <v>1</v>
      </c>
      <c r="G492">
        <v>30570983</v>
      </c>
      <c r="H492">
        <v>3</v>
      </c>
      <c r="I492" t="s">
        <v>872</v>
      </c>
      <c r="J492" t="s">
        <v>873</v>
      </c>
      <c r="K492" t="s">
        <v>874</v>
      </c>
      <c r="L492">
        <v>1346</v>
      </c>
      <c r="N492">
        <v>1009</v>
      </c>
      <c r="O492" t="s">
        <v>301</v>
      </c>
      <c r="P492" t="s">
        <v>301</v>
      </c>
      <c r="Q492">
        <v>1</v>
      </c>
      <c r="W492">
        <v>0</v>
      </c>
      <c r="X492">
        <v>-1951106230</v>
      </c>
      <c r="Y492">
        <f t="shared" ref="Y492:Y498" si="244">AT492</f>
        <v>0.6</v>
      </c>
      <c r="AA492">
        <v>12.58</v>
      </c>
      <c r="AB492">
        <v>0</v>
      </c>
      <c r="AC492">
        <v>0</v>
      </c>
      <c r="AD492">
        <v>0</v>
      </c>
      <c r="AE492">
        <v>1.39</v>
      </c>
      <c r="AF492">
        <v>0</v>
      </c>
      <c r="AG492">
        <v>0</v>
      </c>
      <c r="AH492">
        <v>0</v>
      </c>
      <c r="AI492">
        <v>9.0500000000000007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0.6</v>
      </c>
      <c r="AU492" t="s">
        <v>3</v>
      </c>
      <c r="AV492">
        <v>0</v>
      </c>
      <c r="AW492">
        <v>2</v>
      </c>
      <c r="AX492">
        <v>50555504</v>
      </c>
      <c r="AY492">
        <v>1</v>
      </c>
      <c r="AZ492">
        <v>0</v>
      </c>
      <c r="BA492">
        <v>504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ROUND(Y492*Source!I364,9)</f>
        <v>0.79800000000000004</v>
      </c>
      <c r="CY492">
        <f t="shared" ref="CY492:CY498" si="245">AA492</f>
        <v>12.58</v>
      </c>
      <c r="CZ492">
        <f t="shared" ref="CZ492:CZ498" si="246">AE492</f>
        <v>1.39</v>
      </c>
      <c r="DA492">
        <f t="shared" ref="DA492:DA498" si="247">AI492</f>
        <v>9.0500000000000007</v>
      </c>
      <c r="DB492">
        <f t="shared" ref="DB492:DB498" si="248">ROUND(ROUND(AT492*CZ492,2),6)</f>
        <v>0.83</v>
      </c>
      <c r="DC492">
        <f t="shared" ref="DC492:DC498" si="249">ROUND(ROUND(AT492*AG492,2),6)</f>
        <v>0</v>
      </c>
      <c r="DD492" t="s">
        <v>3</v>
      </c>
      <c r="DE492" t="s">
        <v>3</v>
      </c>
      <c r="DF492">
        <f t="shared" ref="DF492:DF498" si="250">ROUND(ROUND(AE492*AI492,2)*CX492,2)</f>
        <v>10.039999999999999</v>
      </c>
      <c r="DG492">
        <f t="shared" ref="DG492:DG504" si="251">ROUND(ROUND(AF492,2)*CX492,2)</f>
        <v>0</v>
      </c>
      <c r="DH492">
        <f t="shared" ref="DH492:DH504" si="252">ROUND(ROUND(AG492,2)*CX492,2)</f>
        <v>0</v>
      </c>
      <c r="DI492">
        <f t="shared" si="225"/>
        <v>0</v>
      </c>
      <c r="DJ492">
        <f t="shared" ref="DJ492:DJ498" si="253">DF492</f>
        <v>10.039999999999999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ROW(Source!A364)</f>
        <v>364</v>
      </c>
      <c r="B493">
        <v>50554565</v>
      </c>
      <c r="C493">
        <v>50555492</v>
      </c>
      <c r="D493">
        <v>46136870</v>
      </c>
      <c r="E493">
        <v>1</v>
      </c>
      <c r="F493">
        <v>1</v>
      </c>
      <c r="G493">
        <v>30570983</v>
      </c>
      <c r="H493">
        <v>3</v>
      </c>
      <c r="I493" t="s">
        <v>844</v>
      </c>
      <c r="J493" t="s">
        <v>845</v>
      </c>
      <c r="K493" t="s">
        <v>846</v>
      </c>
      <c r="L493">
        <v>1346</v>
      </c>
      <c r="N493">
        <v>1009</v>
      </c>
      <c r="O493" t="s">
        <v>301</v>
      </c>
      <c r="P493" t="s">
        <v>301</v>
      </c>
      <c r="Q493">
        <v>1</v>
      </c>
      <c r="W493">
        <v>0</v>
      </c>
      <c r="X493">
        <v>-666633332</v>
      </c>
      <c r="Y493">
        <f t="shared" si="244"/>
        <v>0.16</v>
      </c>
      <c r="AA493">
        <v>270.42</v>
      </c>
      <c r="AB493">
        <v>0</v>
      </c>
      <c r="AC493">
        <v>0</v>
      </c>
      <c r="AD493">
        <v>0</v>
      </c>
      <c r="AE493">
        <v>159.07</v>
      </c>
      <c r="AF493">
        <v>0</v>
      </c>
      <c r="AG493">
        <v>0</v>
      </c>
      <c r="AH493">
        <v>0</v>
      </c>
      <c r="AI493">
        <v>1.7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0.16</v>
      </c>
      <c r="AU493" t="s">
        <v>3</v>
      </c>
      <c r="AV493">
        <v>0</v>
      </c>
      <c r="AW493">
        <v>2</v>
      </c>
      <c r="AX493">
        <v>50555505</v>
      </c>
      <c r="AY493">
        <v>1</v>
      </c>
      <c r="AZ493">
        <v>0</v>
      </c>
      <c r="BA493">
        <v>505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ROUND(Y493*Source!I364,9)</f>
        <v>0.21279999999999999</v>
      </c>
      <c r="CY493">
        <f t="shared" si="245"/>
        <v>270.42</v>
      </c>
      <c r="CZ493">
        <f t="shared" si="246"/>
        <v>159.07</v>
      </c>
      <c r="DA493">
        <f t="shared" si="247"/>
        <v>1.7</v>
      </c>
      <c r="DB493">
        <f t="shared" si="248"/>
        <v>25.45</v>
      </c>
      <c r="DC493">
        <f t="shared" si="249"/>
        <v>0</v>
      </c>
      <c r="DD493" t="s">
        <v>3</v>
      </c>
      <c r="DE493" t="s">
        <v>3</v>
      </c>
      <c r="DF493">
        <f t="shared" si="250"/>
        <v>57.55</v>
      </c>
      <c r="DG493">
        <f t="shared" si="251"/>
        <v>0</v>
      </c>
      <c r="DH493">
        <f t="shared" si="252"/>
        <v>0</v>
      </c>
      <c r="DI493">
        <f t="shared" si="225"/>
        <v>0</v>
      </c>
      <c r="DJ493">
        <f t="shared" si="253"/>
        <v>57.55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ROW(Source!A364)</f>
        <v>364</v>
      </c>
      <c r="B494">
        <v>50554565</v>
      </c>
      <c r="C494">
        <v>50555492</v>
      </c>
      <c r="D494">
        <v>46109234</v>
      </c>
      <c r="E494">
        <v>1</v>
      </c>
      <c r="F494">
        <v>1</v>
      </c>
      <c r="G494">
        <v>30570983</v>
      </c>
      <c r="H494">
        <v>3</v>
      </c>
      <c r="I494" t="s">
        <v>875</v>
      </c>
      <c r="J494" t="s">
        <v>876</v>
      </c>
      <c r="K494" t="s">
        <v>877</v>
      </c>
      <c r="L494">
        <v>1355</v>
      </c>
      <c r="N494">
        <v>1010</v>
      </c>
      <c r="O494" t="s">
        <v>325</v>
      </c>
      <c r="P494" t="s">
        <v>325</v>
      </c>
      <c r="Q494">
        <v>100</v>
      </c>
      <c r="W494">
        <v>0</v>
      </c>
      <c r="X494">
        <v>1030632537</v>
      </c>
      <c r="Y494">
        <f t="shared" si="244"/>
        <v>0.05</v>
      </c>
      <c r="AA494">
        <v>1884.57</v>
      </c>
      <c r="AB494">
        <v>0</v>
      </c>
      <c r="AC494">
        <v>0</v>
      </c>
      <c r="AD494">
        <v>0</v>
      </c>
      <c r="AE494">
        <v>130.15</v>
      </c>
      <c r="AF494">
        <v>0</v>
      </c>
      <c r="AG494">
        <v>0</v>
      </c>
      <c r="AH494">
        <v>0</v>
      </c>
      <c r="AI494">
        <v>14.48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0.05</v>
      </c>
      <c r="AU494" t="s">
        <v>3</v>
      </c>
      <c r="AV494">
        <v>0</v>
      </c>
      <c r="AW494">
        <v>2</v>
      </c>
      <c r="AX494">
        <v>50555506</v>
      </c>
      <c r="AY494">
        <v>1</v>
      </c>
      <c r="AZ494">
        <v>0</v>
      </c>
      <c r="BA494">
        <v>506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ROUND(Y494*Source!I364,9)</f>
        <v>6.6500000000000004E-2</v>
      </c>
      <c r="CY494">
        <f t="shared" si="245"/>
        <v>1884.57</v>
      </c>
      <c r="CZ494">
        <f t="shared" si="246"/>
        <v>130.15</v>
      </c>
      <c r="DA494">
        <f t="shared" si="247"/>
        <v>14.48</v>
      </c>
      <c r="DB494">
        <f t="shared" si="248"/>
        <v>6.51</v>
      </c>
      <c r="DC494">
        <f t="shared" si="249"/>
        <v>0</v>
      </c>
      <c r="DD494" t="s">
        <v>3</v>
      </c>
      <c r="DE494" t="s">
        <v>3</v>
      </c>
      <c r="DF494">
        <f t="shared" si="250"/>
        <v>125.32</v>
      </c>
      <c r="DG494">
        <f t="shared" si="251"/>
        <v>0</v>
      </c>
      <c r="DH494">
        <f t="shared" si="252"/>
        <v>0</v>
      </c>
      <c r="DI494">
        <f t="shared" si="225"/>
        <v>0</v>
      </c>
      <c r="DJ494">
        <f t="shared" si="253"/>
        <v>125.32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ROW(Source!A364)</f>
        <v>364</v>
      </c>
      <c r="B495">
        <v>50554565</v>
      </c>
      <c r="C495">
        <v>50555492</v>
      </c>
      <c r="D495">
        <v>46109244</v>
      </c>
      <c r="E495">
        <v>1</v>
      </c>
      <c r="F495">
        <v>1</v>
      </c>
      <c r="G495">
        <v>30570983</v>
      </c>
      <c r="H495">
        <v>3</v>
      </c>
      <c r="I495" t="s">
        <v>878</v>
      </c>
      <c r="J495" t="s">
        <v>879</v>
      </c>
      <c r="K495" t="s">
        <v>880</v>
      </c>
      <c r="L495">
        <v>1356</v>
      </c>
      <c r="N495">
        <v>1010</v>
      </c>
      <c r="O495" t="s">
        <v>441</v>
      </c>
      <c r="P495" t="s">
        <v>441</v>
      </c>
      <c r="Q495">
        <v>1000</v>
      </c>
      <c r="W495">
        <v>0</v>
      </c>
      <c r="X495">
        <v>-869158272</v>
      </c>
      <c r="Y495">
        <f t="shared" si="244"/>
        <v>1.2200000000000001E-2</v>
      </c>
      <c r="AA495">
        <v>1445.16</v>
      </c>
      <c r="AB495">
        <v>0</v>
      </c>
      <c r="AC495">
        <v>0</v>
      </c>
      <c r="AD495">
        <v>0</v>
      </c>
      <c r="AE495">
        <v>226.87</v>
      </c>
      <c r="AF495">
        <v>0</v>
      </c>
      <c r="AG495">
        <v>0</v>
      </c>
      <c r="AH495">
        <v>0</v>
      </c>
      <c r="AI495">
        <v>6.37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1.2200000000000001E-2</v>
      </c>
      <c r="AU495" t="s">
        <v>3</v>
      </c>
      <c r="AV495">
        <v>0</v>
      </c>
      <c r="AW495">
        <v>2</v>
      </c>
      <c r="AX495">
        <v>50555507</v>
      </c>
      <c r="AY495">
        <v>1</v>
      </c>
      <c r="AZ495">
        <v>0</v>
      </c>
      <c r="BA495">
        <v>507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ROUND(Y495*Source!I364,9)</f>
        <v>1.6226000000000001E-2</v>
      </c>
      <c r="CY495">
        <f t="shared" si="245"/>
        <v>1445.16</v>
      </c>
      <c r="CZ495">
        <f t="shared" si="246"/>
        <v>226.87</v>
      </c>
      <c r="DA495">
        <f t="shared" si="247"/>
        <v>6.37</v>
      </c>
      <c r="DB495">
        <f t="shared" si="248"/>
        <v>2.77</v>
      </c>
      <c r="DC495">
        <f t="shared" si="249"/>
        <v>0</v>
      </c>
      <c r="DD495" t="s">
        <v>3</v>
      </c>
      <c r="DE495" t="s">
        <v>3</v>
      </c>
      <c r="DF495">
        <f t="shared" si="250"/>
        <v>23.45</v>
      </c>
      <c r="DG495">
        <f t="shared" si="251"/>
        <v>0</v>
      </c>
      <c r="DH495">
        <f t="shared" si="252"/>
        <v>0</v>
      </c>
      <c r="DI495">
        <f t="shared" si="225"/>
        <v>0</v>
      </c>
      <c r="DJ495">
        <f t="shared" si="253"/>
        <v>23.45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ROW(Source!A364)</f>
        <v>364</v>
      </c>
      <c r="B496">
        <v>50554565</v>
      </c>
      <c r="C496">
        <v>50555492</v>
      </c>
      <c r="D496">
        <v>46148176</v>
      </c>
      <c r="E496">
        <v>1</v>
      </c>
      <c r="F496">
        <v>1</v>
      </c>
      <c r="G496">
        <v>30570983</v>
      </c>
      <c r="H496">
        <v>3</v>
      </c>
      <c r="I496" t="s">
        <v>881</v>
      </c>
      <c r="J496" t="s">
        <v>882</v>
      </c>
      <c r="K496" t="s">
        <v>883</v>
      </c>
      <c r="L496">
        <v>1354</v>
      </c>
      <c r="N496">
        <v>1010</v>
      </c>
      <c r="O496" t="s">
        <v>234</v>
      </c>
      <c r="P496" t="s">
        <v>234</v>
      </c>
      <c r="Q496">
        <v>1</v>
      </c>
      <c r="W496">
        <v>0</v>
      </c>
      <c r="X496">
        <v>-30858979</v>
      </c>
      <c r="Y496">
        <f t="shared" si="244"/>
        <v>3.1E-2</v>
      </c>
      <c r="AA496">
        <v>24.78</v>
      </c>
      <c r="AB496">
        <v>0</v>
      </c>
      <c r="AC496">
        <v>0</v>
      </c>
      <c r="AD496">
        <v>0</v>
      </c>
      <c r="AE496">
        <v>6.94</v>
      </c>
      <c r="AF496">
        <v>0</v>
      </c>
      <c r="AG496">
        <v>0</v>
      </c>
      <c r="AH496">
        <v>0</v>
      </c>
      <c r="AI496">
        <v>3.57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3.1E-2</v>
      </c>
      <c r="AU496" t="s">
        <v>3</v>
      </c>
      <c r="AV496">
        <v>0</v>
      </c>
      <c r="AW496">
        <v>2</v>
      </c>
      <c r="AX496">
        <v>50555508</v>
      </c>
      <c r="AY496">
        <v>1</v>
      </c>
      <c r="AZ496">
        <v>0</v>
      </c>
      <c r="BA496">
        <v>508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ROUND(Y496*Source!I364,9)</f>
        <v>4.1230000000000003E-2</v>
      </c>
      <c r="CY496">
        <f t="shared" si="245"/>
        <v>24.78</v>
      </c>
      <c r="CZ496">
        <f t="shared" si="246"/>
        <v>6.94</v>
      </c>
      <c r="DA496">
        <f t="shared" si="247"/>
        <v>3.57</v>
      </c>
      <c r="DB496">
        <f t="shared" si="248"/>
        <v>0.22</v>
      </c>
      <c r="DC496">
        <f t="shared" si="249"/>
        <v>0</v>
      </c>
      <c r="DD496" t="s">
        <v>3</v>
      </c>
      <c r="DE496" t="s">
        <v>3</v>
      </c>
      <c r="DF496">
        <f t="shared" si="250"/>
        <v>1.02</v>
      </c>
      <c r="DG496">
        <f t="shared" si="251"/>
        <v>0</v>
      </c>
      <c r="DH496">
        <f t="shared" si="252"/>
        <v>0</v>
      </c>
      <c r="DI496">
        <f t="shared" si="225"/>
        <v>0</v>
      </c>
      <c r="DJ496">
        <f t="shared" si="253"/>
        <v>1.02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ROW(Source!A364)</f>
        <v>364</v>
      </c>
      <c r="B497">
        <v>50554565</v>
      </c>
      <c r="C497">
        <v>50555492</v>
      </c>
      <c r="D497">
        <v>46148184</v>
      </c>
      <c r="E497">
        <v>1</v>
      </c>
      <c r="F497">
        <v>1</v>
      </c>
      <c r="G497">
        <v>30570983</v>
      </c>
      <c r="H497">
        <v>3</v>
      </c>
      <c r="I497" t="s">
        <v>884</v>
      </c>
      <c r="J497" t="s">
        <v>885</v>
      </c>
      <c r="K497" t="s">
        <v>886</v>
      </c>
      <c r="L497">
        <v>1356</v>
      </c>
      <c r="N497">
        <v>1010</v>
      </c>
      <c r="O497" t="s">
        <v>441</v>
      </c>
      <c r="P497" t="s">
        <v>441</v>
      </c>
      <c r="Q497">
        <v>1000</v>
      </c>
      <c r="W497">
        <v>0</v>
      </c>
      <c r="X497">
        <v>603674018</v>
      </c>
      <c r="Y497">
        <f t="shared" si="244"/>
        <v>8.0000000000000002E-3</v>
      </c>
      <c r="AA497">
        <v>939.57</v>
      </c>
      <c r="AB497">
        <v>0</v>
      </c>
      <c r="AC497">
        <v>0</v>
      </c>
      <c r="AD497">
        <v>0</v>
      </c>
      <c r="AE497">
        <v>614.1</v>
      </c>
      <c r="AF497">
        <v>0</v>
      </c>
      <c r="AG497">
        <v>0</v>
      </c>
      <c r="AH497">
        <v>0</v>
      </c>
      <c r="AI497">
        <v>1.53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8.0000000000000002E-3</v>
      </c>
      <c r="AU497" t="s">
        <v>3</v>
      </c>
      <c r="AV497">
        <v>0</v>
      </c>
      <c r="AW497">
        <v>2</v>
      </c>
      <c r="AX497">
        <v>50555509</v>
      </c>
      <c r="AY497">
        <v>1</v>
      </c>
      <c r="AZ497">
        <v>0</v>
      </c>
      <c r="BA497">
        <v>509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ROUND(Y497*Source!I364,9)</f>
        <v>1.064E-2</v>
      </c>
      <c r="CY497">
        <f t="shared" si="245"/>
        <v>939.57</v>
      </c>
      <c r="CZ497">
        <f t="shared" si="246"/>
        <v>614.1</v>
      </c>
      <c r="DA497">
        <f t="shared" si="247"/>
        <v>1.53</v>
      </c>
      <c r="DB497">
        <f t="shared" si="248"/>
        <v>4.91</v>
      </c>
      <c r="DC497">
        <f t="shared" si="249"/>
        <v>0</v>
      </c>
      <c r="DD497" t="s">
        <v>3</v>
      </c>
      <c r="DE497" t="s">
        <v>3</v>
      </c>
      <c r="DF497">
        <f t="shared" si="250"/>
        <v>10</v>
      </c>
      <c r="DG497">
        <f t="shared" si="251"/>
        <v>0</v>
      </c>
      <c r="DH497">
        <f t="shared" si="252"/>
        <v>0</v>
      </c>
      <c r="DI497">
        <f t="shared" si="225"/>
        <v>0</v>
      </c>
      <c r="DJ497">
        <f t="shared" si="253"/>
        <v>10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ROW(Source!A364)</f>
        <v>364</v>
      </c>
      <c r="B498">
        <v>50554565</v>
      </c>
      <c r="C498">
        <v>50555492</v>
      </c>
      <c r="D498">
        <v>46151399</v>
      </c>
      <c r="E498">
        <v>1</v>
      </c>
      <c r="F498">
        <v>1</v>
      </c>
      <c r="G498">
        <v>30570983</v>
      </c>
      <c r="H498">
        <v>3</v>
      </c>
      <c r="I498" t="s">
        <v>454</v>
      </c>
      <c r="J498" t="s">
        <v>457</v>
      </c>
      <c r="K498" t="s">
        <v>455</v>
      </c>
      <c r="L498">
        <v>1303</v>
      </c>
      <c r="N498">
        <v>1003</v>
      </c>
      <c r="O498" t="s">
        <v>456</v>
      </c>
      <c r="P498" t="s">
        <v>456</v>
      </c>
      <c r="Q498">
        <v>1000</v>
      </c>
      <c r="W498">
        <v>0</v>
      </c>
      <c r="X498">
        <v>1021763859</v>
      </c>
      <c r="Y498">
        <f t="shared" si="244"/>
        <v>0.10199999999999999</v>
      </c>
      <c r="AA498">
        <v>49052.65</v>
      </c>
      <c r="AB498">
        <v>0</v>
      </c>
      <c r="AC498">
        <v>0</v>
      </c>
      <c r="AD498">
        <v>0</v>
      </c>
      <c r="AE498">
        <v>6747.27</v>
      </c>
      <c r="AF498">
        <v>0</v>
      </c>
      <c r="AG498">
        <v>0</v>
      </c>
      <c r="AH498">
        <v>0</v>
      </c>
      <c r="AI498">
        <v>7.27</v>
      </c>
      <c r="AJ498">
        <v>1</v>
      </c>
      <c r="AK498">
        <v>1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 t="s">
        <v>3</v>
      </c>
      <c r="AT498">
        <v>0.10199999999999999</v>
      </c>
      <c r="AU498" t="s">
        <v>3</v>
      </c>
      <c r="AV498">
        <v>0</v>
      </c>
      <c r="AW498">
        <v>1</v>
      </c>
      <c r="AX498">
        <v>-1</v>
      </c>
      <c r="AY498">
        <v>0</v>
      </c>
      <c r="AZ498">
        <v>0</v>
      </c>
      <c r="BA498" t="s">
        <v>3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ROUND(Y498*Source!I364,9)</f>
        <v>0.13566</v>
      </c>
      <c r="CY498">
        <f t="shared" si="245"/>
        <v>49052.65</v>
      </c>
      <c r="CZ498">
        <f t="shared" si="246"/>
        <v>6747.27</v>
      </c>
      <c r="DA498">
        <f t="shared" si="247"/>
        <v>7.27</v>
      </c>
      <c r="DB498">
        <f t="shared" si="248"/>
        <v>688.22</v>
      </c>
      <c r="DC498">
        <f t="shared" si="249"/>
        <v>0</v>
      </c>
      <c r="DD498" t="s">
        <v>3</v>
      </c>
      <c r="DE498" t="s">
        <v>3</v>
      </c>
      <c r="DF498">
        <f t="shared" si="250"/>
        <v>6654.48</v>
      </c>
      <c r="DG498">
        <f t="shared" si="251"/>
        <v>0</v>
      </c>
      <c r="DH498">
        <f t="shared" si="252"/>
        <v>0</v>
      </c>
      <c r="DI498">
        <f t="shared" si="225"/>
        <v>0</v>
      </c>
      <c r="DJ498">
        <f t="shared" si="253"/>
        <v>6654.48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ROW(Source!A367)</f>
        <v>367</v>
      </c>
      <c r="B499">
        <v>50554564</v>
      </c>
      <c r="C499">
        <v>50555512</v>
      </c>
      <c r="D499">
        <v>40404405</v>
      </c>
      <c r="E499">
        <v>30570983</v>
      </c>
      <c r="F499">
        <v>1</v>
      </c>
      <c r="G499">
        <v>30570983</v>
      </c>
      <c r="H499">
        <v>1</v>
      </c>
      <c r="I499" t="s">
        <v>599</v>
      </c>
      <c r="J499" t="s">
        <v>3</v>
      </c>
      <c r="K499" t="s">
        <v>600</v>
      </c>
      <c r="L499">
        <v>1191</v>
      </c>
      <c r="N499">
        <v>1013</v>
      </c>
      <c r="O499" t="s">
        <v>601</v>
      </c>
      <c r="P499" t="s">
        <v>601</v>
      </c>
      <c r="Q499">
        <v>1</v>
      </c>
      <c r="W499">
        <v>0</v>
      </c>
      <c r="X499">
        <v>476480486</v>
      </c>
      <c r="Y499">
        <f>(AT499*1.15)</f>
        <v>11.5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10</v>
      </c>
      <c r="AU499" t="s">
        <v>799</v>
      </c>
      <c r="AV499">
        <v>1</v>
      </c>
      <c r="AW499">
        <v>2</v>
      </c>
      <c r="AX499">
        <v>50555518</v>
      </c>
      <c r="AY499">
        <v>1</v>
      </c>
      <c r="AZ499">
        <v>2048</v>
      </c>
      <c r="BA499">
        <v>511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U499">
        <f>ROUND(AT499*Source!I367*AH499*AL499,2)</f>
        <v>0</v>
      </c>
      <c r="CV499">
        <f>ROUND(Y499*Source!I367,9)</f>
        <v>115</v>
      </c>
      <c r="CW499">
        <v>0</v>
      </c>
      <c r="CX499">
        <f>ROUND(Y499*Source!I367,9)</f>
        <v>115</v>
      </c>
      <c r="CY499">
        <f>AD499</f>
        <v>0</v>
      </c>
      <c r="CZ499">
        <f>AH499</f>
        <v>0</v>
      </c>
      <c r="DA499">
        <f>AL499</f>
        <v>1</v>
      </c>
      <c r="DB499">
        <f>ROUND((ROUND(AT499*CZ499,2)*1.15),6)</f>
        <v>0</v>
      </c>
      <c r="DC499">
        <f>ROUND((ROUND(AT499*AG499,2)*1.15),6)</f>
        <v>0</v>
      </c>
      <c r="DD499" t="s">
        <v>3</v>
      </c>
      <c r="DE499" t="s">
        <v>3</v>
      </c>
      <c r="DF499">
        <f t="shared" ref="DF499:DF505" si="254">ROUND(ROUND(AE499,2)*CX499,2)</f>
        <v>0</v>
      </c>
      <c r="DG499">
        <f t="shared" si="251"/>
        <v>0</v>
      </c>
      <c r="DH499">
        <f t="shared" si="252"/>
        <v>0</v>
      </c>
      <c r="DI499">
        <f t="shared" si="225"/>
        <v>0</v>
      </c>
      <c r="DJ499">
        <f>DI499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ROW(Source!A367)</f>
        <v>367</v>
      </c>
      <c r="B500">
        <v>50554564</v>
      </c>
      <c r="C500">
        <v>50555512</v>
      </c>
      <c r="D500">
        <v>46170878</v>
      </c>
      <c r="E500">
        <v>1</v>
      </c>
      <c r="F500">
        <v>1</v>
      </c>
      <c r="G500">
        <v>30570983</v>
      </c>
      <c r="H500">
        <v>2</v>
      </c>
      <c r="I500" t="s">
        <v>887</v>
      </c>
      <c r="J500" t="s">
        <v>888</v>
      </c>
      <c r="K500" t="s">
        <v>889</v>
      </c>
      <c r="L500">
        <v>1368</v>
      </c>
      <c r="N500">
        <v>1011</v>
      </c>
      <c r="O500" t="s">
        <v>605</v>
      </c>
      <c r="P500" t="s">
        <v>605</v>
      </c>
      <c r="Q500">
        <v>1</v>
      </c>
      <c r="W500">
        <v>0</v>
      </c>
      <c r="X500">
        <v>2005480434</v>
      </c>
      <c r="Y500">
        <f>(AT500*1.25)</f>
        <v>1.4124999999999999</v>
      </c>
      <c r="AA500">
        <v>0</v>
      </c>
      <c r="AB500">
        <v>125.38</v>
      </c>
      <c r="AC500">
        <v>12.62</v>
      </c>
      <c r="AD500">
        <v>0</v>
      </c>
      <c r="AE500">
        <v>0</v>
      </c>
      <c r="AF500">
        <v>125.38</v>
      </c>
      <c r="AG500">
        <v>12.62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1.1299999999999999</v>
      </c>
      <c r="AU500" t="s">
        <v>788</v>
      </c>
      <c r="AV500">
        <v>0</v>
      </c>
      <c r="AW500">
        <v>2</v>
      </c>
      <c r="AX500">
        <v>50555519</v>
      </c>
      <c r="AY500">
        <v>1</v>
      </c>
      <c r="AZ500">
        <v>2048</v>
      </c>
      <c r="BA500">
        <v>512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ROUND(Y500*Source!I367*DO500,9)</f>
        <v>0</v>
      </c>
      <c r="CX500">
        <f>ROUND(Y500*Source!I367,9)</f>
        <v>14.125</v>
      </c>
      <c r="CY500">
        <f>AB500</f>
        <v>125.38</v>
      </c>
      <c r="CZ500">
        <f>AF500</f>
        <v>125.38</v>
      </c>
      <c r="DA500">
        <f>AJ500</f>
        <v>1</v>
      </c>
      <c r="DB500">
        <f>ROUND((ROUND(AT500*CZ500,2)*1.25),6)</f>
        <v>177.1</v>
      </c>
      <c r="DC500">
        <f>ROUND((ROUND(AT500*AG500,2)*1.25),6)</f>
        <v>17.824999999999999</v>
      </c>
      <c r="DD500" t="s">
        <v>3</v>
      </c>
      <c r="DE500" t="s">
        <v>3</v>
      </c>
      <c r="DF500">
        <f t="shared" si="254"/>
        <v>0</v>
      </c>
      <c r="DG500">
        <f t="shared" si="251"/>
        <v>1770.99</v>
      </c>
      <c r="DH500">
        <f t="shared" si="252"/>
        <v>178.26</v>
      </c>
      <c r="DI500">
        <f t="shared" si="225"/>
        <v>0</v>
      </c>
      <c r="DJ500">
        <f>DG500</f>
        <v>1770.99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ROW(Source!A367)</f>
        <v>367</v>
      </c>
      <c r="B501">
        <v>50554564</v>
      </c>
      <c r="C501">
        <v>50555512</v>
      </c>
      <c r="D501">
        <v>31112363</v>
      </c>
      <c r="E501">
        <v>1</v>
      </c>
      <c r="F501">
        <v>1</v>
      </c>
      <c r="G501">
        <v>30570983</v>
      </c>
      <c r="H501">
        <v>3</v>
      </c>
      <c r="I501" t="s">
        <v>890</v>
      </c>
      <c r="J501" t="s">
        <v>891</v>
      </c>
      <c r="K501" t="s">
        <v>892</v>
      </c>
      <c r="L501">
        <v>1296</v>
      </c>
      <c r="N501">
        <v>1002</v>
      </c>
      <c r="O501" t="s">
        <v>798</v>
      </c>
      <c r="P501" t="s">
        <v>798</v>
      </c>
      <c r="Q501">
        <v>1</v>
      </c>
      <c r="W501">
        <v>0</v>
      </c>
      <c r="X501">
        <v>329144850</v>
      </c>
      <c r="Y501">
        <f>AT501</f>
        <v>1.14E-2</v>
      </c>
      <c r="AA501">
        <v>84.22</v>
      </c>
      <c r="AB501">
        <v>0</v>
      </c>
      <c r="AC501">
        <v>0</v>
      </c>
      <c r="AD501">
        <v>0</v>
      </c>
      <c r="AE501">
        <v>84.22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1.14E-2</v>
      </c>
      <c r="AU501" t="s">
        <v>3</v>
      </c>
      <c r="AV501">
        <v>0</v>
      </c>
      <c r="AW501">
        <v>2</v>
      </c>
      <c r="AX501">
        <v>50555520</v>
      </c>
      <c r="AY501">
        <v>1</v>
      </c>
      <c r="AZ501">
        <v>0</v>
      </c>
      <c r="BA501">
        <v>513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ROUND(Y501*Source!I367,9)</f>
        <v>0.114</v>
      </c>
      <c r="CY501">
        <f>AA501</f>
        <v>84.22</v>
      </c>
      <c r="CZ501">
        <f>AE501</f>
        <v>84.22</v>
      </c>
      <c r="DA501">
        <f>AI501</f>
        <v>1</v>
      </c>
      <c r="DB501">
        <f>ROUND(ROUND(AT501*CZ501,2),6)</f>
        <v>0.96</v>
      </c>
      <c r="DC501">
        <f>ROUND(ROUND(AT501*AG501,2),6)</f>
        <v>0</v>
      </c>
      <c r="DD501" t="s">
        <v>3</v>
      </c>
      <c r="DE501" t="s">
        <v>3</v>
      </c>
      <c r="DF501">
        <f t="shared" si="254"/>
        <v>9.6</v>
      </c>
      <c r="DG501">
        <f t="shared" si="251"/>
        <v>0</v>
      </c>
      <c r="DH501">
        <f t="shared" si="252"/>
        <v>0</v>
      </c>
      <c r="DI501">
        <f t="shared" si="225"/>
        <v>0</v>
      </c>
      <c r="DJ501">
        <f>DF501</f>
        <v>9.6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ROW(Source!A367)</f>
        <v>367</v>
      </c>
      <c r="B502">
        <v>50554564</v>
      </c>
      <c r="C502">
        <v>50555512</v>
      </c>
      <c r="D502">
        <v>46136399</v>
      </c>
      <c r="E502">
        <v>1</v>
      </c>
      <c r="F502">
        <v>1</v>
      </c>
      <c r="G502">
        <v>30570983</v>
      </c>
      <c r="H502">
        <v>3</v>
      </c>
      <c r="I502" t="s">
        <v>893</v>
      </c>
      <c r="J502" t="s">
        <v>894</v>
      </c>
      <c r="K502" t="s">
        <v>895</v>
      </c>
      <c r="L502">
        <v>1348</v>
      </c>
      <c r="N502">
        <v>1009</v>
      </c>
      <c r="O502" t="s">
        <v>52</v>
      </c>
      <c r="P502" t="s">
        <v>52</v>
      </c>
      <c r="Q502">
        <v>1000</v>
      </c>
      <c r="W502">
        <v>0</v>
      </c>
      <c r="X502">
        <v>218959504</v>
      </c>
      <c r="Y502">
        <f>AT502</f>
        <v>9.9999999999999995E-7</v>
      </c>
      <c r="AA502">
        <v>78563.86</v>
      </c>
      <c r="AB502">
        <v>0</v>
      </c>
      <c r="AC502">
        <v>0</v>
      </c>
      <c r="AD502">
        <v>0</v>
      </c>
      <c r="AE502">
        <v>78563.86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9.9999999999999995E-7</v>
      </c>
      <c r="AU502" t="s">
        <v>3</v>
      </c>
      <c r="AV502">
        <v>0</v>
      </c>
      <c r="AW502">
        <v>2</v>
      </c>
      <c r="AX502">
        <v>50555521</v>
      </c>
      <c r="AY502">
        <v>1</v>
      </c>
      <c r="AZ502">
        <v>0</v>
      </c>
      <c r="BA502">
        <v>514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ROUND(Y502*Source!I367,9)</f>
        <v>1.0000000000000001E-5</v>
      </c>
      <c r="CY502">
        <f>AA502</f>
        <v>78563.86</v>
      </c>
      <c r="CZ502">
        <f>AE502</f>
        <v>78563.86</v>
      </c>
      <c r="DA502">
        <f>AI502</f>
        <v>1</v>
      </c>
      <c r="DB502">
        <f>ROUND(ROUND(AT502*CZ502,2),6)</f>
        <v>0.08</v>
      </c>
      <c r="DC502">
        <f>ROUND(ROUND(AT502*AG502,2),6)</f>
        <v>0</v>
      </c>
      <c r="DD502" t="s">
        <v>3</v>
      </c>
      <c r="DE502" t="s">
        <v>3</v>
      </c>
      <c r="DF502">
        <f t="shared" si="254"/>
        <v>0.79</v>
      </c>
      <c r="DG502">
        <f t="shared" si="251"/>
        <v>0</v>
      </c>
      <c r="DH502">
        <f t="shared" si="252"/>
        <v>0</v>
      </c>
      <c r="DI502">
        <f t="shared" si="225"/>
        <v>0</v>
      </c>
      <c r="DJ502">
        <f>DF502</f>
        <v>0.79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ROW(Source!A367)</f>
        <v>367</v>
      </c>
      <c r="B503">
        <v>50554564</v>
      </c>
      <c r="C503">
        <v>50555512</v>
      </c>
      <c r="D503">
        <v>43771951</v>
      </c>
      <c r="E503">
        <v>1</v>
      </c>
      <c r="F503">
        <v>1</v>
      </c>
      <c r="G503">
        <v>30570983</v>
      </c>
      <c r="H503">
        <v>3</v>
      </c>
      <c r="I503" t="s">
        <v>465</v>
      </c>
      <c r="J503" t="s">
        <v>466</v>
      </c>
      <c r="K503" t="s">
        <v>1069</v>
      </c>
      <c r="L503">
        <v>1354</v>
      </c>
      <c r="N503">
        <v>1010</v>
      </c>
      <c r="O503" t="s">
        <v>234</v>
      </c>
      <c r="P503" t="s">
        <v>234</v>
      </c>
      <c r="Q503">
        <v>1</v>
      </c>
      <c r="W503">
        <v>0</v>
      </c>
      <c r="X503">
        <v>302447456</v>
      </c>
      <c r="Y503">
        <f>AT503</f>
        <v>1</v>
      </c>
      <c r="AA503">
        <v>3000.26</v>
      </c>
      <c r="AB503">
        <v>0</v>
      </c>
      <c r="AC503">
        <v>0</v>
      </c>
      <c r="AD503">
        <v>0</v>
      </c>
      <c r="AE503">
        <v>3000.26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0</v>
      </c>
      <c r="AN503">
        <v>0</v>
      </c>
      <c r="AO503">
        <v>0</v>
      </c>
      <c r="AP503">
        <v>1</v>
      </c>
      <c r="AQ503">
        <v>0</v>
      </c>
      <c r="AR503">
        <v>0</v>
      </c>
      <c r="AS503" t="s">
        <v>3</v>
      </c>
      <c r="AT503">
        <v>1</v>
      </c>
      <c r="AU503" t="s">
        <v>3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ROUND(Y503*Source!I367,9)</f>
        <v>10</v>
      </c>
      <c r="CY503">
        <f>AA503</f>
        <v>3000.26</v>
      </c>
      <c r="CZ503">
        <f>AE503</f>
        <v>3000.26</v>
      </c>
      <c r="DA503">
        <f>AI503</f>
        <v>1</v>
      </c>
      <c r="DB503">
        <f>ROUND(ROUND(AT503*CZ503,2),6)</f>
        <v>3000.26</v>
      </c>
      <c r="DC503">
        <f>ROUND(ROUND(AT503*AG503,2),6)</f>
        <v>0</v>
      </c>
      <c r="DD503" t="s">
        <v>3</v>
      </c>
      <c r="DE503" t="s">
        <v>3</v>
      </c>
      <c r="DF503">
        <f t="shared" si="254"/>
        <v>30002.6</v>
      </c>
      <c r="DG503">
        <f t="shared" si="251"/>
        <v>0</v>
      </c>
      <c r="DH503">
        <f t="shared" si="252"/>
        <v>0</v>
      </c>
      <c r="DI503">
        <f t="shared" si="225"/>
        <v>0</v>
      </c>
      <c r="DJ503">
        <f>DF503</f>
        <v>30002.6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ROW(Source!A368)</f>
        <v>368</v>
      </c>
      <c r="B504">
        <v>50554565</v>
      </c>
      <c r="C504">
        <v>50555512</v>
      </c>
      <c r="D504">
        <v>40404405</v>
      </c>
      <c r="E504">
        <v>30570983</v>
      </c>
      <c r="F504">
        <v>1</v>
      </c>
      <c r="G504">
        <v>30570983</v>
      </c>
      <c r="H504">
        <v>1</v>
      </c>
      <c r="I504" t="s">
        <v>599</v>
      </c>
      <c r="J504" t="s">
        <v>3</v>
      </c>
      <c r="K504" t="s">
        <v>600</v>
      </c>
      <c r="L504">
        <v>1191</v>
      </c>
      <c r="N504">
        <v>1013</v>
      </c>
      <c r="O504" t="s">
        <v>601</v>
      </c>
      <c r="P504" t="s">
        <v>601</v>
      </c>
      <c r="Q504">
        <v>1</v>
      </c>
      <c r="W504">
        <v>0</v>
      </c>
      <c r="X504">
        <v>476480486</v>
      </c>
      <c r="Y504">
        <f>(AT504*1.15)</f>
        <v>11.5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5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10</v>
      </c>
      <c r="AU504" t="s">
        <v>799</v>
      </c>
      <c r="AV504">
        <v>1</v>
      </c>
      <c r="AW504">
        <v>2</v>
      </c>
      <c r="AX504">
        <v>50555518</v>
      </c>
      <c r="AY504">
        <v>1</v>
      </c>
      <c r="AZ504">
        <v>2048</v>
      </c>
      <c r="BA504">
        <v>518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U504">
        <f>ROUND(AT504*Source!I368*AH504*AL504,2)</f>
        <v>0</v>
      </c>
      <c r="CV504">
        <f>ROUND(Y504*Source!I368,9)</f>
        <v>115</v>
      </c>
      <c r="CW504">
        <v>0</v>
      </c>
      <c r="CX504">
        <f>ROUND(Y504*Source!I368,9)</f>
        <v>115</v>
      </c>
      <c r="CY504">
        <f>AD504</f>
        <v>0</v>
      </c>
      <c r="CZ504">
        <f>AH504</f>
        <v>0</v>
      </c>
      <c r="DA504">
        <f>AL504</f>
        <v>1</v>
      </c>
      <c r="DB504">
        <f>ROUND((ROUND(AT504*CZ504,2)*1.15),6)</f>
        <v>0</v>
      </c>
      <c r="DC504">
        <f>ROUND((ROUND(AT504*AG504,2)*1.15),6)</f>
        <v>0</v>
      </c>
      <c r="DD504" t="s">
        <v>3</v>
      </c>
      <c r="DE504" t="s">
        <v>3</v>
      </c>
      <c r="DF504">
        <f t="shared" si="254"/>
        <v>0</v>
      </c>
      <c r="DG504">
        <f t="shared" si="251"/>
        <v>0</v>
      </c>
      <c r="DH504">
        <f t="shared" si="252"/>
        <v>0</v>
      </c>
      <c r="DI504">
        <f t="shared" si="225"/>
        <v>0</v>
      </c>
      <c r="DJ504">
        <f>DI504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ROW(Source!A368)</f>
        <v>368</v>
      </c>
      <c r="B505">
        <v>50554565</v>
      </c>
      <c r="C505">
        <v>50555512</v>
      </c>
      <c r="D505">
        <v>46170878</v>
      </c>
      <c r="E505">
        <v>1</v>
      </c>
      <c r="F505">
        <v>1</v>
      </c>
      <c r="G505">
        <v>30570983</v>
      </c>
      <c r="H505">
        <v>2</v>
      </c>
      <c r="I505" t="s">
        <v>887</v>
      </c>
      <c r="J505" t="s">
        <v>888</v>
      </c>
      <c r="K505" t="s">
        <v>889</v>
      </c>
      <c r="L505">
        <v>1368</v>
      </c>
      <c r="N505">
        <v>1011</v>
      </c>
      <c r="O505" t="s">
        <v>605</v>
      </c>
      <c r="P505" t="s">
        <v>605</v>
      </c>
      <c r="Q505">
        <v>1</v>
      </c>
      <c r="W505">
        <v>0</v>
      </c>
      <c r="X505">
        <v>2005480434</v>
      </c>
      <c r="Y505">
        <f>(AT505*1.25)</f>
        <v>1.4124999999999999</v>
      </c>
      <c r="AA505">
        <v>0</v>
      </c>
      <c r="AB505">
        <v>1514.89</v>
      </c>
      <c r="AC505">
        <v>450.44</v>
      </c>
      <c r="AD505">
        <v>0</v>
      </c>
      <c r="AE505">
        <v>0</v>
      </c>
      <c r="AF505">
        <v>125.38</v>
      </c>
      <c r="AG505">
        <v>12.62</v>
      </c>
      <c r="AH505">
        <v>0</v>
      </c>
      <c r="AI505">
        <v>1</v>
      </c>
      <c r="AJ505">
        <v>11.54</v>
      </c>
      <c r="AK505">
        <v>34.090000000000003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1.1299999999999999</v>
      </c>
      <c r="AU505" t="s">
        <v>788</v>
      </c>
      <c r="AV505">
        <v>0</v>
      </c>
      <c r="AW505">
        <v>2</v>
      </c>
      <c r="AX505">
        <v>50555519</v>
      </c>
      <c r="AY505">
        <v>1</v>
      </c>
      <c r="AZ505">
        <v>2048</v>
      </c>
      <c r="BA505">
        <v>519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ROUND(Y505*Source!I368*DO505,9)</f>
        <v>0</v>
      </c>
      <c r="CX505">
        <f>ROUND(Y505*Source!I368,9)</f>
        <v>14.125</v>
      </c>
      <c r="CY505">
        <f>AB505</f>
        <v>1514.89</v>
      </c>
      <c r="CZ505">
        <f>AF505</f>
        <v>125.38</v>
      </c>
      <c r="DA505">
        <f>AJ505</f>
        <v>11.54</v>
      </c>
      <c r="DB505">
        <f>ROUND((ROUND(AT505*CZ505,2)*1.25),6)</f>
        <v>177.1</v>
      </c>
      <c r="DC505">
        <f>ROUND((ROUND(AT505*AG505,2)*1.25),6)</f>
        <v>17.824999999999999</v>
      </c>
      <c r="DD505" t="s">
        <v>3</v>
      </c>
      <c r="DE505" t="s">
        <v>3</v>
      </c>
      <c r="DF505">
        <f t="shared" si="254"/>
        <v>0</v>
      </c>
      <c r="DG505">
        <f>ROUND(ROUND(AF505*AJ505,2)*CX505,2)</f>
        <v>20437.32</v>
      </c>
      <c r="DH505">
        <f>ROUND(ROUND(AG505*AK505,2)*CX505,2)</f>
        <v>6076.86</v>
      </c>
      <c r="DI505">
        <f t="shared" si="225"/>
        <v>0</v>
      </c>
      <c r="DJ505">
        <f>DG505</f>
        <v>20437.32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ROW(Source!A368)</f>
        <v>368</v>
      </c>
      <c r="B506">
        <v>50554565</v>
      </c>
      <c r="C506">
        <v>50555512</v>
      </c>
      <c r="D506">
        <v>31112363</v>
      </c>
      <c r="E506">
        <v>1</v>
      </c>
      <c r="F506">
        <v>1</v>
      </c>
      <c r="G506">
        <v>30570983</v>
      </c>
      <c r="H506">
        <v>3</v>
      </c>
      <c r="I506" t="s">
        <v>890</v>
      </c>
      <c r="J506" t="s">
        <v>891</v>
      </c>
      <c r="K506" t="s">
        <v>892</v>
      </c>
      <c r="L506">
        <v>1296</v>
      </c>
      <c r="N506">
        <v>1002</v>
      </c>
      <c r="O506" t="s">
        <v>798</v>
      </c>
      <c r="P506" t="s">
        <v>798</v>
      </c>
      <c r="Q506">
        <v>1</v>
      </c>
      <c r="W506">
        <v>0</v>
      </c>
      <c r="X506">
        <v>329144850</v>
      </c>
      <c r="Y506">
        <f>AT506</f>
        <v>1.14E-2</v>
      </c>
      <c r="AA506">
        <v>442.16</v>
      </c>
      <c r="AB506">
        <v>0</v>
      </c>
      <c r="AC506">
        <v>0</v>
      </c>
      <c r="AD506">
        <v>0</v>
      </c>
      <c r="AE506">
        <v>84.22</v>
      </c>
      <c r="AF506">
        <v>0</v>
      </c>
      <c r="AG506">
        <v>0</v>
      </c>
      <c r="AH506">
        <v>0</v>
      </c>
      <c r="AI506">
        <v>5.25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1.14E-2</v>
      </c>
      <c r="AU506" t="s">
        <v>3</v>
      </c>
      <c r="AV506">
        <v>0</v>
      </c>
      <c r="AW506">
        <v>2</v>
      </c>
      <c r="AX506">
        <v>50555520</v>
      </c>
      <c r="AY506">
        <v>1</v>
      </c>
      <c r="AZ506">
        <v>0</v>
      </c>
      <c r="BA506">
        <v>520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ROUND(Y506*Source!I368,9)</f>
        <v>0.114</v>
      </c>
      <c r="CY506">
        <f>AA506</f>
        <v>442.16</v>
      </c>
      <c r="CZ506">
        <f>AE506</f>
        <v>84.22</v>
      </c>
      <c r="DA506">
        <f>AI506</f>
        <v>5.25</v>
      </c>
      <c r="DB506">
        <f>ROUND(ROUND(AT506*CZ506,2),6)</f>
        <v>0.96</v>
      </c>
      <c r="DC506">
        <f>ROUND(ROUND(AT506*AG506,2),6)</f>
        <v>0</v>
      </c>
      <c r="DD506" t="s">
        <v>3</v>
      </c>
      <c r="DE506" t="s">
        <v>3</v>
      </c>
      <c r="DF506">
        <f>ROUND(ROUND(AE506*AI506,2)*CX506,2)</f>
        <v>50.41</v>
      </c>
      <c r="DG506">
        <f t="shared" ref="DG506:DG516" si="255">ROUND(ROUND(AF506,2)*CX506,2)</f>
        <v>0</v>
      </c>
      <c r="DH506">
        <f t="shared" ref="DH506:DH516" si="256">ROUND(ROUND(AG506,2)*CX506,2)</f>
        <v>0</v>
      </c>
      <c r="DI506">
        <f t="shared" si="225"/>
        <v>0</v>
      </c>
      <c r="DJ506">
        <f>DF506</f>
        <v>50.41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ROW(Source!A368)</f>
        <v>368</v>
      </c>
      <c r="B507">
        <v>50554565</v>
      </c>
      <c r="C507">
        <v>50555512</v>
      </c>
      <c r="D507">
        <v>46136399</v>
      </c>
      <c r="E507">
        <v>1</v>
      </c>
      <c r="F507">
        <v>1</v>
      </c>
      <c r="G507">
        <v>30570983</v>
      </c>
      <c r="H507">
        <v>3</v>
      </c>
      <c r="I507" t="s">
        <v>893</v>
      </c>
      <c r="J507" t="s">
        <v>894</v>
      </c>
      <c r="K507" t="s">
        <v>895</v>
      </c>
      <c r="L507">
        <v>1348</v>
      </c>
      <c r="N507">
        <v>1009</v>
      </c>
      <c r="O507" t="s">
        <v>52</v>
      </c>
      <c r="P507" t="s">
        <v>52</v>
      </c>
      <c r="Q507">
        <v>1000</v>
      </c>
      <c r="W507">
        <v>0</v>
      </c>
      <c r="X507">
        <v>218959504</v>
      </c>
      <c r="Y507">
        <f>AT507</f>
        <v>9.9999999999999995E-7</v>
      </c>
      <c r="AA507">
        <v>2801587.25</v>
      </c>
      <c r="AB507">
        <v>0</v>
      </c>
      <c r="AC507">
        <v>0</v>
      </c>
      <c r="AD507">
        <v>0</v>
      </c>
      <c r="AE507">
        <v>78563.86</v>
      </c>
      <c r="AF507">
        <v>0</v>
      </c>
      <c r="AG507">
        <v>0</v>
      </c>
      <c r="AH507">
        <v>0</v>
      </c>
      <c r="AI507">
        <v>35.659999999999997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9.9999999999999995E-7</v>
      </c>
      <c r="AU507" t="s">
        <v>3</v>
      </c>
      <c r="AV507">
        <v>0</v>
      </c>
      <c r="AW507">
        <v>2</v>
      </c>
      <c r="AX507">
        <v>50555521</v>
      </c>
      <c r="AY507">
        <v>1</v>
      </c>
      <c r="AZ507">
        <v>0</v>
      </c>
      <c r="BA507">
        <v>521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ROUND(Y507*Source!I368,9)</f>
        <v>1.0000000000000001E-5</v>
      </c>
      <c r="CY507">
        <f>AA507</f>
        <v>2801587.25</v>
      </c>
      <c r="CZ507">
        <f>AE507</f>
        <v>78563.86</v>
      </c>
      <c r="DA507">
        <f>AI507</f>
        <v>35.659999999999997</v>
      </c>
      <c r="DB507">
        <f>ROUND(ROUND(AT507*CZ507,2),6)</f>
        <v>0.08</v>
      </c>
      <c r="DC507">
        <f>ROUND(ROUND(AT507*AG507,2),6)</f>
        <v>0</v>
      </c>
      <c r="DD507" t="s">
        <v>3</v>
      </c>
      <c r="DE507" t="s">
        <v>3</v>
      </c>
      <c r="DF507">
        <f>ROUND(ROUND(AE507*AI507,2)*CX507,2)</f>
        <v>28.02</v>
      </c>
      <c r="DG507">
        <f t="shared" si="255"/>
        <v>0</v>
      </c>
      <c r="DH507">
        <f t="shared" si="256"/>
        <v>0</v>
      </c>
      <c r="DI507">
        <f t="shared" si="225"/>
        <v>0</v>
      </c>
      <c r="DJ507">
        <f>DF507</f>
        <v>28.02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ROW(Source!A368)</f>
        <v>368</v>
      </c>
      <c r="B508">
        <v>50554565</v>
      </c>
      <c r="C508">
        <v>50555512</v>
      </c>
      <c r="D508">
        <v>43771951</v>
      </c>
      <c r="E508">
        <v>1</v>
      </c>
      <c r="F508">
        <v>1</v>
      </c>
      <c r="G508">
        <v>30570983</v>
      </c>
      <c r="H508">
        <v>3</v>
      </c>
      <c r="I508" t="s">
        <v>465</v>
      </c>
      <c r="J508" t="s">
        <v>466</v>
      </c>
      <c r="K508" t="s">
        <v>1069</v>
      </c>
      <c r="L508">
        <v>1354</v>
      </c>
      <c r="N508">
        <v>1010</v>
      </c>
      <c r="O508" t="s">
        <v>234</v>
      </c>
      <c r="P508" t="s">
        <v>234</v>
      </c>
      <c r="Q508">
        <v>1</v>
      </c>
      <c r="W508">
        <v>0</v>
      </c>
      <c r="X508">
        <v>302447456</v>
      </c>
      <c r="Y508">
        <f>AT508</f>
        <v>1</v>
      </c>
      <c r="AA508">
        <v>18661.62</v>
      </c>
      <c r="AB508">
        <v>0</v>
      </c>
      <c r="AC508">
        <v>0</v>
      </c>
      <c r="AD508">
        <v>0</v>
      </c>
      <c r="AE508">
        <v>3000.26</v>
      </c>
      <c r="AF508">
        <v>0</v>
      </c>
      <c r="AG508">
        <v>0</v>
      </c>
      <c r="AH508">
        <v>0</v>
      </c>
      <c r="AI508">
        <v>6.22</v>
      </c>
      <c r="AJ508">
        <v>1</v>
      </c>
      <c r="AK508">
        <v>1</v>
      </c>
      <c r="AL508">
        <v>1</v>
      </c>
      <c r="AM508">
        <v>0</v>
      </c>
      <c r="AN508">
        <v>0</v>
      </c>
      <c r="AO508">
        <v>0</v>
      </c>
      <c r="AP508">
        <v>1</v>
      </c>
      <c r="AQ508">
        <v>0</v>
      </c>
      <c r="AR508">
        <v>0</v>
      </c>
      <c r="AS508" t="s">
        <v>3</v>
      </c>
      <c r="AT508">
        <v>1</v>
      </c>
      <c r="AU508" t="s">
        <v>3</v>
      </c>
      <c r="AV508">
        <v>0</v>
      </c>
      <c r="AW508">
        <v>1</v>
      </c>
      <c r="AX508">
        <v>-1</v>
      </c>
      <c r="AY508">
        <v>0</v>
      </c>
      <c r="AZ508">
        <v>0</v>
      </c>
      <c r="BA508" t="s">
        <v>3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ROUND(Y508*Source!I368,9)</f>
        <v>10</v>
      </c>
      <c r="CY508">
        <f>AA508</f>
        <v>18661.62</v>
      </c>
      <c r="CZ508">
        <f>AE508</f>
        <v>3000.26</v>
      </c>
      <c r="DA508">
        <f>AI508</f>
        <v>6.22</v>
      </c>
      <c r="DB508">
        <f>ROUND(ROUND(AT508*CZ508,2),6)</f>
        <v>3000.26</v>
      </c>
      <c r="DC508">
        <f>ROUND(ROUND(AT508*AG508,2),6)</f>
        <v>0</v>
      </c>
      <c r="DD508" t="s">
        <v>3</v>
      </c>
      <c r="DE508" t="s">
        <v>3</v>
      </c>
      <c r="DF508">
        <f>ROUND(ROUND(AE508*AI508,2)*CX508,2)</f>
        <v>186616.2</v>
      </c>
      <c r="DG508">
        <f t="shared" si="255"/>
        <v>0</v>
      </c>
      <c r="DH508">
        <f t="shared" si="256"/>
        <v>0</v>
      </c>
      <c r="DI508">
        <f t="shared" si="225"/>
        <v>0</v>
      </c>
      <c r="DJ508">
        <f>DF508</f>
        <v>186616.2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ROW(Source!A371)</f>
        <v>371</v>
      </c>
      <c r="B509">
        <v>50554564</v>
      </c>
      <c r="C509">
        <v>50555526</v>
      </c>
      <c r="D509">
        <v>40404405</v>
      </c>
      <c r="E509">
        <v>30570983</v>
      </c>
      <c r="F509">
        <v>1</v>
      </c>
      <c r="G509">
        <v>30570983</v>
      </c>
      <c r="H509">
        <v>1</v>
      </c>
      <c r="I509" t="s">
        <v>599</v>
      </c>
      <c r="J509" t="s">
        <v>3</v>
      </c>
      <c r="K509" t="s">
        <v>600</v>
      </c>
      <c r="L509">
        <v>1191</v>
      </c>
      <c r="N509">
        <v>1013</v>
      </c>
      <c r="O509" t="s">
        <v>601</v>
      </c>
      <c r="P509" t="s">
        <v>601</v>
      </c>
      <c r="Q509">
        <v>1</v>
      </c>
      <c r="W509">
        <v>0</v>
      </c>
      <c r="X509">
        <v>476480486</v>
      </c>
      <c r="Y509">
        <f>(AT509*1.15)</f>
        <v>39.214999999999996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34.1</v>
      </c>
      <c r="AU509" t="s">
        <v>799</v>
      </c>
      <c r="AV509">
        <v>1</v>
      </c>
      <c r="AW509">
        <v>2</v>
      </c>
      <c r="AX509">
        <v>50555534</v>
      </c>
      <c r="AY509">
        <v>1</v>
      </c>
      <c r="AZ509">
        <v>2048</v>
      </c>
      <c r="BA509">
        <v>525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ROUND(AT509*Source!I371*AH509*AL509,2)</f>
        <v>0</v>
      </c>
      <c r="CV509">
        <f>ROUND(Y509*Source!I371,9)</f>
        <v>0.39215</v>
      </c>
      <c r="CW509">
        <v>0</v>
      </c>
      <c r="CX509">
        <f>ROUND(Y509*Source!I371,9)</f>
        <v>0.39215</v>
      </c>
      <c r="CY509">
        <f>AD509</f>
        <v>0</v>
      </c>
      <c r="CZ509">
        <f>AH509</f>
        <v>0</v>
      </c>
      <c r="DA509">
        <f>AL509</f>
        <v>1</v>
      </c>
      <c r="DB509">
        <f>ROUND((ROUND(AT509*CZ509,2)*1.15),6)</f>
        <v>0</v>
      </c>
      <c r="DC509">
        <f>ROUND((ROUND(AT509*AG509,2)*1.15),6)</f>
        <v>0</v>
      </c>
      <c r="DD509" t="s">
        <v>3</v>
      </c>
      <c r="DE509" t="s">
        <v>3</v>
      </c>
      <c r="DF509">
        <f t="shared" ref="DF509:DF518" si="257">ROUND(ROUND(AE509,2)*CX509,2)</f>
        <v>0</v>
      </c>
      <c r="DG509">
        <f t="shared" si="255"/>
        <v>0</v>
      </c>
      <c r="DH509">
        <f t="shared" si="256"/>
        <v>0</v>
      </c>
      <c r="DI509">
        <f t="shared" si="225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ROW(Source!A371)</f>
        <v>371</v>
      </c>
      <c r="B510">
        <v>50554564</v>
      </c>
      <c r="C510">
        <v>50555526</v>
      </c>
      <c r="D510">
        <v>46170867</v>
      </c>
      <c r="E510">
        <v>1</v>
      </c>
      <c r="F510">
        <v>1</v>
      </c>
      <c r="G510">
        <v>30570983</v>
      </c>
      <c r="H510">
        <v>2</v>
      </c>
      <c r="I510" t="s">
        <v>676</v>
      </c>
      <c r="J510" t="s">
        <v>677</v>
      </c>
      <c r="K510" t="s">
        <v>678</v>
      </c>
      <c r="L510">
        <v>1368</v>
      </c>
      <c r="N510">
        <v>1011</v>
      </c>
      <c r="O510" t="s">
        <v>605</v>
      </c>
      <c r="P510" t="s">
        <v>605</v>
      </c>
      <c r="Q510">
        <v>1</v>
      </c>
      <c r="W510">
        <v>0</v>
      </c>
      <c r="X510">
        <v>-7781208</v>
      </c>
      <c r="Y510">
        <f>(AT510*1.25)</f>
        <v>3.7499999999999999E-2</v>
      </c>
      <c r="AA510">
        <v>0</v>
      </c>
      <c r="AB510">
        <v>83.1</v>
      </c>
      <c r="AC510">
        <v>12.62</v>
      </c>
      <c r="AD510">
        <v>0</v>
      </c>
      <c r="AE510">
        <v>0</v>
      </c>
      <c r="AF510">
        <v>83.1</v>
      </c>
      <c r="AG510">
        <v>12.62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0.03</v>
      </c>
      <c r="AU510" t="s">
        <v>788</v>
      </c>
      <c r="AV510">
        <v>0</v>
      </c>
      <c r="AW510">
        <v>2</v>
      </c>
      <c r="AX510">
        <v>50555535</v>
      </c>
      <c r="AY510">
        <v>1</v>
      </c>
      <c r="AZ510">
        <v>2048</v>
      </c>
      <c r="BA510">
        <v>526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ROUND(Y510*Source!I371*DO510,9)</f>
        <v>0</v>
      </c>
      <c r="CX510">
        <f>ROUND(Y510*Source!I371,9)</f>
        <v>3.7500000000000001E-4</v>
      </c>
      <c r="CY510">
        <f>AB510</f>
        <v>83.1</v>
      </c>
      <c r="CZ510">
        <f>AF510</f>
        <v>83.1</v>
      </c>
      <c r="DA510">
        <f>AJ510</f>
        <v>1</v>
      </c>
      <c r="DB510">
        <f>ROUND((ROUND(AT510*CZ510,2)*1.25),6)</f>
        <v>3.1124999999999998</v>
      </c>
      <c r="DC510">
        <f>ROUND((ROUND(AT510*AG510,2)*1.25),6)</f>
        <v>0.47499999999999998</v>
      </c>
      <c r="DD510" t="s">
        <v>3</v>
      </c>
      <c r="DE510" t="s">
        <v>3</v>
      </c>
      <c r="DF510">
        <f t="shared" si="257"/>
        <v>0</v>
      </c>
      <c r="DG510">
        <f t="shared" si="255"/>
        <v>0.03</v>
      </c>
      <c r="DH510">
        <f t="shared" si="256"/>
        <v>0</v>
      </c>
      <c r="DI510">
        <f t="shared" si="225"/>
        <v>0</v>
      </c>
      <c r="DJ510">
        <f>DG510</f>
        <v>0.03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ROW(Source!A371)</f>
        <v>371</v>
      </c>
      <c r="B511">
        <v>50554564</v>
      </c>
      <c r="C511">
        <v>50555526</v>
      </c>
      <c r="D511">
        <v>46093437</v>
      </c>
      <c r="E511">
        <v>1</v>
      </c>
      <c r="F511">
        <v>1</v>
      </c>
      <c r="G511">
        <v>30570983</v>
      </c>
      <c r="H511">
        <v>2</v>
      </c>
      <c r="I511" t="s">
        <v>838</v>
      </c>
      <c r="J511" t="s">
        <v>839</v>
      </c>
      <c r="K511" t="s">
        <v>840</v>
      </c>
      <c r="L511">
        <v>1368</v>
      </c>
      <c r="N511">
        <v>1011</v>
      </c>
      <c r="O511" t="s">
        <v>605</v>
      </c>
      <c r="P511" t="s">
        <v>605</v>
      </c>
      <c r="Q511">
        <v>1</v>
      </c>
      <c r="W511">
        <v>0</v>
      </c>
      <c r="X511">
        <v>1144856659</v>
      </c>
      <c r="Y511">
        <f>(AT511*1.25)</f>
        <v>5.125</v>
      </c>
      <c r="AA511">
        <v>0</v>
      </c>
      <c r="AB511">
        <v>0.35</v>
      </c>
      <c r="AC511">
        <v>0</v>
      </c>
      <c r="AD511">
        <v>0</v>
      </c>
      <c r="AE511">
        <v>0</v>
      </c>
      <c r="AF511">
        <v>0.35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4.0999999999999996</v>
      </c>
      <c r="AU511" t="s">
        <v>788</v>
      </c>
      <c r="AV511">
        <v>0</v>
      </c>
      <c r="AW511">
        <v>2</v>
      </c>
      <c r="AX511">
        <v>50555536</v>
      </c>
      <c r="AY511">
        <v>1</v>
      </c>
      <c r="AZ511">
        <v>2048</v>
      </c>
      <c r="BA511">
        <v>527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ROUND(Y511*Source!I371*DO511,9)</f>
        <v>0</v>
      </c>
      <c r="CX511">
        <f>ROUND(Y511*Source!I371,9)</f>
        <v>5.1249999999999997E-2</v>
      </c>
      <c r="CY511">
        <f>AB511</f>
        <v>0.35</v>
      </c>
      <c r="CZ511">
        <f>AF511</f>
        <v>0.35</v>
      </c>
      <c r="DA511">
        <f>AJ511</f>
        <v>1</v>
      </c>
      <c r="DB511">
        <f>ROUND((ROUND(AT511*CZ511,2)*1.25),6)</f>
        <v>1.8</v>
      </c>
      <c r="DC511">
        <f>ROUND((ROUND(AT511*AG511,2)*1.25),6)</f>
        <v>0</v>
      </c>
      <c r="DD511" t="s">
        <v>3</v>
      </c>
      <c r="DE511" t="s">
        <v>3</v>
      </c>
      <c r="DF511">
        <f t="shared" si="257"/>
        <v>0</v>
      </c>
      <c r="DG511">
        <f t="shared" si="255"/>
        <v>0.02</v>
      </c>
      <c r="DH511">
        <f t="shared" si="256"/>
        <v>0</v>
      </c>
      <c r="DI511">
        <f t="shared" si="225"/>
        <v>0</v>
      </c>
      <c r="DJ511">
        <f>DG511</f>
        <v>0.02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ROW(Source!A371)</f>
        <v>371</v>
      </c>
      <c r="B512">
        <v>50554564</v>
      </c>
      <c r="C512">
        <v>50555526</v>
      </c>
      <c r="D512">
        <v>46136870</v>
      </c>
      <c r="E512">
        <v>1</v>
      </c>
      <c r="F512">
        <v>1</v>
      </c>
      <c r="G512">
        <v>30570983</v>
      </c>
      <c r="H512">
        <v>3</v>
      </c>
      <c r="I512" t="s">
        <v>844</v>
      </c>
      <c r="J512" t="s">
        <v>845</v>
      </c>
      <c r="K512" t="s">
        <v>846</v>
      </c>
      <c r="L512">
        <v>1346</v>
      </c>
      <c r="N512">
        <v>1009</v>
      </c>
      <c r="O512" t="s">
        <v>301</v>
      </c>
      <c r="P512" t="s">
        <v>301</v>
      </c>
      <c r="Q512">
        <v>1</v>
      </c>
      <c r="W512">
        <v>0</v>
      </c>
      <c r="X512">
        <v>-666633332</v>
      </c>
      <c r="Y512">
        <f>AT512</f>
        <v>0.11</v>
      </c>
      <c r="AA512">
        <v>159.07</v>
      </c>
      <c r="AB512">
        <v>0</v>
      </c>
      <c r="AC512">
        <v>0</v>
      </c>
      <c r="AD512">
        <v>0</v>
      </c>
      <c r="AE512">
        <v>159.07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0.11</v>
      </c>
      <c r="AU512" t="s">
        <v>3</v>
      </c>
      <c r="AV512">
        <v>0</v>
      </c>
      <c r="AW512">
        <v>2</v>
      </c>
      <c r="AX512">
        <v>50555537</v>
      </c>
      <c r="AY512">
        <v>1</v>
      </c>
      <c r="AZ512">
        <v>0</v>
      </c>
      <c r="BA512">
        <v>528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ROUND(Y512*Source!I371,9)</f>
        <v>1.1000000000000001E-3</v>
      </c>
      <c r="CY512">
        <f>AA512</f>
        <v>159.07</v>
      </c>
      <c r="CZ512">
        <f>AE512</f>
        <v>159.07</v>
      </c>
      <c r="DA512">
        <f>AI512</f>
        <v>1</v>
      </c>
      <c r="DB512">
        <f>ROUND(ROUND(AT512*CZ512,2),6)</f>
        <v>17.5</v>
      </c>
      <c r="DC512">
        <f>ROUND(ROUND(AT512*AG512,2),6)</f>
        <v>0</v>
      </c>
      <c r="DD512" t="s">
        <v>3</v>
      </c>
      <c r="DE512" t="s">
        <v>3</v>
      </c>
      <c r="DF512">
        <f t="shared" si="257"/>
        <v>0.17</v>
      </c>
      <c r="DG512">
        <f t="shared" si="255"/>
        <v>0</v>
      </c>
      <c r="DH512">
        <f t="shared" si="256"/>
        <v>0</v>
      </c>
      <c r="DI512">
        <f t="shared" si="225"/>
        <v>0</v>
      </c>
      <c r="DJ512">
        <f>DF512</f>
        <v>0.17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ROW(Source!A371)</f>
        <v>371</v>
      </c>
      <c r="B513">
        <v>50554564</v>
      </c>
      <c r="C513">
        <v>50555526</v>
      </c>
      <c r="D513">
        <v>46136088</v>
      </c>
      <c r="E513">
        <v>1</v>
      </c>
      <c r="F513">
        <v>1</v>
      </c>
      <c r="G513">
        <v>30570983</v>
      </c>
      <c r="H513">
        <v>3</v>
      </c>
      <c r="I513" t="s">
        <v>850</v>
      </c>
      <c r="J513" t="s">
        <v>851</v>
      </c>
      <c r="K513" t="s">
        <v>852</v>
      </c>
      <c r="L513">
        <v>1354</v>
      </c>
      <c r="N513">
        <v>1010</v>
      </c>
      <c r="O513" t="s">
        <v>234</v>
      </c>
      <c r="P513" t="s">
        <v>234</v>
      </c>
      <c r="Q513">
        <v>1</v>
      </c>
      <c r="W513">
        <v>0</v>
      </c>
      <c r="X513">
        <v>-934629768</v>
      </c>
      <c r="Y513">
        <f>AT513</f>
        <v>1.02</v>
      </c>
      <c r="AA513">
        <v>0.89</v>
      </c>
      <c r="AB513">
        <v>0</v>
      </c>
      <c r="AC513">
        <v>0</v>
      </c>
      <c r="AD513">
        <v>0</v>
      </c>
      <c r="AE513">
        <v>0.89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1.02</v>
      </c>
      <c r="AU513" t="s">
        <v>3</v>
      </c>
      <c r="AV513">
        <v>0</v>
      </c>
      <c r="AW513">
        <v>2</v>
      </c>
      <c r="AX513">
        <v>50555538</v>
      </c>
      <c r="AY513">
        <v>1</v>
      </c>
      <c r="AZ513">
        <v>0</v>
      </c>
      <c r="BA513">
        <v>529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ROUND(Y513*Source!I371,9)</f>
        <v>1.0200000000000001E-2</v>
      </c>
      <c r="CY513">
        <f>AA513</f>
        <v>0.89</v>
      </c>
      <c r="CZ513">
        <f>AE513</f>
        <v>0.89</v>
      </c>
      <c r="DA513">
        <f>AI513</f>
        <v>1</v>
      </c>
      <c r="DB513">
        <f>ROUND(ROUND(AT513*CZ513,2),6)</f>
        <v>0.91</v>
      </c>
      <c r="DC513">
        <f>ROUND(ROUND(AT513*AG513,2),6)</f>
        <v>0</v>
      </c>
      <c r="DD513" t="s">
        <v>3</v>
      </c>
      <c r="DE513" t="s">
        <v>3</v>
      </c>
      <c r="DF513">
        <f t="shared" si="257"/>
        <v>0.01</v>
      </c>
      <c r="DG513">
        <f t="shared" si="255"/>
        <v>0</v>
      </c>
      <c r="DH513">
        <f t="shared" si="256"/>
        <v>0</v>
      </c>
      <c r="DI513">
        <f t="shared" ref="DI513:DI576" si="258">ROUND(ROUND(AH513,2)*CX513,2)</f>
        <v>0</v>
      </c>
      <c r="DJ513">
        <f>DF513</f>
        <v>0.01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ROW(Source!A371)</f>
        <v>371</v>
      </c>
      <c r="B514">
        <v>50554564</v>
      </c>
      <c r="C514">
        <v>50555526</v>
      </c>
      <c r="D514">
        <v>31113688</v>
      </c>
      <c r="E514">
        <v>1</v>
      </c>
      <c r="F514">
        <v>1</v>
      </c>
      <c r="G514">
        <v>30570983</v>
      </c>
      <c r="H514">
        <v>3</v>
      </c>
      <c r="I514" t="s">
        <v>896</v>
      </c>
      <c r="J514" t="s">
        <v>897</v>
      </c>
      <c r="K514" t="s">
        <v>898</v>
      </c>
      <c r="L514">
        <v>1348</v>
      </c>
      <c r="N514">
        <v>1009</v>
      </c>
      <c r="O514" t="s">
        <v>52</v>
      </c>
      <c r="P514" t="s">
        <v>52</v>
      </c>
      <c r="Q514">
        <v>1000</v>
      </c>
      <c r="W514">
        <v>0</v>
      </c>
      <c r="X514">
        <v>520105408</v>
      </c>
      <c r="Y514">
        <f>AT514</f>
        <v>2.9999999999999997E-4</v>
      </c>
      <c r="AA514">
        <v>10651.81</v>
      </c>
      <c r="AB514">
        <v>0</v>
      </c>
      <c r="AC514">
        <v>0</v>
      </c>
      <c r="AD514">
        <v>0</v>
      </c>
      <c r="AE514">
        <v>10651.81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2.9999999999999997E-4</v>
      </c>
      <c r="AU514" t="s">
        <v>3</v>
      </c>
      <c r="AV514">
        <v>0</v>
      </c>
      <c r="AW514">
        <v>2</v>
      </c>
      <c r="AX514">
        <v>50555539</v>
      </c>
      <c r="AY514">
        <v>1</v>
      </c>
      <c r="AZ514">
        <v>0</v>
      </c>
      <c r="BA514">
        <v>530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ROUND(Y514*Source!I371,9)</f>
        <v>3.0000000000000001E-6</v>
      </c>
      <c r="CY514">
        <f>AA514</f>
        <v>10651.81</v>
      </c>
      <c r="CZ514">
        <f>AE514</f>
        <v>10651.81</v>
      </c>
      <c r="DA514">
        <f>AI514</f>
        <v>1</v>
      </c>
      <c r="DB514">
        <f>ROUND(ROUND(AT514*CZ514,2),6)</f>
        <v>3.2</v>
      </c>
      <c r="DC514">
        <f>ROUND(ROUND(AT514*AG514,2),6)</f>
        <v>0</v>
      </c>
      <c r="DD514" t="s">
        <v>3</v>
      </c>
      <c r="DE514" t="s">
        <v>3</v>
      </c>
      <c r="DF514">
        <f t="shared" si="257"/>
        <v>0.03</v>
      </c>
      <c r="DG514">
        <f t="shared" si="255"/>
        <v>0</v>
      </c>
      <c r="DH514">
        <f t="shared" si="256"/>
        <v>0</v>
      </c>
      <c r="DI514">
        <f t="shared" si="258"/>
        <v>0</v>
      </c>
      <c r="DJ514">
        <f>DF514</f>
        <v>0.03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ROW(Source!A371)</f>
        <v>371</v>
      </c>
      <c r="B515">
        <v>50554564</v>
      </c>
      <c r="C515">
        <v>50555526</v>
      </c>
      <c r="D515">
        <v>46148440</v>
      </c>
      <c r="E515">
        <v>1</v>
      </c>
      <c r="F515">
        <v>1</v>
      </c>
      <c r="G515">
        <v>30570983</v>
      </c>
      <c r="H515">
        <v>3</v>
      </c>
      <c r="I515" t="s">
        <v>472</v>
      </c>
      <c r="J515" t="s">
        <v>474</v>
      </c>
      <c r="K515" t="s">
        <v>473</v>
      </c>
      <c r="L515">
        <v>1354</v>
      </c>
      <c r="N515">
        <v>1010</v>
      </c>
      <c r="O515" t="s">
        <v>234</v>
      </c>
      <c r="P515" t="s">
        <v>234</v>
      </c>
      <c r="Q515">
        <v>1</v>
      </c>
      <c r="W515">
        <v>0</v>
      </c>
      <c r="X515">
        <v>-588437384</v>
      </c>
      <c r="Y515">
        <f>AT515</f>
        <v>100</v>
      </c>
      <c r="AA515">
        <v>31.42</v>
      </c>
      <c r="AB515">
        <v>0</v>
      </c>
      <c r="AC515">
        <v>0</v>
      </c>
      <c r="AD515">
        <v>0</v>
      </c>
      <c r="AE515">
        <v>31.42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0</v>
      </c>
      <c r="AN515">
        <v>0</v>
      </c>
      <c r="AO515">
        <v>0</v>
      </c>
      <c r="AP515">
        <v>1</v>
      </c>
      <c r="AQ515">
        <v>0</v>
      </c>
      <c r="AR515">
        <v>0</v>
      </c>
      <c r="AS515" t="s">
        <v>3</v>
      </c>
      <c r="AT515">
        <v>100</v>
      </c>
      <c r="AU515" t="s">
        <v>3</v>
      </c>
      <c r="AV515">
        <v>0</v>
      </c>
      <c r="AW515">
        <v>1</v>
      </c>
      <c r="AX515">
        <v>-1</v>
      </c>
      <c r="AY515">
        <v>0</v>
      </c>
      <c r="AZ515">
        <v>0</v>
      </c>
      <c r="BA515" t="s">
        <v>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ROUND(Y515*Source!I371,9)</f>
        <v>1</v>
      </c>
      <c r="CY515">
        <f>AA515</f>
        <v>31.42</v>
      </c>
      <c r="CZ515">
        <f>AE515</f>
        <v>31.42</v>
      </c>
      <c r="DA515">
        <f>AI515</f>
        <v>1</v>
      </c>
      <c r="DB515">
        <f>ROUND(ROUND(AT515*CZ515,2),6)</f>
        <v>3142</v>
      </c>
      <c r="DC515">
        <f>ROUND(ROUND(AT515*AG515,2),6)</f>
        <v>0</v>
      </c>
      <c r="DD515" t="s">
        <v>3</v>
      </c>
      <c r="DE515" t="s">
        <v>3</v>
      </c>
      <c r="DF515">
        <f t="shared" si="257"/>
        <v>31.42</v>
      </c>
      <c r="DG515">
        <f t="shared" si="255"/>
        <v>0</v>
      </c>
      <c r="DH515">
        <f t="shared" si="256"/>
        <v>0</v>
      </c>
      <c r="DI515">
        <f t="shared" si="258"/>
        <v>0</v>
      </c>
      <c r="DJ515">
        <f>DF515</f>
        <v>31.42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ROW(Source!A372)</f>
        <v>372</v>
      </c>
      <c r="B516">
        <v>50554565</v>
      </c>
      <c r="C516">
        <v>50555526</v>
      </c>
      <c r="D516">
        <v>40404405</v>
      </c>
      <c r="E516">
        <v>30570983</v>
      </c>
      <c r="F516">
        <v>1</v>
      </c>
      <c r="G516">
        <v>30570983</v>
      </c>
      <c r="H516">
        <v>1</v>
      </c>
      <c r="I516" t="s">
        <v>599</v>
      </c>
      <c r="J516" t="s">
        <v>3</v>
      </c>
      <c r="K516" t="s">
        <v>600</v>
      </c>
      <c r="L516">
        <v>1191</v>
      </c>
      <c r="N516">
        <v>1013</v>
      </c>
      <c r="O516" t="s">
        <v>601</v>
      </c>
      <c r="P516" t="s">
        <v>601</v>
      </c>
      <c r="Q516">
        <v>1</v>
      </c>
      <c r="W516">
        <v>0</v>
      </c>
      <c r="X516">
        <v>476480486</v>
      </c>
      <c r="Y516">
        <f>(AT516*1.15)</f>
        <v>39.214999999999996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5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34.1</v>
      </c>
      <c r="AU516" t="s">
        <v>799</v>
      </c>
      <c r="AV516">
        <v>1</v>
      </c>
      <c r="AW516">
        <v>2</v>
      </c>
      <c r="AX516">
        <v>50555534</v>
      </c>
      <c r="AY516">
        <v>1</v>
      </c>
      <c r="AZ516">
        <v>2048</v>
      </c>
      <c r="BA516">
        <v>533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U516">
        <f>ROUND(AT516*Source!I372*AH516*AL516,2)</f>
        <v>0</v>
      </c>
      <c r="CV516">
        <f>ROUND(Y516*Source!I372,9)</f>
        <v>0.39215</v>
      </c>
      <c r="CW516">
        <v>0</v>
      </c>
      <c r="CX516">
        <f>ROUND(Y516*Source!I372,9)</f>
        <v>0.39215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ROUND((ROUND(AT516*CZ516,2)*1.15),6)</f>
        <v>0</v>
      </c>
      <c r="DC516">
        <f>ROUND((ROUND(AT516*AG516,2)*1.15),6)</f>
        <v>0</v>
      </c>
      <c r="DD516" t="s">
        <v>3</v>
      </c>
      <c r="DE516" t="s">
        <v>3</v>
      </c>
      <c r="DF516">
        <f t="shared" si="257"/>
        <v>0</v>
      </c>
      <c r="DG516">
        <f t="shared" si="255"/>
        <v>0</v>
      </c>
      <c r="DH516">
        <f t="shared" si="256"/>
        <v>0</v>
      </c>
      <c r="DI516">
        <f t="shared" si="258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ROW(Source!A372)</f>
        <v>372</v>
      </c>
      <c r="B517">
        <v>50554565</v>
      </c>
      <c r="C517">
        <v>50555526</v>
      </c>
      <c r="D517">
        <v>46170867</v>
      </c>
      <c r="E517">
        <v>1</v>
      </c>
      <c r="F517">
        <v>1</v>
      </c>
      <c r="G517">
        <v>30570983</v>
      </c>
      <c r="H517">
        <v>2</v>
      </c>
      <c r="I517" t="s">
        <v>676</v>
      </c>
      <c r="J517" t="s">
        <v>677</v>
      </c>
      <c r="K517" t="s">
        <v>678</v>
      </c>
      <c r="L517">
        <v>1368</v>
      </c>
      <c r="N517">
        <v>1011</v>
      </c>
      <c r="O517" t="s">
        <v>605</v>
      </c>
      <c r="P517" t="s">
        <v>605</v>
      </c>
      <c r="Q517">
        <v>1</v>
      </c>
      <c r="W517">
        <v>0</v>
      </c>
      <c r="X517">
        <v>-7781208</v>
      </c>
      <c r="Y517">
        <f>(AT517*1.25)</f>
        <v>3.7499999999999999E-2</v>
      </c>
      <c r="AA517">
        <v>0</v>
      </c>
      <c r="AB517">
        <v>1106.71</v>
      </c>
      <c r="AC517">
        <v>450.44</v>
      </c>
      <c r="AD517">
        <v>0</v>
      </c>
      <c r="AE517">
        <v>0</v>
      </c>
      <c r="AF517">
        <v>83.1</v>
      </c>
      <c r="AG517">
        <v>12.62</v>
      </c>
      <c r="AH517">
        <v>0</v>
      </c>
      <c r="AI517">
        <v>1</v>
      </c>
      <c r="AJ517">
        <v>12.72</v>
      </c>
      <c r="AK517">
        <v>34.090000000000003</v>
      </c>
      <c r="AL517">
        <v>1</v>
      </c>
      <c r="AM517">
        <v>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0.03</v>
      </c>
      <c r="AU517" t="s">
        <v>788</v>
      </c>
      <c r="AV517">
        <v>0</v>
      </c>
      <c r="AW517">
        <v>2</v>
      </c>
      <c r="AX517">
        <v>50555535</v>
      </c>
      <c r="AY517">
        <v>1</v>
      </c>
      <c r="AZ517">
        <v>2048</v>
      </c>
      <c r="BA517">
        <v>534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ROUND(Y517*Source!I372*DO517,9)</f>
        <v>0</v>
      </c>
      <c r="CX517">
        <f>ROUND(Y517*Source!I372,9)</f>
        <v>3.7500000000000001E-4</v>
      </c>
      <c r="CY517">
        <f>AB517</f>
        <v>1106.71</v>
      </c>
      <c r="CZ517">
        <f>AF517</f>
        <v>83.1</v>
      </c>
      <c r="DA517">
        <f>AJ517</f>
        <v>12.72</v>
      </c>
      <c r="DB517">
        <f>ROUND((ROUND(AT517*CZ517,2)*1.25),6)</f>
        <v>3.1124999999999998</v>
      </c>
      <c r="DC517">
        <f>ROUND((ROUND(AT517*AG517,2)*1.25),6)</f>
        <v>0.47499999999999998</v>
      </c>
      <c r="DD517" t="s">
        <v>3</v>
      </c>
      <c r="DE517" t="s">
        <v>3</v>
      </c>
      <c r="DF517">
        <f t="shared" si="257"/>
        <v>0</v>
      </c>
      <c r="DG517">
        <f>ROUND(ROUND(AF517*AJ517,2)*CX517,2)</f>
        <v>0.4</v>
      </c>
      <c r="DH517">
        <f>ROUND(ROUND(AG517*AK517,2)*CX517,2)</f>
        <v>0.16</v>
      </c>
      <c r="DI517">
        <f t="shared" si="258"/>
        <v>0</v>
      </c>
      <c r="DJ517">
        <f>DG517</f>
        <v>0.4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ROW(Source!A372)</f>
        <v>372</v>
      </c>
      <c r="B518">
        <v>50554565</v>
      </c>
      <c r="C518">
        <v>50555526</v>
      </c>
      <c r="D518">
        <v>46093437</v>
      </c>
      <c r="E518">
        <v>1</v>
      </c>
      <c r="F518">
        <v>1</v>
      </c>
      <c r="G518">
        <v>30570983</v>
      </c>
      <c r="H518">
        <v>2</v>
      </c>
      <c r="I518" t="s">
        <v>838</v>
      </c>
      <c r="J518" t="s">
        <v>839</v>
      </c>
      <c r="K518" t="s">
        <v>840</v>
      </c>
      <c r="L518">
        <v>1368</v>
      </c>
      <c r="N518">
        <v>1011</v>
      </c>
      <c r="O518" t="s">
        <v>605</v>
      </c>
      <c r="P518" t="s">
        <v>605</v>
      </c>
      <c r="Q518">
        <v>1</v>
      </c>
      <c r="W518">
        <v>0</v>
      </c>
      <c r="X518">
        <v>1144856659</v>
      </c>
      <c r="Y518">
        <f>(AT518*1.25)</f>
        <v>5.125</v>
      </c>
      <c r="AA518">
        <v>0</v>
      </c>
      <c r="AB518">
        <v>3.03</v>
      </c>
      <c r="AC518">
        <v>0</v>
      </c>
      <c r="AD518">
        <v>0</v>
      </c>
      <c r="AE518">
        <v>0</v>
      </c>
      <c r="AF518">
        <v>0.35</v>
      </c>
      <c r="AG518">
        <v>0</v>
      </c>
      <c r="AH518">
        <v>0</v>
      </c>
      <c r="AI518">
        <v>1</v>
      </c>
      <c r="AJ518">
        <v>8.26</v>
      </c>
      <c r="AK518">
        <v>34.090000000000003</v>
      </c>
      <c r="AL518">
        <v>1</v>
      </c>
      <c r="AM518">
        <v>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4.0999999999999996</v>
      </c>
      <c r="AU518" t="s">
        <v>788</v>
      </c>
      <c r="AV518">
        <v>0</v>
      </c>
      <c r="AW518">
        <v>2</v>
      </c>
      <c r="AX518">
        <v>50555536</v>
      </c>
      <c r="AY518">
        <v>1</v>
      </c>
      <c r="AZ518">
        <v>2048</v>
      </c>
      <c r="BA518">
        <v>535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ROUND(Y518*Source!I372*DO518,9)</f>
        <v>0</v>
      </c>
      <c r="CX518">
        <f>ROUND(Y518*Source!I372,9)</f>
        <v>5.1249999999999997E-2</v>
      </c>
      <c r="CY518">
        <f>AB518</f>
        <v>3.03</v>
      </c>
      <c r="CZ518">
        <f>AF518</f>
        <v>0.35</v>
      </c>
      <c r="DA518">
        <f>AJ518</f>
        <v>8.26</v>
      </c>
      <c r="DB518">
        <f>ROUND((ROUND(AT518*CZ518,2)*1.25),6)</f>
        <v>1.8</v>
      </c>
      <c r="DC518">
        <f>ROUND((ROUND(AT518*AG518,2)*1.25),6)</f>
        <v>0</v>
      </c>
      <c r="DD518" t="s">
        <v>3</v>
      </c>
      <c r="DE518" t="s">
        <v>3</v>
      </c>
      <c r="DF518">
        <f t="shared" si="257"/>
        <v>0</v>
      </c>
      <c r="DG518">
        <f>ROUND(ROUND(AF518*AJ518,2)*CX518,2)</f>
        <v>0.15</v>
      </c>
      <c r="DH518">
        <f>ROUND(ROUND(AG518*AK518,2)*CX518,2)</f>
        <v>0</v>
      </c>
      <c r="DI518">
        <f t="shared" si="258"/>
        <v>0</v>
      </c>
      <c r="DJ518">
        <f>DG518</f>
        <v>0.15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ROW(Source!A372)</f>
        <v>372</v>
      </c>
      <c r="B519">
        <v>50554565</v>
      </c>
      <c r="C519">
        <v>50555526</v>
      </c>
      <c r="D519">
        <v>46136870</v>
      </c>
      <c r="E519">
        <v>1</v>
      </c>
      <c r="F519">
        <v>1</v>
      </c>
      <c r="G519">
        <v>30570983</v>
      </c>
      <c r="H519">
        <v>3</v>
      </c>
      <c r="I519" t="s">
        <v>844</v>
      </c>
      <c r="J519" t="s">
        <v>845</v>
      </c>
      <c r="K519" t="s">
        <v>846</v>
      </c>
      <c r="L519">
        <v>1346</v>
      </c>
      <c r="N519">
        <v>1009</v>
      </c>
      <c r="O519" t="s">
        <v>301</v>
      </c>
      <c r="P519" t="s">
        <v>301</v>
      </c>
      <c r="Q519">
        <v>1</v>
      </c>
      <c r="W519">
        <v>0</v>
      </c>
      <c r="X519">
        <v>-666633332</v>
      </c>
      <c r="Y519">
        <f>AT519</f>
        <v>0.11</v>
      </c>
      <c r="AA519">
        <v>270.42</v>
      </c>
      <c r="AB519">
        <v>0</v>
      </c>
      <c r="AC519">
        <v>0</v>
      </c>
      <c r="AD519">
        <v>0</v>
      </c>
      <c r="AE519">
        <v>159.07</v>
      </c>
      <c r="AF519">
        <v>0</v>
      </c>
      <c r="AG519">
        <v>0</v>
      </c>
      <c r="AH519">
        <v>0</v>
      </c>
      <c r="AI519">
        <v>1.7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0.11</v>
      </c>
      <c r="AU519" t="s">
        <v>3</v>
      </c>
      <c r="AV519">
        <v>0</v>
      </c>
      <c r="AW519">
        <v>2</v>
      </c>
      <c r="AX519">
        <v>50555537</v>
      </c>
      <c r="AY519">
        <v>1</v>
      </c>
      <c r="AZ519">
        <v>0</v>
      </c>
      <c r="BA519">
        <v>536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ROUND(Y519*Source!I372,9)</f>
        <v>1.1000000000000001E-3</v>
      </c>
      <c r="CY519">
        <f>AA519</f>
        <v>270.42</v>
      </c>
      <c r="CZ519">
        <f>AE519</f>
        <v>159.07</v>
      </c>
      <c r="DA519">
        <f>AI519</f>
        <v>1.7</v>
      </c>
      <c r="DB519">
        <f>ROUND(ROUND(AT519*CZ519,2),6)</f>
        <v>17.5</v>
      </c>
      <c r="DC519">
        <f>ROUND(ROUND(AT519*AG519,2),6)</f>
        <v>0</v>
      </c>
      <c r="DD519" t="s">
        <v>3</v>
      </c>
      <c r="DE519" t="s">
        <v>3</v>
      </c>
      <c r="DF519">
        <f>ROUND(ROUND(AE519*AI519,2)*CX519,2)</f>
        <v>0.3</v>
      </c>
      <c r="DG519">
        <f t="shared" ref="DG519:DG528" si="259">ROUND(ROUND(AF519,2)*CX519,2)</f>
        <v>0</v>
      </c>
      <c r="DH519">
        <f t="shared" ref="DH519:DH528" si="260">ROUND(ROUND(AG519,2)*CX519,2)</f>
        <v>0</v>
      </c>
      <c r="DI519">
        <f t="shared" si="258"/>
        <v>0</v>
      </c>
      <c r="DJ519">
        <f>DF519</f>
        <v>0.3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ROW(Source!A372)</f>
        <v>372</v>
      </c>
      <c r="B520">
        <v>50554565</v>
      </c>
      <c r="C520">
        <v>50555526</v>
      </c>
      <c r="D520">
        <v>46136088</v>
      </c>
      <c r="E520">
        <v>1</v>
      </c>
      <c r="F520">
        <v>1</v>
      </c>
      <c r="G520">
        <v>30570983</v>
      </c>
      <c r="H520">
        <v>3</v>
      </c>
      <c r="I520" t="s">
        <v>850</v>
      </c>
      <c r="J520" t="s">
        <v>851</v>
      </c>
      <c r="K520" t="s">
        <v>852</v>
      </c>
      <c r="L520">
        <v>1354</v>
      </c>
      <c r="N520">
        <v>1010</v>
      </c>
      <c r="O520" t="s">
        <v>234</v>
      </c>
      <c r="P520" t="s">
        <v>234</v>
      </c>
      <c r="Q520">
        <v>1</v>
      </c>
      <c r="W520">
        <v>0</v>
      </c>
      <c r="X520">
        <v>-934629768</v>
      </c>
      <c r="Y520">
        <f>AT520</f>
        <v>1.02</v>
      </c>
      <c r="AA520">
        <v>0.86</v>
      </c>
      <c r="AB520">
        <v>0</v>
      </c>
      <c r="AC520">
        <v>0</v>
      </c>
      <c r="AD520">
        <v>0</v>
      </c>
      <c r="AE520">
        <v>0.89</v>
      </c>
      <c r="AF520">
        <v>0</v>
      </c>
      <c r="AG520">
        <v>0</v>
      </c>
      <c r="AH520">
        <v>0</v>
      </c>
      <c r="AI520">
        <v>0.97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1.02</v>
      </c>
      <c r="AU520" t="s">
        <v>3</v>
      </c>
      <c r="AV520">
        <v>0</v>
      </c>
      <c r="AW520">
        <v>2</v>
      </c>
      <c r="AX520">
        <v>50555538</v>
      </c>
      <c r="AY520">
        <v>1</v>
      </c>
      <c r="AZ520">
        <v>0</v>
      </c>
      <c r="BA520">
        <v>537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ROUND(Y520*Source!I372,9)</f>
        <v>1.0200000000000001E-2</v>
      </c>
      <c r="CY520">
        <f>AA520</f>
        <v>0.86</v>
      </c>
      <c r="CZ520">
        <f>AE520</f>
        <v>0.89</v>
      </c>
      <c r="DA520">
        <f>AI520</f>
        <v>0.97</v>
      </c>
      <c r="DB520">
        <f>ROUND(ROUND(AT520*CZ520,2),6)</f>
        <v>0.91</v>
      </c>
      <c r="DC520">
        <f>ROUND(ROUND(AT520*AG520,2),6)</f>
        <v>0</v>
      </c>
      <c r="DD520" t="s">
        <v>3</v>
      </c>
      <c r="DE520" t="s">
        <v>3</v>
      </c>
      <c r="DF520">
        <f>ROUND(ROUND(AE520*AI520,2)*CX520,2)</f>
        <v>0.01</v>
      </c>
      <c r="DG520">
        <f t="shared" si="259"/>
        <v>0</v>
      </c>
      <c r="DH520">
        <f t="shared" si="260"/>
        <v>0</v>
      </c>
      <c r="DI520">
        <f t="shared" si="258"/>
        <v>0</v>
      </c>
      <c r="DJ520">
        <f>DF520</f>
        <v>0.01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ROW(Source!A372)</f>
        <v>372</v>
      </c>
      <c r="B521">
        <v>50554565</v>
      </c>
      <c r="C521">
        <v>50555526</v>
      </c>
      <c r="D521">
        <v>31113688</v>
      </c>
      <c r="E521">
        <v>1</v>
      </c>
      <c r="F521">
        <v>1</v>
      </c>
      <c r="G521">
        <v>30570983</v>
      </c>
      <c r="H521">
        <v>3</v>
      </c>
      <c r="I521" t="s">
        <v>896</v>
      </c>
      <c r="J521" t="s">
        <v>897</v>
      </c>
      <c r="K521" t="s">
        <v>898</v>
      </c>
      <c r="L521">
        <v>1348</v>
      </c>
      <c r="N521">
        <v>1009</v>
      </c>
      <c r="O521" t="s">
        <v>52</v>
      </c>
      <c r="P521" t="s">
        <v>52</v>
      </c>
      <c r="Q521">
        <v>1000</v>
      </c>
      <c r="W521">
        <v>0</v>
      </c>
      <c r="X521">
        <v>520105408</v>
      </c>
      <c r="Y521">
        <f>AT521</f>
        <v>2.9999999999999997E-4</v>
      </c>
      <c r="AA521">
        <v>141029.96</v>
      </c>
      <c r="AB521">
        <v>0</v>
      </c>
      <c r="AC521">
        <v>0</v>
      </c>
      <c r="AD521">
        <v>0</v>
      </c>
      <c r="AE521">
        <v>10651.81</v>
      </c>
      <c r="AF521">
        <v>0</v>
      </c>
      <c r="AG521">
        <v>0</v>
      </c>
      <c r="AH521">
        <v>0</v>
      </c>
      <c r="AI521">
        <v>13.24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2.9999999999999997E-4</v>
      </c>
      <c r="AU521" t="s">
        <v>3</v>
      </c>
      <c r="AV521">
        <v>0</v>
      </c>
      <c r="AW521">
        <v>2</v>
      </c>
      <c r="AX521">
        <v>50555539</v>
      </c>
      <c r="AY521">
        <v>1</v>
      </c>
      <c r="AZ521">
        <v>0</v>
      </c>
      <c r="BA521">
        <v>538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ROUND(Y521*Source!I372,9)</f>
        <v>3.0000000000000001E-6</v>
      </c>
      <c r="CY521">
        <f>AA521</f>
        <v>141029.96</v>
      </c>
      <c r="CZ521">
        <f>AE521</f>
        <v>10651.81</v>
      </c>
      <c r="DA521">
        <f>AI521</f>
        <v>13.24</v>
      </c>
      <c r="DB521">
        <f>ROUND(ROUND(AT521*CZ521,2),6)</f>
        <v>3.2</v>
      </c>
      <c r="DC521">
        <f>ROUND(ROUND(AT521*AG521,2),6)</f>
        <v>0</v>
      </c>
      <c r="DD521" t="s">
        <v>3</v>
      </c>
      <c r="DE521" t="s">
        <v>3</v>
      </c>
      <c r="DF521">
        <f>ROUND(ROUND(AE521*AI521,2)*CX521,2)</f>
        <v>0.42</v>
      </c>
      <c r="DG521">
        <f t="shared" si="259"/>
        <v>0</v>
      </c>
      <c r="DH521">
        <f t="shared" si="260"/>
        <v>0</v>
      </c>
      <c r="DI521">
        <f t="shared" si="258"/>
        <v>0</v>
      </c>
      <c r="DJ521">
        <f>DF521</f>
        <v>0.42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ROW(Source!A372)</f>
        <v>372</v>
      </c>
      <c r="B522">
        <v>50554565</v>
      </c>
      <c r="C522">
        <v>50555526</v>
      </c>
      <c r="D522">
        <v>46148440</v>
      </c>
      <c r="E522">
        <v>1</v>
      </c>
      <c r="F522">
        <v>1</v>
      </c>
      <c r="G522">
        <v>30570983</v>
      </c>
      <c r="H522">
        <v>3</v>
      </c>
      <c r="I522" t="s">
        <v>472</v>
      </c>
      <c r="J522" t="s">
        <v>474</v>
      </c>
      <c r="K522" t="s">
        <v>473</v>
      </c>
      <c r="L522">
        <v>1354</v>
      </c>
      <c r="N522">
        <v>1010</v>
      </c>
      <c r="O522" t="s">
        <v>234</v>
      </c>
      <c r="P522" t="s">
        <v>234</v>
      </c>
      <c r="Q522">
        <v>1</v>
      </c>
      <c r="W522">
        <v>0</v>
      </c>
      <c r="X522">
        <v>-588437384</v>
      </c>
      <c r="Y522">
        <f>AT522</f>
        <v>100</v>
      </c>
      <c r="AA522">
        <v>197.32</v>
      </c>
      <c r="AB522">
        <v>0</v>
      </c>
      <c r="AC522">
        <v>0</v>
      </c>
      <c r="AD522">
        <v>0</v>
      </c>
      <c r="AE522">
        <v>31.42</v>
      </c>
      <c r="AF522">
        <v>0</v>
      </c>
      <c r="AG522">
        <v>0</v>
      </c>
      <c r="AH522">
        <v>0</v>
      </c>
      <c r="AI522">
        <v>6.28</v>
      </c>
      <c r="AJ522">
        <v>1</v>
      </c>
      <c r="AK522">
        <v>1</v>
      </c>
      <c r="AL522">
        <v>1</v>
      </c>
      <c r="AM522">
        <v>0</v>
      </c>
      <c r="AN522">
        <v>0</v>
      </c>
      <c r="AO522">
        <v>0</v>
      </c>
      <c r="AP522">
        <v>1</v>
      </c>
      <c r="AQ522">
        <v>0</v>
      </c>
      <c r="AR522">
        <v>0</v>
      </c>
      <c r="AS522" t="s">
        <v>3</v>
      </c>
      <c r="AT522">
        <v>100</v>
      </c>
      <c r="AU522" t="s">
        <v>3</v>
      </c>
      <c r="AV522">
        <v>0</v>
      </c>
      <c r="AW522">
        <v>1</v>
      </c>
      <c r="AX522">
        <v>-1</v>
      </c>
      <c r="AY522">
        <v>0</v>
      </c>
      <c r="AZ522">
        <v>0</v>
      </c>
      <c r="BA522" t="s">
        <v>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ROUND(Y522*Source!I372,9)</f>
        <v>1</v>
      </c>
      <c r="CY522">
        <f>AA522</f>
        <v>197.32</v>
      </c>
      <c r="CZ522">
        <f>AE522</f>
        <v>31.42</v>
      </c>
      <c r="DA522">
        <f>AI522</f>
        <v>6.28</v>
      </c>
      <c r="DB522">
        <f>ROUND(ROUND(AT522*CZ522,2),6)</f>
        <v>3142</v>
      </c>
      <c r="DC522">
        <f>ROUND(ROUND(AT522*AG522,2),6)</f>
        <v>0</v>
      </c>
      <c r="DD522" t="s">
        <v>3</v>
      </c>
      <c r="DE522" t="s">
        <v>3</v>
      </c>
      <c r="DF522">
        <f>ROUND(ROUND(AE522*AI522,2)*CX522,2)</f>
        <v>197.32</v>
      </c>
      <c r="DG522">
        <f t="shared" si="259"/>
        <v>0</v>
      </c>
      <c r="DH522">
        <f t="shared" si="260"/>
        <v>0</v>
      </c>
      <c r="DI522">
        <f t="shared" si="258"/>
        <v>0</v>
      </c>
      <c r="DJ522">
        <f>DF522</f>
        <v>197.32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ROW(Source!A375)</f>
        <v>375</v>
      </c>
      <c r="B523">
        <v>50554564</v>
      </c>
      <c r="C523">
        <v>50555543</v>
      </c>
      <c r="D523">
        <v>40404405</v>
      </c>
      <c r="E523">
        <v>30570983</v>
      </c>
      <c r="F523">
        <v>1</v>
      </c>
      <c r="G523">
        <v>30570983</v>
      </c>
      <c r="H523">
        <v>1</v>
      </c>
      <c r="I523" t="s">
        <v>599</v>
      </c>
      <c r="J523" t="s">
        <v>3</v>
      </c>
      <c r="K523" t="s">
        <v>600</v>
      </c>
      <c r="L523">
        <v>1191</v>
      </c>
      <c r="N523">
        <v>1013</v>
      </c>
      <c r="O523" t="s">
        <v>601</v>
      </c>
      <c r="P523" t="s">
        <v>601</v>
      </c>
      <c r="Q523">
        <v>1</v>
      </c>
      <c r="W523">
        <v>0</v>
      </c>
      <c r="X523">
        <v>476480486</v>
      </c>
      <c r="Y523">
        <f>(AT523*1.15)</f>
        <v>151.79999999999998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132</v>
      </c>
      <c r="AU523" t="s">
        <v>799</v>
      </c>
      <c r="AV523">
        <v>1</v>
      </c>
      <c r="AW523">
        <v>2</v>
      </c>
      <c r="AX523">
        <v>50555549</v>
      </c>
      <c r="AY523">
        <v>1</v>
      </c>
      <c r="AZ523">
        <v>2048</v>
      </c>
      <c r="BA523">
        <v>541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U523">
        <f>ROUND(AT523*Source!I375*AH523*AL523,2)</f>
        <v>0</v>
      </c>
      <c r="CV523">
        <f>ROUND(Y523*Source!I375,9)</f>
        <v>12.144</v>
      </c>
      <c r="CW523">
        <v>0</v>
      </c>
      <c r="CX523">
        <f>ROUND(Y523*Source!I375,9)</f>
        <v>12.144</v>
      </c>
      <c r="CY523">
        <f>AD523</f>
        <v>0</v>
      </c>
      <c r="CZ523">
        <f>AH523</f>
        <v>0</v>
      </c>
      <c r="DA523">
        <f>AL523</f>
        <v>1</v>
      </c>
      <c r="DB523">
        <f>ROUND((ROUND(AT523*CZ523,2)*1.15),6)</f>
        <v>0</v>
      </c>
      <c r="DC523">
        <f>ROUND((ROUND(AT523*AG523,2)*1.15),6)</f>
        <v>0</v>
      </c>
      <c r="DD523" t="s">
        <v>3</v>
      </c>
      <c r="DE523" t="s">
        <v>3</v>
      </c>
      <c r="DF523">
        <f t="shared" ref="DF523:DF529" si="261">ROUND(ROUND(AE523,2)*CX523,2)</f>
        <v>0</v>
      </c>
      <c r="DG523">
        <f t="shared" si="259"/>
        <v>0</v>
      </c>
      <c r="DH523">
        <f t="shared" si="260"/>
        <v>0</v>
      </c>
      <c r="DI523">
        <f t="shared" si="258"/>
        <v>0</v>
      </c>
      <c r="DJ523">
        <f>DI523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ROW(Source!A375)</f>
        <v>375</v>
      </c>
      <c r="B524">
        <v>50554564</v>
      </c>
      <c r="C524">
        <v>50555543</v>
      </c>
      <c r="D524">
        <v>46170867</v>
      </c>
      <c r="E524">
        <v>1</v>
      </c>
      <c r="F524">
        <v>1</v>
      </c>
      <c r="G524">
        <v>30570983</v>
      </c>
      <c r="H524">
        <v>2</v>
      </c>
      <c r="I524" t="s">
        <v>676</v>
      </c>
      <c r="J524" t="s">
        <v>677</v>
      </c>
      <c r="K524" t="s">
        <v>678</v>
      </c>
      <c r="L524">
        <v>1368</v>
      </c>
      <c r="N524">
        <v>1011</v>
      </c>
      <c r="O524" t="s">
        <v>605</v>
      </c>
      <c r="P524" t="s">
        <v>605</v>
      </c>
      <c r="Q524">
        <v>1</v>
      </c>
      <c r="W524">
        <v>0</v>
      </c>
      <c r="X524">
        <v>-7781208</v>
      </c>
      <c r="Y524">
        <f>(AT524*1.25)</f>
        <v>3.0750000000000002</v>
      </c>
      <c r="AA524">
        <v>0</v>
      </c>
      <c r="AB524">
        <v>83.1</v>
      </c>
      <c r="AC524">
        <v>12.62</v>
      </c>
      <c r="AD524">
        <v>0</v>
      </c>
      <c r="AE524">
        <v>0</v>
      </c>
      <c r="AF524">
        <v>83.1</v>
      </c>
      <c r="AG524">
        <v>12.62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2.46</v>
      </c>
      <c r="AU524" t="s">
        <v>788</v>
      </c>
      <c r="AV524">
        <v>0</v>
      </c>
      <c r="AW524">
        <v>2</v>
      </c>
      <c r="AX524">
        <v>50555550</v>
      </c>
      <c r="AY524">
        <v>1</v>
      </c>
      <c r="AZ524">
        <v>2048</v>
      </c>
      <c r="BA524">
        <v>542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ROUND(Y524*Source!I375*DO524,9)</f>
        <v>0</v>
      </c>
      <c r="CX524">
        <f>ROUND(Y524*Source!I375,9)</f>
        <v>0.246</v>
      </c>
      <c r="CY524">
        <f>AB524</f>
        <v>83.1</v>
      </c>
      <c r="CZ524">
        <f>AF524</f>
        <v>83.1</v>
      </c>
      <c r="DA524">
        <f>AJ524</f>
        <v>1</v>
      </c>
      <c r="DB524">
        <f>ROUND((ROUND(AT524*CZ524,2)*1.25),6)</f>
        <v>255.53749999999999</v>
      </c>
      <c r="DC524">
        <f>ROUND((ROUND(AT524*AG524,2)*1.25),6)</f>
        <v>38.8125</v>
      </c>
      <c r="DD524" t="s">
        <v>3</v>
      </c>
      <c r="DE524" t="s">
        <v>3</v>
      </c>
      <c r="DF524">
        <f t="shared" si="261"/>
        <v>0</v>
      </c>
      <c r="DG524">
        <f t="shared" si="259"/>
        <v>20.440000000000001</v>
      </c>
      <c r="DH524">
        <f t="shared" si="260"/>
        <v>3.1</v>
      </c>
      <c r="DI524">
        <f t="shared" si="258"/>
        <v>0</v>
      </c>
      <c r="DJ524">
        <f>DG524</f>
        <v>20.440000000000001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ROW(Source!A375)</f>
        <v>375</v>
      </c>
      <c r="B525">
        <v>50554564</v>
      </c>
      <c r="C525">
        <v>50555543</v>
      </c>
      <c r="D525">
        <v>46136038</v>
      </c>
      <c r="E525">
        <v>1</v>
      </c>
      <c r="F525">
        <v>1</v>
      </c>
      <c r="G525">
        <v>30570983</v>
      </c>
      <c r="H525">
        <v>3</v>
      </c>
      <c r="I525" t="s">
        <v>899</v>
      </c>
      <c r="J525" t="s">
        <v>900</v>
      </c>
      <c r="K525" t="s">
        <v>901</v>
      </c>
      <c r="L525">
        <v>1348</v>
      </c>
      <c r="N525">
        <v>1009</v>
      </c>
      <c r="O525" t="s">
        <v>52</v>
      </c>
      <c r="P525" t="s">
        <v>52</v>
      </c>
      <c r="Q525">
        <v>1000</v>
      </c>
      <c r="W525">
        <v>0</v>
      </c>
      <c r="X525">
        <v>1092892968</v>
      </c>
      <c r="Y525">
        <f>AT525</f>
        <v>3.15E-3</v>
      </c>
      <c r="AA525">
        <v>1227.3800000000001</v>
      </c>
      <c r="AB525">
        <v>0</v>
      </c>
      <c r="AC525">
        <v>0</v>
      </c>
      <c r="AD525">
        <v>0</v>
      </c>
      <c r="AE525">
        <v>1227.3800000000001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3.15E-3</v>
      </c>
      <c r="AU525" t="s">
        <v>3</v>
      </c>
      <c r="AV525">
        <v>0</v>
      </c>
      <c r="AW525">
        <v>2</v>
      </c>
      <c r="AX525">
        <v>50555551</v>
      </c>
      <c r="AY525">
        <v>1</v>
      </c>
      <c r="AZ525">
        <v>0</v>
      </c>
      <c r="BA525">
        <v>543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ROUND(Y525*Source!I375,9)</f>
        <v>2.52E-4</v>
      </c>
      <c r="CY525">
        <f>AA525</f>
        <v>1227.3800000000001</v>
      </c>
      <c r="CZ525">
        <f>AE525</f>
        <v>1227.3800000000001</v>
      </c>
      <c r="DA525">
        <f>AI525</f>
        <v>1</v>
      </c>
      <c r="DB525">
        <f>ROUND(ROUND(AT525*CZ525,2),6)</f>
        <v>3.87</v>
      </c>
      <c r="DC525">
        <f>ROUND(ROUND(AT525*AG525,2),6)</f>
        <v>0</v>
      </c>
      <c r="DD525" t="s">
        <v>3</v>
      </c>
      <c r="DE525" t="s">
        <v>3</v>
      </c>
      <c r="DF525">
        <f t="shared" si="261"/>
        <v>0.31</v>
      </c>
      <c r="DG525">
        <f t="shared" si="259"/>
        <v>0</v>
      </c>
      <c r="DH525">
        <f t="shared" si="260"/>
        <v>0</v>
      </c>
      <c r="DI525">
        <f t="shared" si="258"/>
        <v>0</v>
      </c>
      <c r="DJ525">
        <f>DF525</f>
        <v>0.31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ROW(Source!A375)</f>
        <v>375</v>
      </c>
      <c r="B526">
        <v>50554564</v>
      </c>
      <c r="C526">
        <v>50555543</v>
      </c>
      <c r="D526">
        <v>46148516</v>
      </c>
      <c r="E526">
        <v>1</v>
      </c>
      <c r="F526">
        <v>1</v>
      </c>
      <c r="G526">
        <v>30570983</v>
      </c>
      <c r="H526">
        <v>3</v>
      </c>
      <c r="I526" t="s">
        <v>902</v>
      </c>
      <c r="J526" t="s">
        <v>903</v>
      </c>
      <c r="K526" t="s">
        <v>904</v>
      </c>
      <c r="L526">
        <v>1301</v>
      </c>
      <c r="N526">
        <v>1003</v>
      </c>
      <c r="O526" t="s">
        <v>345</v>
      </c>
      <c r="P526" t="s">
        <v>345</v>
      </c>
      <c r="Q526">
        <v>1</v>
      </c>
      <c r="W526">
        <v>0</v>
      </c>
      <c r="X526">
        <v>-2046478966</v>
      </c>
      <c r="Y526">
        <f>AT526</f>
        <v>206.79</v>
      </c>
      <c r="AA526">
        <v>0.69</v>
      </c>
      <c r="AB526">
        <v>0</v>
      </c>
      <c r="AC526">
        <v>0</v>
      </c>
      <c r="AD526">
        <v>0</v>
      </c>
      <c r="AE526">
        <v>0.69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206.79</v>
      </c>
      <c r="AU526" t="s">
        <v>3</v>
      </c>
      <c r="AV526">
        <v>0</v>
      </c>
      <c r="AW526">
        <v>2</v>
      </c>
      <c r="AX526">
        <v>50555552</v>
      </c>
      <c r="AY526">
        <v>1</v>
      </c>
      <c r="AZ526">
        <v>0</v>
      </c>
      <c r="BA526">
        <v>544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ROUND(Y526*Source!I375,9)</f>
        <v>16.543199999999999</v>
      </c>
      <c r="CY526">
        <f>AA526</f>
        <v>0.69</v>
      </c>
      <c r="CZ526">
        <f>AE526</f>
        <v>0.69</v>
      </c>
      <c r="DA526">
        <f>AI526</f>
        <v>1</v>
      </c>
      <c r="DB526">
        <f>ROUND(ROUND(AT526*CZ526,2),6)</f>
        <v>142.69</v>
      </c>
      <c r="DC526">
        <f>ROUND(ROUND(AT526*AG526,2),6)</f>
        <v>0</v>
      </c>
      <c r="DD526" t="s">
        <v>3</v>
      </c>
      <c r="DE526" t="s">
        <v>3</v>
      </c>
      <c r="DF526">
        <f t="shared" si="261"/>
        <v>11.41</v>
      </c>
      <c r="DG526">
        <f t="shared" si="259"/>
        <v>0</v>
      </c>
      <c r="DH526">
        <f t="shared" si="260"/>
        <v>0</v>
      </c>
      <c r="DI526">
        <f t="shared" si="258"/>
        <v>0</v>
      </c>
      <c r="DJ526">
        <f>DF526</f>
        <v>11.41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ROW(Source!A375)</f>
        <v>375</v>
      </c>
      <c r="B527">
        <v>50554564</v>
      </c>
      <c r="C527">
        <v>50555543</v>
      </c>
      <c r="D527">
        <v>42933587</v>
      </c>
      <c r="E527">
        <v>1</v>
      </c>
      <c r="F527">
        <v>1</v>
      </c>
      <c r="G527">
        <v>30570983</v>
      </c>
      <c r="H527">
        <v>3</v>
      </c>
      <c r="I527" t="s">
        <v>480</v>
      </c>
      <c r="J527" t="s">
        <v>482</v>
      </c>
      <c r="K527" t="s">
        <v>481</v>
      </c>
      <c r="L527">
        <v>1354</v>
      </c>
      <c r="N527">
        <v>1010</v>
      </c>
      <c r="O527" t="s">
        <v>234</v>
      </c>
      <c r="P527" t="s">
        <v>234</v>
      </c>
      <c r="Q527">
        <v>1</v>
      </c>
      <c r="W527">
        <v>0</v>
      </c>
      <c r="X527">
        <v>-1556761351</v>
      </c>
      <c r="Y527">
        <f>AT527</f>
        <v>100</v>
      </c>
      <c r="AA527">
        <v>556.13</v>
      </c>
      <c r="AB527">
        <v>0</v>
      </c>
      <c r="AC527">
        <v>0</v>
      </c>
      <c r="AD527">
        <v>0</v>
      </c>
      <c r="AE527">
        <v>556.13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0</v>
      </c>
      <c r="AN527">
        <v>0</v>
      </c>
      <c r="AO527">
        <v>0</v>
      </c>
      <c r="AP527">
        <v>1</v>
      </c>
      <c r="AQ527">
        <v>0</v>
      </c>
      <c r="AR527">
        <v>0</v>
      </c>
      <c r="AS527" t="s">
        <v>3</v>
      </c>
      <c r="AT527">
        <v>100</v>
      </c>
      <c r="AU527" t="s">
        <v>3</v>
      </c>
      <c r="AV527">
        <v>0</v>
      </c>
      <c r="AW527">
        <v>1</v>
      </c>
      <c r="AX527">
        <v>-1</v>
      </c>
      <c r="AY527">
        <v>0</v>
      </c>
      <c r="AZ527">
        <v>0</v>
      </c>
      <c r="BA527" t="s">
        <v>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ROUND(Y527*Source!I375,9)</f>
        <v>8</v>
      </c>
      <c r="CY527">
        <f>AA527</f>
        <v>556.13</v>
      </c>
      <c r="CZ527">
        <f>AE527</f>
        <v>556.13</v>
      </c>
      <c r="DA527">
        <f>AI527</f>
        <v>1</v>
      </c>
      <c r="DB527">
        <f>ROUND(ROUND(AT527*CZ527,2),6)</f>
        <v>55613</v>
      </c>
      <c r="DC527">
        <f>ROUND(ROUND(AT527*AG527,2),6)</f>
        <v>0</v>
      </c>
      <c r="DD527" t="s">
        <v>3</v>
      </c>
      <c r="DE527" t="s">
        <v>3</v>
      </c>
      <c r="DF527">
        <f t="shared" si="261"/>
        <v>4449.04</v>
      </c>
      <c r="DG527">
        <f t="shared" si="259"/>
        <v>0</v>
      </c>
      <c r="DH527">
        <f t="shared" si="260"/>
        <v>0</v>
      </c>
      <c r="DI527">
        <f t="shared" si="258"/>
        <v>0</v>
      </c>
      <c r="DJ527">
        <f>DF527</f>
        <v>4449.04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ROW(Source!A376)</f>
        <v>376</v>
      </c>
      <c r="B528">
        <v>50554565</v>
      </c>
      <c r="C528">
        <v>50555543</v>
      </c>
      <c r="D528">
        <v>40404405</v>
      </c>
      <c r="E528">
        <v>30570983</v>
      </c>
      <c r="F528">
        <v>1</v>
      </c>
      <c r="G528">
        <v>30570983</v>
      </c>
      <c r="H528">
        <v>1</v>
      </c>
      <c r="I528" t="s">
        <v>599</v>
      </c>
      <c r="J528" t="s">
        <v>3</v>
      </c>
      <c r="K528" t="s">
        <v>600</v>
      </c>
      <c r="L528">
        <v>1191</v>
      </c>
      <c r="N528">
        <v>1013</v>
      </c>
      <c r="O528" t="s">
        <v>601</v>
      </c>
      <c r="P528" t="s">
        <v>601</v>
      </c>
      <c r="Q528">
        <v>1</v>
      </c>
      <c r="W528">
        <v>0</v>
      </c>
      <c r="X528">
        <v>476480486</v>
      </c>
      <c r="Y528">
        <f>(AT528*1.15)</f>
        <v>151.79999999999998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5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132</v>
      </c>
      <c r="AU528" t="s">
        <v>799</v>
      </c>
      <c r="AV528">
        <v>1</v>
      </c>
      <c r="AW528">
        <v>2</v>
      </c>
      <c r="AX528">
        <v>50555549</v>
      </c>
      <c r="AY528">
        <v>1</v>
      </c>
      <c r="AZ528">
        <v>2048</v>
      </c>
      <c r="BA528">
        <v>551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U528">
        <f>ROUND(AT528*Source!I376*AH528*AL528,2)</f>
        <v>0</v>
      </c>
      <c r="CV528">
        <f>ROUND(Y528*Source!I376,9)</f>
        <v>12.144</v>
      </c>
      <c r="CW528">
        <v>0</v>
      </c>
      <c r="CX528">
        <f>ROUND(Y528*Source!I376,9)</f>
        <v>12.144</v>
      </c>
      <c r="CY528">
        <f>AD528</f>
        <v>0</v>
      </c>
      <c r="CZ528">
        <f>AH528</f>
        <v>0</v>
      </c>
      <c r="DA528">
        <f>AL528</f>
        <v>1</v>
      </c>
      <c r="DB528">
        <f>ROUND((ROUND(AT528*CZ528,2)*1.15),6)</f>
        <v>0</v>
      </c>
      <c r="DC528">
        <f>ROUND((ROUND(AT528*AG528,2)*1.15),6)</f>
        <v>0</v>
      </c>
      <c r="DD528" t="s">
        <v>3</v>
      </c>
      <c r="DE528" t="s">
        <v>3</v>
      </c>
      <c r="DF528">
        <f t="shared" si="261"/>
        <v>0</v>
      </c>
      <c r="DG528">
        <f t="shared" si="259"/>
        <v>0</v>
      </c>
      <c r="DH528">
        <f t="shared" si="260"/>
        <v>0</v>
      </c>
      <c r="DI528">
        <f t="shared" si="258"/>
        <v>0</v>
      </c>
      <c r="DJ528">
        <f>DI528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ROW(Source!A376)</f>
        <v>376</v>
      </c>
      <c r="B529">
        <v>50554565</v>
      </c>
      <c r="C529">
        <v>50555543</v>
      </c>
      <c r="D529">
        <v>46170867</v>
      </c>
      <c r="E529">
        <v>1</v>
      </c>
      <c r="F529">
        <v>1</v>
      </c>
      <c r="G529">
        <v>30570983</v>
      </c>
      <c r="H529">
        <v>2</v>
      </c>
      <c r="I529" t="s">
        <v>676</v>
      </c>
      <c r="J529" t="s">
        <v>677</v>
      </c>
      <c r="K529" t="s">
        <v>678</v>
      </c>
      <c r="L529">
        <v>1368</v>
      </c>
      <c r="N529">
        <v>1011</v>
      </c>
      <c r="O529" t="s">
        <v>605</v>
      </c>
      <c r="P529" t="s">
        <v>605</v>
      </c>
      <c r="Q529">
        <v>1</v>
      </c>
      <c r="W529">
        <v>0</v>
      </c>
      <c r="X529">
        <v>-7781208</v>
      </c>
      <c r="Y529">
        <f>(AT529*1.25)</f>
        <v>3.0750000000000002</v>
      </c>
      <c r="AA529">
        <v>0</v>
      </c>
      <c r="AB529">
        <v>1106.71</v>
      </c>
      <c r="AC529">
        <v>450.44</v>
      </c>
      <c r="AD529">
        <v>0</v>
      </c>
      <c r="AE529">
        <v>0</v>
      </c>
      <c r="AF529">
        <v>83.1</v>
      </c>
      <c r="AG529">
        <v>12.62</v>
      </c>
      <c r="AH529">
        <v>0</v>
      </c>
      <c r="AI529">
        <v>1</v>
      </c>
      <c r="AJ529">
        <v>12.72</v>
      </c>
      <c r="AK529">
        <v>34.090000000000003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2.46</v>
      </c>
      <c r="AU529" t="s">
        <v>788</v>
      </c>
      <c r="AV529">
        <v>0</v>
      </c>
      <c r="AW529">
        <v>2</v>
      </c>
      <c r="AX529">
        <v>50555550</v>
      </c>
      <c r="AY529">
        <v>1</v>
      </c>
      <c r="AZ529">
        <v>2048</v>
      </c>
      <c r="BA529">
        <v>552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ROUND(Y529*Source!I376*DO529,9)</f>
        <v>0</v>
      </c>
      <c r="CX529">
        <f>ROUND(Y529*Source!I376,9)</f>
        <v>0.246</v>
      </c>
      <c r="CY529">
        <f>AB529</f>
        <v>1106.71</v>
      </c>
      <c r="CZ529">
        <f>AF529</f>
        <v>83.1</v>
      </c>
      <c r="DA529">
        <f>AJ529</f>
        <v>12.72</v>
      </c>
      <c r="DB529">
        <f>ROUND((ROUND(AT529*CZ529,2)*1.25),6)</f>
        <v>255.53749999999999</v>
      </c>
      <c r="DC529">
        <f>ROUND((ROUND(AT529*AG529,2)*1.25),6)</f>
        <v>38.8125</v>
      </c>
      <c r="DD529" t="s">
        <v>3</v>
      </c>
      <c r="DE529" t="s">
        <v>3</v>
      </c>
      <c r="DF529">
        <f t="shared" si="261"/>
        <v>0</v>
      </c>
      <c r="DG529">
        <f>ROUND(ROUND(AF529*AJ529,2)*CX529,2)</f>
        <v>260.02999999999997</v>
      </c>
      <c r="DH529">
        <f>ROUND(ROUND(AG529*AK529,2)*CX529,2)</f>
        <v>105.83</v>
      </c>
      <c r="DI529">
        <f t="shared" si="258"/>
        <v>0</v>
      </c>
      <c r="DJ529">
        <f>DG529</f>
        <v>260.02999999999997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ROW(Source!A376)</f>
        <v>376</v>
      </c>
      <c r="B530">
        <v>50554565</v>
      </c>
      <c r="C530">
        <v>50555543</v>
      </c>
      <c r="D530">
        <v>46136038</v>
      </c>
      <c r="E530">
        <v>1</v>
      </c>
      <c r="F530">
        <v>1</v>
      </c>
      <c r="G530">
        <v>30570983</v>
      </c>
      <c r="H530">
        <v>3</v>
      </c>
      <c r="I530" t="s">
        <v>899</v>
      </c>
      <c r="J530" t="s">
        <v>900</v>
      </c>
      <c r="K530" t="s">
        <v>901</v>
      </c>
      <c r="L530">
        <v>1348</v>
      </c>
      <c r="N530">
        <v>1009</v>
      </c>
      <c r="O530" t="s">
        <v>52</v>
      </c>
      <c r="P530" t="s">
        <v>52</v>
      </c>
      <c r="Q530">
        <v>1000</v>
      </c>
      <c r="W530">
        <v>0</v>
      </c>
      <c r="X530">
        <v>1092892968</v>
      </c>
      <c r="Y530">
        <f>AT530</f>
        <v>3.15E-3</v>
      </c>
      <c r="AA530">
        <v>6836.51</v>
      </c>
      <c r="AB530">
        <v>0</v>
      </c>
      <c r="AC530">
        <v>0</v>
      </c>
      <c r="AD530">
        <v>0</v>
      </c>
      <c r="AE530">
        <v>1227.3800000000001</v>
      </c>
      <c r="AF530">
        <v>0</v>
      </c>
      <c r="AG530">
        <v>0</v>
      </c>
      <c r="AH530">
        <v>0</v>
      </c>
      <c r="AI530">
        <v>5.57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3.15E-3</v>
      </c>
      <c r="AU530" t="s">
        <v>3</v>
      </c>
      <c r="AV530">
        <v>0</v>
      </c>
      <c r="AW530">
        <v>2</v>
      </c>
      <c r="AX530">
        <v>50555551</v>
      </c>
      <c r="AY530">
        <v>1</v>
      </c>
      <c r="AZ530">
        <v>0</v>
      </c>
      <c r="BA530">
        <v>553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ROUND(Y530*Source!I376,9)</f>
        <v>2.52E-4</v>
      </c>
      <c r="CY530">
        <f>AA530</f>
        <v>6836.51</v>
      </c>
      <c r="CZ530">
        <f>AE530</f>
        <v>1227.3800000000001</v>
      </c>
      <c r="DA530">
        <f>AI530</f>
        <v>5.57</v>
      </c>
      <c r="DB530">
        <f>ROUND(ROUND(AT530*CZ530,2),6)</f>
        <v>3.87</v>
      </c>
      <c r="DC530">
        <f>ROUND(ROUND(AT530*AG530,2),6)</f>
        <v>0</v>
      </c>
      <c r="DD530" t="s">
        <v>3</v>
      </c>
      <c r="DE530" t="s">
        <v>3</v>
      </c>
      <c r="DF530">
        <f>ROUND(ROUND(AE530*AI530,2)*CX530,2)</f>
        <v>1.72</v>
      </c>
      <c r="DG530">
        <f t="shared" ref="DG530:DG541" si="262">ROUND(ROUND(AF530,2)*CX530,2)</f>
        <v>0</v>
      </c>
      <c r="DH530">
        <f t="shared" ref="DH530:DH541" si="263">ROUND(ROUND(AG530,2)*CX530,2)</f>
        <v>0</v>
      </c>
      <c r="DI530">
        <f t="shared" si="258"/>
        <v>0</v>
      </c>
      <c r="DJ530">
        <f>DF530</f>
        <v>1.72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ROW(Source!A376)</f>
        <v>376</v>
      </c>
      <c r="B531">
        <v>50554565</v>
      </c>
      <c r="C531">
        <v>50555543</v>
      </c>
      <c r="D531">
        <v>46148516</v>
      </c>
      <c r="E531">
        <v>1</v>
      </c>
      <c r="F531">
        <v>1</v>
      </c>
      <c r="G531">
        <v>30570983</v>
      </c>
      <c r="H531">
        <v>3</v>
      </c>
      <c r="I531" t="s">
        <v>902</v>
      </c>
      <c r="J531" t="s">
        <v>903</v>
      </c>
      <c r="K531" t="s">
        <v>904</v>
      </c>
      <c r="L531">
        <v>1301</v>
      </c>
      <c r="N531">
        <v>1003</v>
      </c>
      <c r="O531" t="s">
        <v>345</v>
      </c>
      <c r="P531" t="s">
        <v>345</v>
      </c>
      <c r="Q531">
        <v>1</v>
      </c>
      <c r="W531">
        <v>0</v>
      </c>
      <c r="X531">
        <v>-2046478966</v>
      </c>
      <c r="Y531">
        <f>AT531</f>
        <v>206.79</v>
      </c>
      <c r="AA531">
        <v>4.53</v>
      </c>
      <c r="AB531">
        <v>0</v>
      </c>
      <c r="AC531">
        <v>0</v>
      </c>
      <c r="AD531">
        <v>0</v>
      </c>
      <c r="AE531">
        <v>0.69</v>
      </c>
      <c r="AF531">
        <v>0</v>
      </c>
      <c r="AG531">
        <v>0</v>
      </c>
      <c r="AH531">
        <v>0</v>
      </c>
      <c r="AI531">
        <v>6.57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206.79</v>
      </c>
      <c r="AU531" t="s">
        <v>3</v>
      </c>
      <c r="AV531">
        <v>0</v>
      </c>
      <c r="AW531">
        <v>2</v>
      </c>
      <c r="AX531">
        <v>50555552</v>
      </c>
      <c r="AY531">
        <v>1</v>
      </c>
      <c r="AZ531">
        <v>0</v>
      </c>
      <c r="BA531">
        <v>554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ROUND(Y531*Source!I376,9)</f>
        <v>16.543199999999999</v>
      </c>
      <c r="CY531">
        <f>AA531</f>
        <v>4.53</v>
      </c>
      <c r="CZ531">
        <f>AE531</f>
        <v>0.69</v>
      </c>
      <c r="DA531">
        <f>AI531</f>
        <v>6.57</v>
      </c>
      <c r="DB531">
        <f>ROUND(ROUND(AT531*CZ531,2),6)</f>
        <v>142.69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74.94</v>
      </c>
      <c r="DG531">
        <f t="shared" si="262"/>
        <v>0</v>
      </c>
      <c r="DH531">
        <f t="shared" si="263"/>
        <v>0</v>
      </c>
      <c r="DI531">
        <f t="shared" si="258"/>
        <v>0</v>
      </c>
      <c r="DJ531">
        <f>DF531</f>
        <v>74.94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ROW(Source!A376)</f>
        <v>376</v>
      </c>
      <c r="B532">
        <v>50554565</v>
      </c>
      <c r="C532">
        <v>50555543</v>
      </c>
      <c r="D532">
        <v>42933587</v>
      </c>
      <c r="E532">
        <v>1</v>
      </c>
      <c r="F532">
        <v>1</v>
      </c>
      <c r="G532">
        <v>30570983</v>
      </c>
      <c r="H532">
        <v>3</v>
      </c>
      <c r="I532" t="s">
        <v>480</v>
      </c>
      <c r="J532" t="s">
        <v>482</v>
      </c>
      <c r="K532" t="s">
        <v>481</v>
      </c>
      <c r="L532">
        <v>1354</v>
      </c>
      <c r="N532">
        <v>1010</v>
      </c>
      <c r="O532" t="s">
        <v>234</v>
      </c>
      <c r="P532" t="s">
        <v>234</v>
      </c>
      <c r="Q532">
        <v>1</v>
      </c>
      <c r="W532">
        <v>0</v>
      </c>
      <c r="X532">
        <v>-1556761351</v>
      </c>
      <c r="Y532">
        <f>AT532</f>
        <v>100</v>
      </c>
      <c r="AA532">
        <v>5728.14</v>
      </c>
      <c r="AB532">
        <v>0</v>
      </c>
      <c r="AC532">
        <v>0</v>
      </c>
      <c r="AD532">
        <v>0</v>
      </c>
      <c r="AE532">
        <v>556.13</v>
      </c>
      <c r="AF532">
        <v>0</v>
      </c>
      <c r="AG532">
        <v>0</v>
      </c>
      <c r="AH532">
        <v>0</v>
      </c>
      <c r="AI532">
        <v>10.3</v>
      </c>
      <c r="AJ532">
        <v>1</v>
      </c>
      <c r="AK532">
        <v>1</v>
      </c>
      <c r="AL532">
        <v>1</v>
      </c>
      <c r="AM532">
        <v>0</v>
      </c>
      <c r="AN532">
        <v>0</v>
      </c>
      <c r="AO532">
        <v>0</v>
      </c>
      <c r="AP532">
        <v>1</v>
      </c>
      <c r="AQ532">
        <v>0</v>
      </c>
      <c r="AR532">
        <v>0</v>
      </c>
      <c r="AS532" t="s">
        <v>3</v>
      </c>
      <c r="AT532">
        <v>100</v>
      </c>
      <c r="AU532" t="s">
        <v>3</v>
      </c>
      <c r="AV532">
        <v>0</v>
      </c>
      <c r="AW532">
        <v>1</v>
      </c>
      <c r="AX532">
        <v>-1</v>
      </c>
      <c r="AY532">
        <v>0</v>
      </c>
      <c r="AZ532">
        <v>0</v>
      </c>
      <c r="BA532" t="s">
        <v>3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ROUND(Y532*Source!I376,9)</f>
        <v>8</v>
      </c>
      <c r="CY532">
        <f>AA532</f>
        <v>5728.14</v>
      </c>
      <c r="CZ532">
        <f>AE532</f>
        <v>556.13</v>
      </c>
      <c r="DA532">
        <f>AI532</f>
        <v>10.3</v>
      </c>
      <c r="DB532">
        <f>ROUND(ROUND(AT532*CZ532,2),6)</f>
        <v>55613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45825.120000000003</v>
      </c>
      <c r="DG532">
        <f t="shared" si="262"/>
        <v>0</v>
      </c>
      <c r="DH532">
        <f t="shared" si="263"/>
        <v>0</v>
      </c>
      <c r="DI532">
        <f t="shared" si="258"/>
        <v>0</v>
      </c>
      <c r="DJ532">
        <f>DF532</f>
        <v>45825.120000000003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ROW(Source!A414)</f>
        <v>414</v>
      </c>
      <c r="B533">
        <v>50554564</v>
      </c>
      <c r="C533">
        <v>50555646</v>
      </c>
      <c r="D533">
        <v>40404405</v>
      </c>
      <c r="E533">
        <v>30570983</v>
      </c>
      <c r="F533">
        <v>1</v>
      </c>
      <c r="G533">
        <v>30570983</v>
      </c>
      <c r="H533">
        <v>1</v>
      </c>
      <c r="I533" t="s">
        <v>599</v>
      </c>
      <c r="J533" t="s">
        <v>3</v>
      </c>
      <c r="K533" t="s">
        <v>600</v>
      </c>
      <c r="L533">
        <v>1191</v>
      </c>
      <c r="N533">
        <v>1013</v>
      </c>
      <c r="O533" t="s">
        <v>601</v>
      </c>
      <c r="P533" t="s">
        <v>601</v>
      </c>
      <c r="Q533">
        <v>1</v>
      </c>
      <c r="W533">
        <v>0</v>
      </c>
      <c r="X533">
        <v>476480486</v>
      </c>
      <c r="Y533">
        <f>(AT533*1.15)</f>
        <v>16.559999999999999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14.4</v>
      </c>
      <c r="AU533" t="s">
        <v>799</v>
      </c>
      <c r="AV533">
        <v>1</v>
      </c>
      <c r="AW533">
        <v>2</v>
      </c>
      <c r="AX533">
        <v>50555655</v>
      </c>
      <c r="AY533">
        <v>1</v>
      </c>
      <c r="AZ533">
        <v>2048</v>
      </c>
      <c r="BA533">
        <v>561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U533">
        <f>ROUND(AT533*Source!I414*AH533*AL533,2)</f>
        <v>0</v>
      </c>
      <c r="CV533">
        <f>ROUND(Y533*Source!I414,9)</f>
        <v>0.29559600000000003</v>
      </c>
      <c r="CW533">
        <v>0</v>
      </c>
      <c r="CX533">
        <f>ROUND(Y533*Source!I414,9)</f>
        <v>0.29559600000000003</v>
      </c>
      <c r="CY533">
        <f>AD533</f>
        <v>0</v>
      </c>
      <c r="CZ533">
        <f>AH533</f>
        <v>0</v>
      </c>
      <c r="DA533">
        <f>AL533</f>
        <v>1</v>
      </c>
      <c r="DB533">
        <f>ROUND((ROUND(AT533*CZ533,2)*1.15),6)</f>
        <v>0</v>
      </c>
      <c r="DC533">
        <f>ROUND((ROUND(AT533*AG533,2)*1.15),6)</f>
        <v>0</v>
      </c>
      <c r="DD533" t="s">
        <v>3</v>
      </c>
      <c r="DE533" t="s">
        <v>3</v>
      </c>
      <c r="DF533">
        <f t="shared" ref="DF533:DF546" si="264">ROUND(ROUND(AE533,2)*CX533,2)</f>
        <v>0</v>
      </c>
      <c r="DG533">
        <f t="shared" si="262"/>
        <v>0</v>
      </c>
      <c r="DH533">
        <f t="shared" si="263"/>
        <v>0</v>
      </c>
      <c r="DI533">
        <f t="shared" si="258"/>
        <v>0</v>
      </c>
      <c r="DJ533">
        <f>DI533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ROW(Source!A414)</f>
        <v>414</v>
      </c>
      <c r="B534">
        <v>50554564</v>
      </c>
      <c r="C534">
        <v>50555646</v>
      </c>
      <c r="D534">
        <v>46170180</v>
      </c>
      <c r="E534">
        <v>1</v>
      </c>
      <c r="F534">
        <v>1</v>
      </c>
      <c r="G534">
        <v>30570983</v>
      </c>
      <c r="H534">
        <v>2</v>
      </c>
      <c r="I534" t="s">
        <v>636</v>
      </c>
      <c r="J534" t="s">
        <v>637</v>
      </c>
      <c r="K534" t="s">
        <v>638</v>
      </c>
      <c r="L534">
        <v>1368</v>
      </c>
      <c r="N534">
        <v>1011</v>
      </c>
      <c r="O534" t="s">
        <v>605</v>
      </c>
      <c r="P534" t="s">
        <v>605</v>
      </c>
      <c r="Q534">
        <v>1</v>
      </c>
      <c r="W534">
        <v>0</v>
      </c>
      <c r="X534">
        <v>848203274</v>
      </c>
      <c r="Y534">
        <f>(AT534*1.25)</f>
        <v>2.0749999999999997</v>
      </c>
      <c r="AA534">
        <v>0</v>
      </c>
      <c r="AB534">
        <v>120.32</v>
      </c>
      <c r="AC534">
        <v>12.62</v>
      </c>
      <c r="AD534">
        <v>0</v>
      </c>
      <c r="AE534">
        <v>0</v>
      </c>
      <c r="AF534">
        <v>120.32</v>
      </c>
      <c r="AG534">
        <v>12.62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1.66</v>
      </c>
      <c r="AU534" t="s">
        <v>788</v>
      </c>
      <c r="AV534">
        <v>0</v>
      </c>
      <c r="AW534">
        <v>2</v>
      </c>
      <c r="AX534">
        <v>50555656</v>
      </c>
      <c r="AY534">
        <v>1</v>
      </c>
      <c r="AZ534">
        <v>2048</v>
      </c>
      <c r="BA534">
        <v>562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f>ROUND(Y534*Source!I414*DO534,9)</f>
        <v>0</v>
      </c>
      <c r="CX534">
        <f>ROUND(Y534*Source!I414,9)</f>
        <v>3.7038750000000002E-2</v>
      </c>
      <c r="CY534">
        <f>AB534</f>
        <v>120.32</v>
      </c>
      <c r="CZ534">
        <f>AF534</f>
        <v>120.32</v>
      </c>
      <c r="DA534">
        <f>AJ534</f>
        <v>1</v>
      </c>
      <c r="DB534">
        <f>ROUND((ROUND(AT534*CZ534,2)*1.25),6)</f>
        <v>249.66249999999999</v>
      </c>
      <c r="DC534">
        <f>ROUND((ROUND(AT534*AG534,2)*1.25),6)</f>
        <v>26.1875</v>
      </c>
      <c r="DD534" t="s">
        <v>3</v>
      </c>
      <c r="DE534" t="s">
        <v>3</v>
      </c>
      <c r="DF534">
        <f t="shared" si="264"/>
        <v>0</v>
      </c>
      <c r="DG534">
        <f t="shared" si="262"/>
        <v>4.46</v>
      </c>
      <c r="DH534">
        <f t="shared" si="263"/>
        <v>0.47</v>
      </c>
      <c r="DI534">
        <f t="shared" si="258"/>
        <v>0</v>
      </c>
      <c r="DJ534">
        <f>DG534</f>
        <v>4.46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ROW(Source!A414)</f>
        <v>414</v>
      </c>
      <c r="B535">
        <v>50554564</v>
      </c>
      <c r="C535">
        <v>50555646</v>
      </c>
      <c r="D535">
        <v>46170421</v>
      </c>
      <c r="E535">
        <v>1</v>
      </c>
      <c r="F535">
        <v>1</v>
      </c>
      <c r="G535">
        <v>30570983</v>
      </c>
      <c r="H535">
        <v>2</v>
      </c>
      <c r="I535" t="s">
        <v>905</v>
      </c>
      <c r="J535" t="s">
        <v>906</v>
      </c>
      <c r="K535" t="s">
        <v>907</v>
      </c>
      <c r="L535">
        <v>1368</v>
      </c>
      <c r="N535">
        <v>1011</v>
      </c>
      <c r="O535" t="s">
        <v>605</v>
      </c>
      <c r="P535" t="s">
        <v>605</v>
      </c>
      <c r="Q535">
        <v>1</v>
      </c>
      <c r="W535">
        <v>0</v>
      </c>
      <c r="X535">
        <v>-462604794</v>
      </c>
      <c r="Y535">
        <f>(AT535*1.25)</f>
        <v>2.0749999999999997</v>
      </c>
      <c r="AA535">
        <v>0</v>
      </c>
      <c r="AB535">
        <v>281.32</v>
      </c>
      <c r="AC535">
        <v>16.93</v>
      </c>
      <c r="AD535">
        <v>0</v>
      </c>
      <c r="AE535">
        <v>0</v>
      </c>
      <c r="AF535">
        <v>281.32</v>
      </c>
      <c r="AG535">
        <v>16.93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1.66</v>
      </c>
      <c r="AU535" t="s">
        <v>788</v>
      </c>
      <c r="AV535">
        <v>0</v>
      </c>
      <c r="AW535">
        <v>2</v>
      </c>
      <c r="AX535">
        <v>50555657</v>
      </c>
      <c r="AY535">
        <v>1</v>
      </c>
      <c r="AZ535">
        <v>2048</v>
      </c>
      <c r="BA535">
        <v>563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ROUND(Y535*Source!I414*DO535,9)</f>
        <v>0</v>
      </c>
      <c r="CX535">
        <f>ROUND(Y535*Source!I414,9)</f>
        <v>3.7038750000000002E-2</v>
      </c>
      <c r="CY535">
        <f>AB535</f>
        <v>281.32</v>
      </c>
      <c r="CZ535">
        <f>AF535</f>
        <v>281.32</v>
      </c>
      <c r="DA535">
        <f>AJ535</f>
        <v>1</v>
      </c>
      <c r="DB535">
        <f>ROUND((ROUND(AT535*CZ535,2)*1.25),6)</f>
        <v>583.73749999999995</v>
      </c>
      <c r="DC535">
        <f>ROUND((ROUND(AT535*AG535,2)*1.25),6)</f>
        <v>35.125</v>
      </c>
      <c r="DD535" t="s">
        <v>3</v>
      </c>
      <c r="DE535" t="s">
        <v>3</v>
      </c>
      <c r="DF535">
        <f t="shared" si="264"/>
        <v>0</v>
      </c>
      <c r="DG535">
        <f t="shared" si="262"/>
        <v>10.42</v>
      </c>
      <c r="DH535">
        <f t="shared" si="263"/>
        <v>0.63</v>
      </c>
      <c r="DI535">
        <f t="shared" si="258"/>
        <v>0</v>
      </c>
      <c r="DJ535">
        <f>DG535</f>
        <v>10.42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ROW(Source!A414)</f>
        <v>414</v>
      </c>
      <c r="B536">
        <v>50554564</v>
      </c>
      <c r="C536">
        <v>50555646</v>
      </c>
      <c r="D536">
        <v>46170366</v>
      </c>
      <c r="E536">
        <v>1</v>
      </c>
      <c r="F536">
        <v>1</v>
      </c>
      <c r="G536">
        <v>30570983</v>
      </c>
      <c r="H536">
        <v>2</v>
      </c>
      <c r="I536" t="s">
        <v>908</v>
      </c>
      <c r="J536" t="s">
        <v>909</v>
      </c>
      <c r="K536" t="s">
        <v>910</v>
      </c>
      <c r="L536">
        <v>1368</v>
      </c>
      <c r="N536">
        <v>1011</v>
      </c>
      <c r="O536" t="s">
        <v>605</v>
      </c>
      <c r="P536" t="s">
        <v>605</v>
      </c>
      <c r="Q536">
        <v>1</v>
      </c>
      <c r="W536">
        <v>0</v>
      </c>
      <c r="X536">
        <v>1034498840</v>
      </c>
      <c r="Y536">
        <f>(AT536*1.25)</f>
        <v>0.8125</v>
      </c>
      <c r="AA536">
        <v>0</v>
      </c>
      <c r="AB536">
        <v>140.38</v>
      </c>
      <c r="AC536">
        <v>12.62</v>
      </c>
      <c r="AD536">
        <v>0</v>
      </c>
      <c r="AE536">
        <v>0</v>
      </c>
      <c r="AF536">
        <v>140.38</v>
      </c>
      <c r="AG536">
        <v>12.62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0.65</v>
      </c>
      <c r="AU536" t="s">
        <v>788</v>
      </c>
      <c r="AV536">
        <v>0</v>
      </c>
      <c r="AW536">
        <v>2</v>
      </c>
      <c r="AX536">
        <v>50555658</v>
      </c>
      <c r="AY536">
        <v>1</v>
      </c>
      <c r="AZ536">
        <v>2048</v>
      </c>
      <c r="BA536">
        <v>564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ROUND(Y536*Source!I414*DO536,9)</f>
        <v>0</v>
      </c>
      <c r="CX536">
        <f>ROUND(Y536*Source!I414,9)</f>
        <v>1.4503125E-2</v>
      </c>
      <c r="CY536">
        <f>AB536</f>
        <v>140.38</v>
      </c>
      <c r="CZ536">
        <f>AF536</f>
        <v>140.38</v>
      </c>
      <c r="DA536">
        <f>AJ536</f>
        <v>1</v>
      </c>
      <c r="DB536">
        <f>ROUND((ROUND(AT536*CZ536,2)*1.25),6)</f>
        <v>114.0625</v>
      </c>
      <c r="DC536">
        <f>ROUND((ROUND(AT536*AG536,2)*1.25),6)</f>
        <v>10.25</v>
      </c>
      <c r="DD536" t="s">
        <v>3</v>
      </c>
      <c r="DE536" t="s">
        <v>3</v>
      </c>
      <c r="DF536">
        <f t="shared" si="264"/>
        <v>0</v>
      </c>
      <c r="DG536">
        <f t="shared" si="262"/>
        <v>2.04</v>
      </c>
      <c r="DH536">
        <f t="shared" si="263"/>
        <v>0.18</v>
      </c>
      <c r="DI536">
        <f t="shared" si="258"/>
        <v>0</v>
      </c>
      <c r="DJ536">
        <f>DG536</f>
        <v>2.04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ROW(Source!A414)</f>
        <v>414</v>
      </c>
      <c r="B537">
        <v>50554564</v>
      </c>
      <c r="C537">
        <v>50555646</v>
      </c>
      <c r="D537">
        <v>46170381</v>
      </c>
      <c r="E537">
        <v>1</v>
      </c>
      <c r="F537">
        <v>1</v>
      </c>
      <c r="G537">
        <v>30570983</v>
      </c>
      <c r="H537">
        <v>2</v>
      </c>
      <c r="I537" t="s">
        <v>630</v>
      </c>
      <c r="J537" t="s">
        <v>631</v>
      </c>
      <c r="K537" t="s">
        <v>632</v>
      </c>
      <c r="L537">
        <v>1368</v>
      </c>
      <c r="N537">
        <v>1011</v>
      </c>
      <c r="O537" t="s">
        <v>605</v>
      </c>
      <c r="P537" t="s">
        <v>605</v>
      </c>
      <c r="Q537">
        <v>1</v>
      </c>
      <c r="W537">
        <v>0</v>
      </c>
      <c r="X537">
        <v>1858809987</v>
      </c>
      <c r="Y537">
        <f>(AT537*1.25)</f>
        <v>1.9375</v>
      </c>
      <c r="AA537">
        <v>0</v>
      </c>
      <c r="AB537">
        <v>219.56</v>
      </c>
      <c r="AC537">
        <v>18.62</v>
      </c>
      <c r="AD537">
        <v>0</v>
      </c>
      <c r="AE537">
        <v>0</v>
      </c>
      <c r="AF537">
        <v>219.56</v>
      </c>
      <c r="AG537">
        <v>18.62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1.55</v>
      </c>
      <c r="AU537" t="s">
        <v>788</v>
      </c>
      <c r="AV537">
        <v>0</v>
      </c>
      <c r="AW537">
        <v>2</v>
      </c>
      <c r="AX537">
        <v>50555659</v>
      </c>
      <c r="AY537">
        <v>1</v>
      </c>
      <c r="AZ537">
        <v>2048</v>
      </c>
      <c r="BA537">
        <v>565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f>ROUND(Y537*Source!I414*DO537,9)</f>
        <v>0</v>
      </c>
      <c r="CX537">
        <f>ROUND(Y537*Source!I414,9)</f>
        <v>3.4584375000000001E-2</v>
      </c>
      <c r="CY537">
        <f>AB537</f>
        <v>219.56</v>
      </c>
      <c r="CZ537">
        <f>AF537</f>
        <v>219.56</v>
      </c>
      <c r="DA537">
        <f>AJ537</f>
        <v>1</v>
      </c>
      <c r="DB537">
        <f>ROUND((ROUND(AT537*CZ537,2)*1.25),6)</f>
        <v>425.4</v>
      </c>
      <c r="DC537">
        <f>ROUND((ROUND(AT537*AG537,2)*1.25),6)</f>
        <v>36.075000000000003</v>
      </c>
      <c r="DD537" t="s">
        <v>3</v>
      </c>
      <c r="DE537" t="s">
        <v>3</v>
      </c>
      <c r="DF537">
        <f t="shared" si="264"/>
        <v>0</v>
      </c>
      <c r="DG537">
        <f t="shared" si="262"/>
        <v>7.59</v>
      </c>
      <c r="DH537">
        <f t="shared" si="263"/>
        <v>0.64</v>
      </c>
      <c r="DI537">
        <f t="shared" si="258"/>
        <v>0</v>
      </c>
      <c r="DJ537">
        <f>DG537</f>
        <v>7.59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ROW(Source!A414)</f>
        <v>414</v>
      </c>
      <c r="B538">
        <v>50554564</v>
      </c>
      <c r="C538">
        <v>50555646</v>
      </c>
      <c r="D538">
        <v>46170360</v>
      </c>
      <c r="E538">
        <v>1</v>
      </c>
      <c r="F538">
        <v>1</v>
      </c>
      <c r="G538">
        <v>30570983</v>
      </c>
      <c r="H538">
        <v>2</v>
      </c>
      <c r="I538" t="s">
        <v>911</v>
      </c>
      <c r="J538" t="s">
        <v>912</v>
      </c>
      <c r="K538" t="s">
        <v>913</v>
      </c>
      <c r="L538">
        <v>1368</v>
      </c>
      <c r="N538">
        <v>1011</v>
      </c>
      <c r="O538" t="s">
        <v>605</v>
      </c>
      <c r="P538" t="s">
        <v>605</v>
      </c>
      <c r="Q538">
        <v>1</v>
      </c>
      <c r="W538">
        <v>0</v>
      </c>
      <c r="X538">
        <v>-1010089867</v>
      </c>
      <c r="Y538">
        <f>(AT538*1.25)</f>
        <v>0.65</v>
      </c>
      <c r="AA538">
        <v>0</v>
      </c>
      <c r="AB538">
        <v>180.35</v>
      </c>
      <c r="AC538">
        <v>16.93</v>
      </c>
      <c r="AD538">
        <v>0</v>
      </c>
      <c r="AE538">
        <v>0</v>
      </c>
      <c r="AF538">
        <v>180.35</v>
      </c>
      <c r="AG538">
        <v>16.93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0.52</v>
      </c>
      <c r="AU538" t="s">
        <v>788</v>
      </c>
      <c r="AV538">
        <v>0</v>
      </c>
      <c r="AW538">
        <v>2</v>
      </c>
      <c r="AX538">
        <v>50555660</v>
      </c>
      <c r="AY538">
        <v>1</v>
      </c>
      <c r="AZ538">
        <v>2048</v>
      </c>
      <c r="BA538">
        <v>566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f>ROUND(Y538*Source!I414*DO538,9)</f>
        <v>0</v>
      </c>
      <c r="CX538">
        <f>ROUND(Y538*Source!I414,9)</f>
        <v>1.16025E-2</v>
      </c>
      <c r="CY538">
        <f>AB538</f>
        <v>180.35</v>
      </c>
      <c r="CZ538">
        <f>AF538</f>
        <v>180.35</v>
      </c>
      <c r="DA538">
        <f>AJ538</f>
        <v>1</v>
      </c>
      <c r="DB538">
        <f>ROUND((ROUND(AT538*CZ538,2)*1.25),6)</f>
        <v>117.22499999999999</v>
      </c>
      <c r="DC538">
        <f>ROUND((ROUND(AT538*AG538,2)*1.25),6)</f>
        <v>11</v>
      </c>
      <c r="DD538" t="s">
        <v>3</v>
      </c>
      <c r="DE538" t="s">
        <v>3</v>
      </c>
      <c r="DF538">
        <f t="shared" si="264"/>
        <v>0</v>
      </c>
      <c r="DG538">
        <f t="shared" si="262"/>
        <v>2.09</v>
      </c>
      <c r="DH538">
        <f t="shared" si="263"/>
        <v>0.2</v>
      </c>
      <c r="DI538">
        <f t="shared" si="258"/>
        <v>0</v>
      </c>
      <c r="DJ538">
        <f>DG538</f>
        <v>2.09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ROW(Source!A414)</f>
        <v>414</v>
      </c>
      <c r="B539">
        <v>50554564</v>
      </c>
      <c r="C539">
        <v>50555646</v>
      </c>
      <c r="D539">
        <v>31110605</v>
      </c>
      <c r="E539">
        <v>1</v>
      </c>
      <c r="F539">
        <v>1</v>
      </c>
      <c r="G539">
        <v>30570983</v>
      </c>
      <c r="H539">
        <v>3</v>
      </c>
      <c r="I539" t="s">
        <v>659</v>
      </c>
      <c r="J539" t="s">
        <v>660</v>
      </c>
      <c r="K539" t="s">
        <v>661</v>
      </c>
      <c r="L539">
        <v>1339</v>
      </c>
      <c r="N539">
        <v>1007</v>
      </c>
      <c r="O539" t="s">
        <v>97</v>
      </c>
      <c r="P539" t="s">
        <v>97</v>
      </c>
      <c r="Q539">
        <v>1</v>
      </c>
      <c r="W539">
        <v>0</v>
      </c>
      <c r="X539">
        <v>1942501623</v>
      </c>
      <c r="Y539">
        <f>AT539</f>
        <v>5</v>
      </c>
      <c r="AA539">
        <v>7.07</v>
      </c>
      <c r="AB539">
        <v>0</v>
      </c>
      <c r="AC539">
        <v>0</v>
      </c>
      <c r="AD539">
        <v>0</v>
      </c>
      <c r="AE539">
        <v>7.07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5</v>
      </c>
      <c r="AU539" t="s">
        <v>3</v>
      </c>
      <c r="AV539">
        <v>0</v>
      </c>
      <c r="AW539">
        <v>2</v>
      </c>
      <c r="AX539">
        <v>50555661</v>
      </c>
      <c r="AY539">
        <v>1</v>
      </c>
      <c r="AZ539">
        <v>0</v>
      </c>
      <c r="BA539">
        <v>567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ROUND(Y539*Source!I414,9)</f>
        <v>8.9249999999999996E-2</v>
      </c>
      <c r="CY539">
        <f>AA539</f>
        <v>7.07</v>
      </c>
      <c r="CZ539">
        <f>AE539</f>
        <v>7.07</v>
      </c>
      <c r="DA539">
        <f>AI539</f>
        <v>1</v>
      </c>
      <c r="DB539">
        <f>ROUND(ROUND(AT539*CZ539,2),6)</f>
        <v>35.35</v>
      </c>
      <c r="DC539">
        <f>ROUND(ROUND(AT539*AG539,2),6)</f>
        <v>0</v>
      </c>
      <c r="DD539" t="s">
        <v>3</v>
      </c>
      <c r="DE539" t="s">
        <v>3</v>
      </c>
      <c r="DF539">
        <f t="shared" si="264"/>
        <v>0.63</v>
      </c>
      <c r="DG539">
        <f t="shared" si="262"/>
        <v>0</v>
      </c>
      <c r="DH539">
        <f t="shared" si="263"/>
        <v>0</v>
      </c>
      <c r="DI539">
        <f t="shared" si="258"/>
        <v>0</v>
      </c>
      <c r="DJ539">
        <f>DF539</f>
        <v>0.63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ROW(Source!A414)</f>
        <v>414</v>
      </c>
      <c r="B540">
        <v>50554564</v>
      </c>
      <c r="C540">
        <v>50555646</v>
      </c>
      <c r="D540">
        <v>46205527</v>
      </c>
      <c r="E540">
        <v>1</v>
      </c>
      <c r="F540">
        <v>1</v>
      </c>
      <c r="G540">
        <v>30570983</v>
      </c>
      <c r="H540">
        <v>3</v>
      </c>
      <c r="I540" t="s">
        <v>95</v>
      </c>
      <c r="J540" t="s">
        <v>493</v>
      </c>
      <c r="K540" t="s">
        <v>492</v>
      </c>
      <c r="L540">
        <v>1339</v>
      </c>
      <c r="N540">
        <v>1007</v>
      </c>
      <c r="O540" t="s">
        <v>97</v>
      </c>
      <c r="P540" t="s">
        <v>97</v>
      </c>
      <c r="Q540">
        <v>1</v>
      </c>
      <c r="W540">
        <v>0</v>
      </c>
      <c r="X540">
        <v>-449487181</v>
      </c>
      <c r="Y540">
        <f>AT540</f>
        <v>110</v>
      </c>
      <c r="AA540">
        <v>104.99</v>
      </c>
      <c r="AB540">
        <v>0</v>
      </c>
      <c r="AC540">
        <v>0</v>
      </c>
      <c r="AD540">
        <v>0</v>
      </c>
      <c r="AE540">
        <v>104.99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0</v>
      </c>
      <c r="AN540">
        <v>0</v>
      </c>
      <c r="AO540">
        <v>0</v>
      </c>
      <c r="AP540">
        <v>1</v>
      </c>
      <c r="AQ540">
        <v>0</v>
      </c>
      <c r="AR540">
        <v>0</v>
      </c>
      <c r="AS540" t="s">
        <v>3</v>
      </c>
      <c r="AT540">
        <v>110</v>
      </c>
      <c r="AU540" t="s">
        <v>3</v>
      </c>
      <c r="AV540">
        <v>0</v>
      </c>
      <c r="AW540">
        <v>1</v>
      </c>
      <c r="AX540">
        <v>-1</v>
      </c>
      <c r="AY540">
        <v>0</v>
      </c>
      <c r="AZ540">
        <v>0</v>
      </c>
      <c r="BA540" t="s">
        <v>3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ROUND(Y540*Source!I414,9)</f>
        <v>1.9635</v>
      </c>
      <c r="CY540">
        <f>AA540</f>
        <v>104.99</v>
      </c>
      <c r="CZ540">
        <f>AE540</f>
        <v>104.99</v>
      </c>
      <c r="DA540">
        <f>AI540</f>
        <v>1</v>
      </c>
      <c r="DB540">
        <f>ROUND(ROUND(AT540*CZ540,2),6)</f>
        <v>11548.9</v>
      </c>
      <c r="DC540">
        <f>ROUND(ROUND(AT540*AG540,2),6)</f>
        <v>0</v>
      </c>
      <c r="DD540" t="s">
        <v>3</v>
      </c>
      <c r="DE540" t="s">
        <v>3</v>
      </c>
      <c r="DF540">
        <f t="shared" si="264"/>
        <v>206.15</v>
      </c>
      <c r="DG540">
        <f t="shared" si="262"/>
        <v>0</v>
      </c>
      <c r="DH540">
        <f t="shared" si="263"/>
        <v>0</v>
      </c>
      <c r="DI540">
        <f t="shared" si="258"/>
        <v>0</v>
      </c>
      <c r="DJ540">
        <f>DF540</f>
        <v>206.15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ROW(Source!A415)</f>
        <v>415</v>
      </c>
      <c r="B541">
        <v>50554565</v>
      </c>
      <c r="C541">
        <v>50555646</v>
      </c>
      <c r="D541">
        <v>40404405</v>
      </c>
      <c r="E541">
        <v>30570983</v>
      </c>
      <c r="F541">
        <v>1</v>
      </c>
      <c r="G541">
        <v>30570983</v>
      </c>
      <c r="H541">
        <v>1</v>
      </c>
      <c r="I541" t="s">
        <v>599</v>
      </c>
      <c r="J541" t="s">
        <v>3</v>
      </c>
      <c r="K541" t="s">
        <v>600</v>
      </c>
      <c r="L541">
        <v>1191</v>
      </c>
      <c r="N541">
        <v>1013</v>
      </c>
      <c r="O541" t="s">
        <v>601</v>
      </c>
      <c r="P541" t="s">
        <v>601</v>
      </c>
      <c r="Q541">
        <v>1</v>
      </c>
      <c r="W541">
        <v>0</v>
      </c>
      <c r="X541">
        <v>476480486</v>
      </c>
      <c r="Y541">
        <f>(AT541*1.15)</f>
        <v>16.559999999999999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5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14.4</v>
      </c>
      <c r="AU541" t="s">
        <v>799</v>
      </c>
      <c r="AV541">
        <v>1</v>
      </c>
      <c r="AW541">
        <v>2</v>
      </c>
      <c r="AX541">
        <v>50555655</v>
      </c>
      <c r="AY541">
        <v>1</v>
      </c>
      <c r="AZ541">
        <v>2048</v>
      </c>
      <c r="BA541">
        <v>569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U541">
        <f>ROUND(AT541*Source!I415*AH541*AL541,2)</f>
        <v>0</v>
      </c>
      <c r="CV541">
        <f>ROUND(Y541*Source!I415,9)</f>
        <v>0.29559600000000003</v>
      </c>
      <c r="CW541">
        <v>0</v>
      </c>
      <c r="CX541">
        <f>ROUND(Y541*Source!I415,9)</f>
        <v>0.29559600000000003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ROUND((ROUND(AT541*CZ541,2)*1.15),6)</f>
        <v>0</v>
      </c>
      <c r="DC541">
        <f>ROUND((ROUND(AT541*AG541,2)*1.15),6)</f>
        <v>0</v>
      </c>
      <c r="DD541" t="s">
        <v>3</v>
      </c>
      <c r="DE541" t="s">
        <v>3</v>
      </c>
      <c r="DF541">
        <f t="shared" si="264"/>
        <v>0</v>
      </c>
      <c r="DG541">
        <f t="shared" si="262"/>
        <v>0</v>
      </c>
      <c r="DH541">
        <f t="shared" si="263"/>
        <v>0</v>
      </c>
      <c r="DI541">
        <f t="shared" si="258"/>
        <v>0</v>
      </c>
      <c r="DJ541">
        <f>DI541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ROW(Source!A415)</f>
        <v>415</v>
      </c>
      <c r="B542">
        <v>50554565</v>
      </c>
      <c r="C542">
        <v>50555646</v>
      </c>
      <c r="D542">
        <v>46170180</v>
      </c>
      <c r="E542">
        <v>1</v>
      </c>
      <c r="F542">
        <v>1</v>
      </c>
      <c r="G542">
        <v>30570983</v>
      </c>
      <c r="H542">
        <v>2</v>
      </c>
      <c r="I542" t="s">
        <v>636</v>
      </c>
      <c r="J542" t="s">
        <v>637</v>
      </c>
      <c r="K542" t="s">
        <v>638</v>
      </c>
      <c r="L542">
        <v>1368</v>
      </c>
      <c r="N542">
        <v>1011</v>
      </c>
      <c r="O542" t="s">
        <v>605</v>
      </c>
      <c r="P542" t="s">
        <v>605</v>
      </c>
      <c r="Q542">
        <v>1</v>
      </c>
      <c r="W542">
        <v>0</v>
      </c>
      <c r="X542">
        <v>848203274</v>
      </c>
      <c r="Y542">
        <f>(AT542*1.25)</f>
        <v>2.0749999999999997</v>
      </c>
      <c r="AA542">
        <v>0</v>
      </c>
      <c r="AB542">
        <v>1512.96</v>
      </c>
      <c r="AC542">
        <v>450.44</v>
      </c>
      <c r="AD542">
        <v>0</v>
      </c>
      <c r="AE542">
        <v>0</v>
      </c>
      <c r="AF542">
        <v>120.32</v>
      </c>
      <c r="AG542">
        <v>12.62</v>
      </c>
      <c r="AH542">
        <v>0</v>
      </c>
      <c r="AI542">
        <v>1</v>
      </c>
      <c r="AJ542">
        <v>12.01</v>
      </c>
      <c r="AK542">
        <v>34.090000000000003</v>
      </c>
      <c r="AL542">
        <v>1</v>
      </c>
      <c r="AM542">
        <v>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1.66</v>
      </c>
      <c r="AU542" t="s">
        <v>788</v>
      </c>
      <c r="AV542">
        <v>0</v>
      </c>
      <c r="AW542">
        <v>2</v>
      </c>
      <c r="AX542">
        <v>50555656</v>
      </c>
      <c r="AY542">
        <v>1</v>
      </c>
      <c r="AZ542">
        <v>2048</v>
      </c>
      <c r="BA542">
        <v>570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ROUND(Y542*Source!I415*DO542,9)</f>
        <v>0</v>
      </c>
      <c r="CX542">
        <f>ROUND(Y542*Source!I415,9)</f>
        <v>3.7038750000000002E-2</v>
      </c>
      <c r="CY542">
        <f>AB542</f>
        <v>1512.96</v>
      </c>
      <c r="CZ542">
        <f>AF542</f>
        <v>120.32</v>
      </c>
      <c r="DA542">
        <f>AJ542</f>
        <v>12.01</v>
      </c>
      <c r="DB542">
        <f>ROUND((ROUND(AT542*CZ542,2)*1.25),6)</f>
        <v>249.66249999999999</v>
      </c>
      <c r="DC542">
        <f>ROUND((ROUND(AT542*AG542,2)*1.25),6)</f>
        <v>26.1875</v>
      </c>
      <c r="DD542" t="s">
        <v>3</v>
      </c>
      <c r="DE542" t="s">
        <v>3</v>
      </c>
      <c r="DF542">
        <f t="shared" si="264"/>
        <v>0</v>
      </c>
      <c r="DG542">
        <f>ROUND(ROUND(AF542*AJ542,2)*CX542,2)</f>
        <v>53.52</v>
      </c>
      <c r="DH542">
        <f>ROUND(ROUND(AG542*AK542,2)*CX542,2)</f>
        <v>15.93</v>
      </c>
      <c r="DI542">
        <f t="shared" si="258"/>
        <v>0</v>
      </c>
      <c r="DJ542">
        <f>DG542</f>
        <v>53.52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ROW(Source!A415)</f>
        <v>415</v>
      </c>
      <c r="B543">
        <v>50554565</v>
      </c>
      <c r="C543">
        <v>50555646</v>
      </c>
      <c r="D543">
        <v>46170421</v>
      </c>
      <c r="E543">
        <v>1</v>
      </c>
      <c r="F543">
        <v>1</v>
      </c>
      <c r="G543">
        <v>30570983</v>
      </c>
      <c r="H543">
        <v>2</v>
      </c>
      <c r="I543" t="s">
        <v>905</v>
      </c>
      <c r="J543" t="s">
        <v>906</v>
      </c>
      <c r="K543" t="s">
        <v>907</v>
      </c>
      <c r="L543">
        <v>1368</v>
      </c>
      <c r="N543">
        <v>1011</v>
      </c>
      <c r="O543" t="s">
        <v>605</v>
      </c>
      <c r="P543" t="s">
        <v>605</v>
      </c>
      <c r="Q543">
        <v>1</v>
      </c>
      <c r="W543">
        <v>0</v>
      </c>
      <c r="X543">
        <v>-462604794</v>
      </c>
      <c r="Y543">
        <f>(AT543*1.25)</f>
        <v>2.0749999999999997</v>
      </c>
      <c r="AA543">
        <v>0</v>
      </c>
      <c r="AB543">
        <v>3278.25</v>
      </c>
      <c r="AC543">
        <v>604.27</v>
      </c>
      <c r="AD543">
        <v>0</v>
      </c>
      <c r="AE543">
        <v>0</v>
      </c>
      <c r="AF543">
        <v>281.32</v>
      </c>
      <c r="AG543">
        <v>16.93</v>
      </c>
      <c r="AH543">
        <v>0</v>
      </c>
      <c r="AI543">
        <v>1</v>
      </c>
      <c r="AJ543">
        <v>11.13</v>
      </c>
      <c r="AK543">
        <v>34.090000000000003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1.66</v>
      </c>
      <c r="AU543" t="s">
        <v>788</v>
      </c>
      <c r="AV543">
        <v>0</v>
      </c>
      <c r="AW543">
        <v>2</v>
      </c>
      <c r="AX543">
        <v>50555657</v>
      </c>
      <c r="AY543">
        <v>1</v>
      </c>
      <c r="AZ543">
        <v>2048</v>
      </c>
      <c r="BA543">
        <v>571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ROUND(Y543*Source!I415*DO543,9)</f>
        <v>0</v>
      </c>
      <c r="CX543">
        <f>ROUND(Y543*Source!I415,9)</f>
        <v>3.7038750000000002E-2</v>
      </c>
      <c r="CY543">
        <f>AB543</f>
        <v>3278.25</v>
      </c>
      <c r="CZ543">
        <f>AF543</f>
        <v>281.32</v>
      </c>
      <c r="DA543">
        <f>AJ543</f>
        <v>11.13</v>
      </c>
      <c r="DB543">
        <f>ROUND((ROUND(AT543*CZ543,2)*1.25),6)</f>
        <v>583.73749999999995</v>
      </c>
      <c r="DC543">
        <f>ROUND((ROUND(AT543*AG543,2)*1.25),6)</f>
        <v>35.125</v>
      </c>
      <c r="DD543" t="s">
        <v>3</v>
      </c>
      <c r="DE543" t="s">
        <v>3</v>
      </c>
      <c r="DF543">
        <f t="shared" si="264"/>
        <v>0</v>
      </c>
      <c r="DG543">
        <f>ROUND(ROUND(AF543*AJ543,2)*CX543,2)</f>
        <v>115.97</v>
      </c>
      <c r="DH543">
        <f>ROUND(ROUND(AG543*AK543,2)*CX543,2)</f>
        <v>21.38</v>
      </c>
      <c r="DI543">
        <f t="shared" si="258"/>
        <v>0</v>
      </c>
      <c r="DJ543">
        <f>DG543</f>
        <v>115.97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ROW(Source!A415)</f>
        <v>415</v>
      </c>
      <c r="B544">
        <v>50554565</v>
      </c>
      <c r="C544">
        <v>50555646</v>
      </c>
      <c r="D544">
        <v>46170366</v>
      </c>
      <c r="E544">
        <v>1</v>
      </c>
      <c r="F544">
        <v>1</v>
      </c>
      <c r="G544">
        <v>30570983</v>
      </c>
      <c r="H544">
        <v>2</v>
      </c>
      <c r="I544" t="s">
        <v>908</v>
      </c>
      <c r="J544" t="s">
        <v>909</v>
      </c>
      <c r="K544" t="s">
        <v>910</v>
      </c>
      <c r="L544">
        <v>1368</v>
      </c>
      <c r="N544">
        <v>1011</v>
      </c>
      <c r="O544" t="s">
        <v>605</v>
      </c>
      <c r="P544" t="s">
        <v>605</v>
      </c>
      <c r="Q544">
        <v>1</v>
      </c>
      <c r="W544">
        <v>0</v>
      </c>
      <c r="X544">
        <v>1034498840</v>
      </c>
      <c r="Y544">
        <f>(AT544*1.25)</f>
        <v>0.8125</v>
      </c>
      <c r="AA544">
        <v>0</v>
      </c>
      <c r="AB544">
        <v>1682.9</v>
      </c>
      <c r="AC544">
        <v>450.44</v>
      </c>
      <c r="AD544">
        <v>0</v>
      </c>
      <c r="AE544">
        <v>0</v>
      </c>
      <c r="AF544">
        <v>140.38</v>
      </c>
      <c r="AG544">
        <v>12.62</v>
      </c>
      <c r="AH544">
        <v>0</v>
      </c>
      <c r="AI544">
        <v>1</v>
      </c>
      <c r="AJ544">
        <v>11.45</v>
      </c>
      <c r="AK544">
        <v>34.090000000000003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0.65</v>
      </c>
      <c r="AU544" t="s">
        <v>788</v>
      </c>
      <c r="AV544">
        <v>0</v>
      </c>
      <c r="AW544">
        <v>2</v>
      </c>
      <c r="AX544">
        <v>50555658</v>
      </c>
      <c r="AY544">
        <v>1</v>
      </c>
      <c r="AZ544">
        <v>2048</v>
      </c>
      <c r="BA544">
        <v>572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f>ROUND(Y544*Source!I415*DO544,9)</f>
        <v>0</v>
      </c>
      <c r="CX544">
        <f>ROUND(Y544*Source!I415,9)</f>
        <v>1.4503125E-2</v>
      </c>
      <c r="CY544">
        <f>AB544</f>
        <v>1682.9</v>
      </c>
      <c r="CZ544">
        <f>AF544</f>
        <v>140.38</v>
      </c>
      <c r="DA544">
        <f>AJ544</f>
        <v>11.45</v>
      </c>
      <c r="DB544">
        <f>ROUND((ROUND(AT544*CZ544,2)*1.25),6)</f>
        <v>114.0625</v>
      </c>
      <c r="DC544">
        <f>ROUND((ROUND(AT544*AG544,2)*1.25),6)</f>
        <v>10.25</v>
      </c>
      <c r="DD544" t="s">
        <v>3</v>
      </c>
      <c r="DE544" t="s">
        <v>3</v>
      </c>
      <c r="DF544">
        <f t="shared" si="264"/>
        <v>0</v>
      </c>
      <c r="DG544">
        <f>ROUND(ROUND(AF544*AJ544,2)*CX544,2)</f>
        <v>23.31</v>
      </c>
      <c r="DH544">
        <f>ROUND(ROUND(AG544*AK544,2)*CX544,2)</f>
        <v>6.24</v>
      </c>
      <c r="DI544">
        <f t="shared" si="258"/>
        <v>0</v>
      </c>
      <c r="DJ544">
        <f>DG544</f>
        <v>23.31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ROW(Source!A415)</f>
        <v>415</v>
      </c>
      <c r="B545">
        <v>50554565</v>
      </c>
      <c r="C545">
        <v>50555646</v>
      </c>
      <c r="D545">
        <v>46170381</v>
      </c>
      <c r="E545">
        <v>1</v>
      </c>
      <c r="F545">
        <v>1</v>
      </c>
      <c r="G545">
        <v>30570983</v>
      </c>
      <c r="H545">
        <v>2</v>
      </c>
      <c r="I545" t="s">
        <v>630</v>
      </c>
      <c r="J545" t="s">
        <v>631</v>
      </c>
      <c r="K545" t="s">
        <v>632</v>
      </c>
      <c r="L545">
        <v>1368</v>
      </c>
      <c r="N545">
        <v>1011</v>
      </c>
      <c r="O545" t="s">
        <v>605</v>
      </c>
      <c r="P545" t="s">
        <v>605</v>
      </c>
      <c r="Q545">
        <v>1</v>
      </c>
      <c r="W545">
        <v>0</v>
      </c>
      <c r="X545">
        <v>1858809987</v>
      </c>
      <c r="Y545">
        <f>(AT545*1.25)</f>
        <v>1.9375</v>
      </c>
      <c r="AA545">
        <v>0</v>
      </c>
      <c r="AB545">
        <v>2701.08</v>
      </c>
      <c r="AC545">
        <v>664.59</v>
      </c>
      <c r="AD545">
        <v>0</v>
      </c>
      <c r="AE545">
        <v>0</v>
      </c>
      <c r="AF545">
        <v>219.56</v>
      </c>
      <c r="AG545">
        <v>18.62</v>
      </c>
      <c r="AH545">
        <v>0</v>
      </c>
      <c r="AI545">
        <v>1</v>
      </c>
      <c r="AJ545">
        <v>11.75</v>
      </c>
      <c r="AK545">
        <v>34.090000000000003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1.55</v>
      </c>
      <c r="AU545" t="s">
        <v>788</v>
      </c>
      <c r="AV545">
        <v>0</v>
      </c>
      <c r="AW545">
        <v>2</v>
      </c>
      <c r="AX545">
        <v>50555659</v>
      </c>
      <c r="AY545">
        <v>1</v>
      </c>
      <c r="AZ545">
        <v>2048</v>
      </c>
      <c r="BA545">
        <v>573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f>ROUND(Y545*Source!I415*DO545,9)</f>
        <v>0</v>
      </c>
      <c r="CX545">
        <f>ROUND(Y545*Source!I415,9)</f>
        <v>3.4584375000000001E-2</v>
      </c>
      <c r="CY545">
        <f>AB545</f>
        <v>2701.08</v>
      </c>
      <c r="CZ545">
        <f>AF545</f>
        <v>219.56</v>
      </c>
      <c r="DA545">
        <f>AJ545</f>
        <v>11.75</v>
      </c>
      <c r="DB545">
        <f>ROUND((ROUND(AT545*CZ545,2)*1.25),6)</f>
        <v>425.4</v>
      </c>
      <c r="DC545">
        <f>ROUND((ROUND(AT545*AG545,2)*1.25),6)</f>
        <v>36.075000000000003</v>
      </c>
      <c r="DD545" t="s">
        <v>3</v>
      </c>
      <c r="DE545" t="s">
        <v>3</v>
      </c>
      <c r="DF545">
        <f t="shared" si="264"/>
        <v>0</v>
      </c>
      <c r="DG545">
        <f>ROUND(ROUND(AF545*AJ545,2)*CX545,2)</f>
        <v>89.22</v>
      </c>
      <c r="DH545">
        <f>ROUND(ROUND(AG545*AK545,2)*CX545,2)</f>
        <v>21.95</v>
      </c>
      <c r="DI545">
        <f t="shared" si="258"/>
        <v>0</v>
      </c>
      <c r="DJ545">
        <f>DG545</f>
        <v>89.22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ROW(Source!A415)</f>
        <v>415</v>
      </c>
      <c r="B546">
        <v>50554565</v>
      </c>
      <c r="C546">
        <v>50555646</v>
      </c>
      <c r="D546">
        <v>46170360</v>
      </c>
      <c r="E546">
        <v>1</v>
      </c>
      <c r="F546">
        <v>1</v>
      </c>
      <c r="G546">
        <v>30570983</v>
      </c>
      <c r="H546">
        <v>2</v>
      </c>
      <c r="I546" t="s">
        <v>911</v>
      </c>
      <c r="J546" t="s">
        <v>912</v>
      </c>
      <c r="K546" t="s">
        <v>913</v>
      </c>
      <c r="L546">
        <v>1368</v>
      </c>
      <c r="N546">
        <v>1011</v>
      </c>
      <c r="O546" t="s">
        <v>605</v>
      </c>
      <c r="P546" t="s">
        <v>605</v>
      </c>
      <c r="Q546">
        <v>1</v>
      </c>
      <c r="W546">
        <v>0</v>
      </c>
      <c r="X546">
        <v>-1010089867</v>
      </c>
      <c r="Y546">
        <f>(AT546*1.25)</f>
        <v>0.65</v>
      </c>
      <c r="AA546">
        <v>0</v>
      </c>
      <c r="AB546">
        <v>2262.14</v>
      </c>
      <c r="AC546">
        <v>604.27</v>
      </c>
      <c r="AD546">
        <v>0</v>
      </c>
      <c r="AE546">
        <v>0</v>
      </c>
      <c r="AF546">
        <v>180.35</v>
      </c>
      <c r="AG546">
        <v>16.93</v>
      </c>
      <c r="AH546">
        <v>0</v>
      </c>
      <c r="AI546">
        <v>1</v>
      </c>
      <c r="AJ546">
        <v>11.98</v>
      </c>
      <c r="AK546">
        <v>34.090000000000003</v>
      </c>
      <c r="AL546">
        <v>1</v>
      </c>
      <c r="AM546">
        <v>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0.52</v>
      </c>
      <c r="AU546" t="s">
        <v>788</v>
      </c>
      <c r="AV546">
        <v>0</v>
      </c>
      <c r="AW546">
        <v>2</v>
      </c>
      <c r="AX546">
        <v>50555660</v>
      </c>
      <c r="AY546">
        <v>1</v>
      </c>
      <c r="AZ546">
        <v>2048</v>
      </c>
      <c r="BA546">
        <v>574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ROUND(Y546*Source!I415*DO546,9)</f>
        <v>0</v>
      </c>
      <c r="CX546">
        <f>ROUND(Y546*Source!I415,9)</f>
        <v>1.16025E-2</v>
      </c>
      <c r="CY546">
        <f>AB546</f>
        <v>2262.14</v>
      </c>
      <c r="CZ546">
        <f>AF546</f>
        <v>180.35</v>
      </c>
      <c r="DA546">
        <f>AJ546</f>
        <v>11.98</v>
      </c>
      <c r="DB546">
        <f>ROUND((ROUND(AT546*CZ546,2)*1.25),6)</f>
        <v>117.22499999999999</v>
      </c>
      <c r="DC546">
        <f>ROUND((ROUND(AT546*AG546,2)*1.25),6)</f>
        <v>11</v>
      </c>
      <c r="DD546" t="s">
        <v>3</v>
      </c>
      <c r="DE546" t="s">
        <v>3</v>
      </c>
      <c r="DF546">
        <f t="shared" si="264"/>
        <v>0</v>
      </c>
      <c r="DG546">
        <f>ROUND(ROUND(AF546*AJ546,2)*CX546,2)</f>
        <v>25.07</v>
      </c>
      <c r="DH546">
        <f>ROUND(ROUND(AG546*AK546,2)*CX546,2)</f>
        <v>6.7</v>
      </c>
      <c r="DI546">
        <f t="shared" si="258"/>
        <v>0</v>
      </c>
      <c r="DJ546">
        <f>DG546</f>
        <v>25.07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ROW(Source!A415)</f>
        <v>415</v>
      </c>
      <c r="B547">
        <v>50554565</v>
      </c>
      <c r="C547">
        <v>50555646</v>
      </c>
      <c r="D547">
        <v>31110605</v>
      </c>
      <c r="E547">
        <v>1</v>
      </c>
      <c r="F547">
        <v>1</v>
      </c>
      <c r="G547">
        <v>30570983</v>
      </c>
      <c r="H547">
        <v>3</v>
      </c>
      <c r="I547" t="s">
        <v>659</v>
      </c>
      <c r="J547" t="s">
        <v>660</v>
      </c>
      <c r="K547" t="s">
        <v>661</v>
      </c>
      <c r="L547">
        <v>1339</v>
      </c>
      <c r="N547">
        <v>1007</v>
      </c>
      <c r="O547" t="s">
        <v>97</v>
      </c>
      <c r="P547" t="s">
        <v>97</v>
      </c>
      <c r="Q547">
        <v>1</v>
      </c>
      <c r="W547">
        <v>0</v>
      </c>
      <c r="X547">
        <v>1942501623</v>
      </c>
      <c r="Y547">
        <f>AT547</f>
        <v>5</v>
      </c>
      <c r="AA547">
        <v>42.5</v>
      </c>
      <c r="AB547">
        <v>0</v>
      </c>
      <c r="AC547">
        <v>0</v>
      </c>
      <c r="AD547">
        <v>0</v>
      </c>
      <c r="AE547">
        <v>7.07</v>
      </c>
      <c r="AF547">
        <v>0</v>
      </c>
      <c r="AG547">
        <v>0</v>
      </c>
      <c r="AH547">
        <v>0</v>
      </c>
      <c r="AI547">
        <v>6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5</v>
      </c>
      <c r="AU547" t="s">
        <v>3</v>
      </c>
      <c r="AV547">
        <v>0</v>
      </c>
      <c r="AW547">
        <v>2</v>
      </c>
      <c r="AX547">
        <v>50555661</v>
      </c>
      <c r="AY547">
        <v>1</v>
      </c>
      <c r="AZ547">
        <v>0</v>
      </c>
      <c r="BA547">
        <v>575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ROUND(Y547*Source!I415,9)</f>
        <v>8.9249999999999996E-2</v>
      </c>
      <c r="CY547">
        <f>AA547</f>
        <v>42.5</v>
      </c>
      <c r="CZ547">
        <f>AE547</f>
        <v>7.07</v>
      </c>
      <c r="DA547">
        <f>AI547</f>
        <v>6</v>
      </c>
      <c r="DB547">
        <f>ROUND(ROUND(AT547*CZ547,2),6)</f>
        <v>35.35</v>
      </c>
      <c r="DC547">
        <f>ROUND(ROUND(AT547*AG547,2),6)</f>
        <v>0</v>
      </c>
      <c r="DD547" t="s">
        <v>3</v>
      </c>
      <c r="DE547" t="s">
        <v>3</v>
      </c>
      <c r="DF547">
        <f>ROUND(ROUND(AE547*AI547,2)*CX547,2)</f>
        <v>3.79</v>
      </c>
      <c r="DG547">
        <f t="shared" ref="DG547:DG554" si="265">ROUND(ROUND(AF547,2)*CX547,2)</f>
        <v>0</v>
      </c>
      <c r="DH547">
        <f t="shared" ref="DH547:DH554" si="266">ROUND(ROUND(AG547,2)*CX547,2)</f>
        <v>0</v>
      </c>
      <c r="DI547">
        <f t="shared" si="258"/>
        <v>0</v>
      </c>
      <c r="DJ547">
        <f>DF547</f>
        <v>3.79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ROW(Source!A415)</f>
        <v>415</v>
      </c>
      <c r="B548">
        <v>50554565</v>
      </c>
      <c r="C548">
        <v>50555646</v>
      </c>
      <c r="D548">
        <v>46205527</v>
      </c>
      <c r="E548">
        <v>1</v>
      </c>
      <c r="F548">
        <v>1</v>
      </c>
      <c r="G548">
        <v>30570983</v>
      </c>
      <c r="H548">
        <v>3</v>
      </c>
      <c r="I548" t="s">
        <v>95</v>
      </c>
      <c r="J548" t="s">
        <v>493</v>
      </c>
      <c r="K548" t="s">
        <v>492</v>
      </c>
      <c r="L548">
        <v>1339</v>
      </c>
      <c r="N548">
        <v>1007</v>
      </c>
      <c r="O548" t="s">
        <v>97</v>
      </c>
      <c r="P548" t="s">
        <v>97</v>
      </c>
      <c r="Q548">
        <v>1</v>
      </c>
      <c r="W548">
        <v>0</v>
      </c>
      <c r="X548">
        <v>-449487181</v>
      </c>
      <c r="Y548">
        <f>AT548</f>
        <v>110</v>
      </c>
      <c r="AA548">
        <v>808.99</v>
      </c>
      <c r="AB548">
        <v>0</v>
      </c>
      <c r="AC548">
        <v>0</v>
      </c>
      <c r="AD548">
        <v>0</v>
      </c>
      <c r="AE548">
        <v>104.99</v>
      </c>
      <c r="AF548">
        <v>0</v>
      </c>
      <c r="AG548">
        <v>0</v>
      </c>
      <c r="AH548">
        <v>0</v>
      </c>
      <c r="AI548">
        <v>7.69</v>
      </c>
      <c r="AJ548">
        <v>1</v>
      </c>
      <c r="AK548">
        <v>1</v>
      </c>
      <c r="AL548">
        <v>1</v>
      </c>
      <c r="AM548">
        <v>0</v>
      </c>
      <c r="AN548">
        <v>0</v>
      </c>
      <c r="AO548">
        <v>0</v>
      </c>
      <c r="AP548">
        <v>1</v>
      </c>
      <c r="AQ548">
        <v>0</v>
      </c>
      <c r="AR548">
        <v>0</v>
      </c>
      <c r="AS548" t="s">
        <v>3</v>
      </c>
      <c r="AT548">
        <v>110</v>
      </c>
      <c r="AU548" t="s">
        <v>3</v>
      </c>
      <c r="AV548">
        <v>0</v>
      </c>
      <c r="AW548">
        <v>1</v>
      </c>
      <c r="AX548">
        <v>-1</v>
      </c>
      <c r="AY548">
        <v>0</v>
      </c>
      <c r="AZ548">
        <v>0</v>
      </c>
      <c r="BA548" t="s">
        <v>3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ROUND(Y548*Source!I415,9)</f>
        <v>1.9635</v>
      </c>
      <c r="CY548">
        <f>AA548</f>
        <v>808.99</v>
      </c>
      <c r="CZ548">
        <f>AE548</f>
        <v>104.99</v>
      </c>
      <c r="DA548">
        <f>AI548</f>
        <v>7.69</v>
      </c>
      <c r="DB548">
        <f>ROUND(ROUND(AT548*CZ548,2),6)</f>
        <v>11548.9</v>
      </c>
      <c r="DC548">
        <f>ROUND(ROUND(AT548*AG548,2),6)</f>
        <v>0</v>
      </c>
      <c r="DD548" t="s">
        <v>3</v>
      </c>
      <c r="DE548" t="s">
        <v>3</v>
      </c>
      <c r="DF548">
        <f>ROUND(ROUND(AE548*AI548,2)*CX548,2)</f>
        <v>1585.27</v>
      </c>
      <c r="DG548">
        <f t="shared" si="265"/>
        <v>0</v>
      </c>
      <c r="DH548">
        <f t="shared" si="266"/>
        <v>0</v>
      </c>
      <c r="DI548">
        <f t="shared" si="258"/>
        <v>0</v>
      </c>
      <c r="DJ548">
        <f>DF548</f>
        <v>1585.27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ROW(Source!A418)</f>
        <v>418</v>
      </c>
      <c r="B549">
        <v>50554564</v>
      </c>
      <c r="C549">
        <v>50555664</v>
      </c>
      <c r="D549">
        <v>40404405</v>
      </c>
      <c r="E549">
        <v>30570983</v>
      </c>
      <c r="F549">
        <v>1</v>
      </c>
      <c r="G549">
        <v>30570983</v>
      </c>
      <c r="H549">
        <v>1</v>
      </c>
      <c r="I549" t="s">
        <v>599</v>
      </c>
      <c r="J549" t="s">
        <v>3</v>
      </c>
      <c r="K549" t="s">
        <v>600</v>
      </c>
      <c r="L549">
        <v>1191</v>
      </c>
      <c r="N549">
        <v>1013</v>
      </c>
      <c r="O549" t="s">
        <v>601</v>
      </c>
      <c r="P549" t="s">
        <v>601</v>
      </c>
      <c r="Q549">
        <v>1</v>
      </c>
      <c r="W549">
        <v>0</v>
      </c>
      <c r="X549">
        <v>476480486</v>
      </c>
      <c r="Y549">
        <f>(AT549*1.15)</f>
        <v>135.74600000000001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118.04</v>
      </c>
      <c r="AU549" t="s">
        <v>799</v>
      </c>
      <c r="AV549">
        <v>1</v>
      </c>
      <c r="AW549">
        <v>2</v>
      </c>
      <c r="AX549">
        <v>50555670</v>
      </c>
      <c r="AY549">
        <v>1</v>
      </c>
      <c r="AZ549">
        <v>2048</v>
      </c>
      <c r="BA549">
        <v>577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U549">
        <f>ROUND(AT549*Source!I418*AH549*AL549,2)</f>
        <v>0</v>
      </c>
      <c r="CV549">
        <f>ROUND(Y549*Source!I418,9)</f>
        <v>6.5158079999999998</v>
      </c>
      <c r="CW549">
        <v>0</v>
      </c>
      <c r="CX549">
        <f>ROUND(Y549*Source!I418,9)</f>
        <v>6.5158079999999998</v>
      </c>
      <c r="CY549">
        <f>AD549</f>
        <v>0</v>
      </c>
      <c r="CZ549">
        <f>AH549</f>
        <v>0</v>
      </c>
      <c r="DA549">
        <f>AL549</f>
        <v>1</v>
      </c>
      <c r="DB549">
        <f>ROUND((ROUND(AT549*CZ549,2)*1.15),6)</f>
        <v>0</v>
      </c>
      <c r="DC549">
        <f>ROUND((ROUND(AT549*AG549,2)*1.15),6)</f>
        <v>0</v>
      </c>
      <c r="DD549" t="s">
        <v>3</v>
      </c>
      <c r="DE549" t="s">
        <v>3</v>
      </c>
      <c r="DF549">
        <f t="shared" ref="DF549:DF557" si="267">ROUND(ROUND(AE549,2)*CX549,2)</f>
        <v>0</v>
      </c>
      <c r="DG549">
        <f t="shared" si="265"/>
        <v>0</v>
      </c>
      <c r="DH549">
        <f t="shared" si="266"/>
        <v>0</v>
      </c>
      <c r="DI549">
        <f t="shared" si="258"/>
        <v>0</v>
      </c>
      <c r="DJ549">
        <f>DI549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ROW(Source!A418)</f>
        <v>418</v>
      </c>
      <c r="B550">
        <v>50554564</v>
      </c>
      <c r="C550">
        <v>50555664</v>
      </c>
      <c r="D550">
        <v>46170885</v>
      </c>
      <c r="E550">
        <v>1</v>
      </c>
      <c r="F550">
        <v>1</v>
      </c>
      <c r="G550">
        <v>30570983</v>
      </c>
      <c r="H550">
        <v>2</v>
      </c>
      <c r="I550" t="s">
        <v>914</v>
      </c>
      <c r="J550" t="s">
        <v>915</v>
      </c>
      <c r="K550" t="s">
        <v>916</v>
      </c>
      <c r="L550">
        <v>1368</v>
      </c>
      <c r="N550">
        <v>1011</v>
      </c>
      <c r="O550" t="s">
        <v>605</v>
      </c>
      <c r="P550" t="s">
        <v>605</v>
      </c>
      <c r="Q550">
        <v>1</v>
      </c>
      <c r="W550">
        <v>0</v>
      </c>
      <c r="X550">
        <v>-1320872807</v>
      </c>
      <c r="Y550">
        <f>(AT550*1.25)</f>
        <v>0.41250000000000003</v>
      </c>
      <c r="AA550">
        <v>0</v>
      </c>
      <c r="AB550">
        <v>15.54</v>
      </c>
      <c r="AC550">
        <v>0</v>
      </c>
      <c r="AD550">
        <v>0</v>
      </c>
      <c r="AE550">
        <v>0</v>
      </c>
      <c r="AF550">
        <v>15.54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0.33</v>
      </c>
      <c r="AU550" t="s">
        <v>788</v>
      </c>
      <c r="AV550">
        <v>0</v>
      </c>
      <c r="AW550">
        <v>2</v>
      </c>
      <c r="AX550">
        <v>50555671</v>
      </c>
      <c r="AY550">
        <v>1</v>
      </c>
      <c r="AZ550">
        <v>2048</v>
      </c>
      <c r="BA550">
        <v>578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ROUND(Y550*Source!I418*DO550,9)</f>
        <v>0</v>
      </c>
      <c r="CX550">
        <f>ROUND(Y550*Source!I418,9)</f>
        <v>1.9800000000000002E-2</v>
      </c>
      <c r="CY550">
        <f>AB550</f>
        <v>15.54</v>
      </c>
      <c r="CZ550">
        <f>AF550</f>
        <v>15.54</v>
      </c>
      <c r="DA550">
        <f>AJ550</f>
        <v>1</v>
      </c>
      <c r="DB550">
        <f>ROUND((ROUND(AT550*CZ550,2)*1.25),6)</f>
        <v>6.4124999999999996</v>
      </c>
      <c r="DC550">
        <f>ROUND((ROUND(AT550*AG550,2)*1.25),6)</f>
        <v>0</v>
      </c>
      <c r="DD550" t="s">
        <v>3</v>
      </c>
      <c r="DE550" t="s">
        <v>3</v>
      </c>
      <c r="DF550">
        <f t="shared" si="267"/>
        <v>0</v>
      </c>
      <c r="DG550">
        <f t="shared" si="265"/>
        <v>0.31</v>
      </c>
      <c r="DH550">
        <f t="shared" si="266"/>
        <v>0</v>
      </c>
      <c r="DI550">
        <f t="shared" si="258"/>
        <v>0</v>
      </c>
      <c r="DJ550">
        <f>DG550</f>
        <v>0.31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ROW(Source!A418)</f>
        <v>418</v>
      </c>
      <c r="B551">
        <v>50554564</v>
      </c>
      <c r="C551">
        <v>50555664</v>
      </c>
      <c r="D551">
        <v>46170887</v>
      </c>
      <c r="E551">
        <v>1</v>
      </c>
      <c r="F551">
        <v>1</v>
      </c>
      <c r="G551">
        <v>30570983</v>
      </c>
      <c r="H551">
        <v>2</v>
      </c>
      <c r="I551" t="s">
        <v>917</v>
      </c>
      <c r="J551" t="s">
        <v>918</v>
      </c>
      <c r="K551" t="s">
        <v>919</v>
      </c>
      <c r="L551">
        <v>1368</v>
      </c>
      <c r="N551">
        <v>1011</v>
      </c>
      <c r="O551" t="s">
        <v>605</v>
      </c>
      <c r="P551" t="s">
        <v>605</v>
      </c>
      <c r="Q551">
        <v>1</v>
      </c>
      <c r="W551">
        <v>0</v>
      </c>
      <c r="X551">
        <v>-1899016018</v>
      </c>
      <c r="Y551">
        <f>(AT551*1.25)</f>
        <v>0.41250000000000003</v>
      </c>
      <c r="AA551">
        <v>0</v>
      </c>
      <c r="AB551">
        <v>81.150000000000006</v>
      </c>
      <c r="AC551">
        <v>14.54</v>
      </c>
      <c r="AD551">
        <v>0</v>
      </c>
      <c r="AE551">
        <v>0</v>
      </c>
      <c r="AF551">
        <v>81.150000000000006</v>
      </c>
      <c r="AG551">
        <v>14.54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0.33</v>
      </c>
      <c r="AU551" t="s">
        <v>788</v>
      </c>
      <c r="AV551">
        <v>0</v>
      </c>
      <c r="AW551">
        <v>2</v>
      </c>
      <c r="AX551">
        <v>50555672</v>
      </c>
      <c r="AY551">
        <v>1</v>
      </c>
      <c r="AZ551">
        <v>2048</v>
      </c>
      <c r="BA551">
        <v>579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ROUND(Y551*Source!I418*DO551,9)</f>
        <v>0</v>
      </c>
      <c r="CX551">
        <f>ROUND(Y551*Source!I418,9)</f>
        <v>1.9800000000000002E-2</v>
      </c>
      <c r="CY551">
        <f>AB551</f>
        <v>81.150000000000006</v>
      </c>
      <c r="CZ551">
        <f>AF551</f>
        <v>81.150000000000006</v>
      </c>
      <c r="DA551">
        <f>AJ551</f>
        <v>1</v>
      </c>
      <c r="DB551">
        <f>ROUND((ROUND(AT551*CZ551,2)*1.25),6)</f>
        <v>33.475000000000001</v>
      </c>
      <c r="DC551">
        <f>ROUND((ROUND(AT551*AG551,2)*1.25),6)</f>
        <v>6</v>
      </c>
      <c r="DD551" t="s">
        <v>3</v>
      </c>
      <c r="DE551" t="s">
        <v>3</v>
      </c>
      <c r="DF551">
        <f t="shared" si="267"/>
        <v>0</v>
      </c>
      <c r="DG551">
        <f t="shared" si="265"/>
        <v>1.61</v>
      </c>
      <c r="DH551">
        <f t="shared" si="266"/>
        <v>0.28999999999999998</v>
      </c>
      <c r="DI551">
        <f t="shared" si="258"/>
        <v>0</v>
      </c>
      <c r="DJ551">
        <f>DG551</f>
        <v>1.61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ROW(Source!A418)</f>
        <v>418</v>
      </c>
      <c r="B552">
        <v>50554564</v>
      </c>
      <c r="C552">
        <v>50555664</v>
      </c>
      <c r="D552">
        <v>46170215</v>
      </c>
      <c r="E552">
        <v>1</v>
      </c>
      <c r="F552">
        <v>1</v>
      </c>
      <c r="G552">
        <v>30570983</v>
      </c>
      <c r="H552">
        <v>2</v>
      </c>
      <c r="I552" t="s">
        <v>682</v>
      </c>
      <c r="J552" t="s">
        <v>683</v>
      </c>
      <c r="K552" t="s">
        <v>684</v>
      </c>
      <c r="L552">
        <v>1368</v>
      </c>
      <c r="N552">
        <v>1011</v>
      </c>
      <c r="O552" t="s">
        <v>605</v>
      </c>
      <c r="P552" t="s">
        <v>605</v>
      </c>
      <c r="Q552">
        <v>1</v>
      </c>
      <c r="W552">
        <v>0</v>
      </c>
      <c r="X552">
        <v>922387863</v>
      </c>
      <c r="Y552">
        <f>(AT552*1.25)</f>
        <v>0.6</v>
      </c>
      <c r="AA552">
        <v>0</v>
      </c>
      <c r="AB552">
        <v>179.17</v>
      </c>
      <c r="AC552">
        <v>16.93</v>
      </c>
      <c r="AD552">
        <v>0</v>
      </c>
      <c r="AE552">
        <v>0</v>
      </c>
      <c r="AF552">
        <v>179.17</v>
      </c>
      <c r="AG552">
        <v>16.93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0.48</v>
      </c>
      <c r="AU552" t="s">
        <v>788</v>
      </c>
      <c r="AV552">
        <v>0</v>
      </c>
      <c r="AW552">
        <v>2</v>
      </c>
      <c r="AX552">
        <v>50555673</v>
      </c>
      <c r="AY552">
        <v>1</v>
      </c>
      <c r="AZ552">
        <v>2048</v>
      </c>
      <c r="BA552">
        <v>580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ROUND(Y552*Source!I418*DO552,9)</f>
        <v>0</v>
      </c>
      <c r="CX552">
        <f>ROUND(Y552*Source!I418,9)</f>
        <v>2.8799999999999999E-2</v>
      </c>
      <c r="CY552">
        <f>AB552</f>
        <v>179.17</v>
      </c>
      <c r="CZ552">
        <f>AF552</f>
        <v>179.17</v>
      </c>
      <c r="DA552">
        <f>AJ552</f>
        <v>1</v>
      </c>
      <c r="DB552">
        <f>ROUND((ROUND(AT552*CZ552,2)*1.25),6)</f>
        <v>107.5</v>
      </c>
      <c r="DC552">
        <f>ROUND((ROUND(AT552*AG552,2)*1.25),6)</f>
        <v>10.1625</v>
      </c>
      <c r="DD552" t="s">
        <v>3</v>
      </c>
      <c r="DE552" t="s">
        <v>3</v>
      </c>
      <c r="DF552">
        <f t="shared" si="267"/>
        <v>0</v>
      </c>
      <c r="DG552">
        <f t="shared" si="265"/>
        <v>5.16</v>
      </c>
      <c r="DH552">
        <f t="shared" si="266"/>
        <v>0.49</v>
      </c>
      <c r="DI552">
        <f t="shared" si="258"/>
        <v>0</v>
      </c>
      <c r="DJ552">
        <f>DG552</f>
        <v>5.16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ROW(Source!A418)</f>
        <v>418</v>
      </c>
      <c r="B553">
        <v>50554564</v>
      </c>
      <c r="C553">
        <v>50555664</v>
      </c>
      <c r="D553">
        <v>46142475</v>
      </c>
      <c r="E553">
        <v>1</v>
      </c>
      <c r="F553">
        <v>1</v>
      </c>
      <c r="G553">
        <v>30570983</v>
      </c>
      <c r="H553">
        <v>3</v>
      </c>
      <c r="I553" t="s">
        <v>502</v>
      </c>
      <c r="J553" t="s">
        <v>503</v>
      </c>
      <c r="K553" t="s">
        <v>1070</v>
      </c>
      <c r="L553">
        <v>1301</v>
      </c>
      <c r="N553">
        <v>1003</v>
      </c>
      <c r="O553" t="s">
        <v>345</v>
      </c>
      <c r="P553" t="s">
        <v>345</v>
      </c>
      <c r="Q553">
        <v>1</v>
      </c>
      <c r="W553">
        <v>0</v>
      </c>
      <c r="X553">
        <v>1898614274</v>
      </c>
      <c r="Y553">
        <f>AT553</f>
        <v>1025</v>
      </c>
      <c r="AA553">
        <v>41.62</v>
      </c>
      <c r="AB553">
        <v>0</v>
      </c>
      <c r="AC553">
        <v>0</v>
      </c>
      <c r="AD553">
        <v>0</v>
      </c>
      <c r="AE553">
        <v>41.62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0</v>
      </c>
      <c r="AN553">
        <v>0</v>
      </c>
      <c r="AO553">
        <v>0</v>
      </c>
      <c r="AP553">
        <v>1</v>
      </c>
      <c r="AQ553">
        <v>0</v>
      </c>
      <c r="AR553">
        <v>0</v>
      </c>
      <c r="AS553" t="s">
        <v>3</v>
      </c>
      <c r="AT553">
        <v>1025</v>
      </c>
      <c r="AU553" t="s">
        <v>3</v>
      </c>
      <c r="AV553">
        <v>0</v>
      </c>
      <c r="AW553">
        <v>1</v>
      </c>
      <c r="AX553">
        <v>-1</v>
      </c>
      <c r="AY553">
        <v>0</v>
      </c>
      <c r="AZ553">
        <v>0</v>
      </c>
      <c r="BA553" t="s">
        <v>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ROUND(Y553*Source!I418,9)</f>
        <v>49.2</v>
      </c>
      <c r="CY553">
        <f>AA553</f>
        <v>41.62</v>
      </c>
      <c r="CZ553">
        <f>AE553</f>
        <v>41.62</v>
      </c>
      <c r="DA553">
        <f>AI553</f>
        <v>1</v>
      </c>
      <c r="DB553">
        <f>ROUND(ROUND(AT553*CZ553,2),6)</f>
        <v>42660.5</v>
      </c>
      <c r="DC553">
        <f>ROUND(ROUND(AT553*AG553,2),6)</f>
        <v>0</v>
      </c>
      <c r="DD553" t="s">
        <v>3</v>
      </c>
      <c r="DE553" t="s">
        <v>3</v>
      </c>
      <c r="DF553">
        <f t="shared" si="267"/>
        <v>2047.7</v>
      </c>
      <c r="DG553">
        <f t="shared" si="265"/>
        <v>0</v>
      </c>
      <c r="DH553">
        <f t="shared" si="266"/>
        <v>0</v>
      </c>
      <c r="DI553">
        <f t="shared" si="258"/>
        <v>0</v>
      </c>
      <c r="DJ553">
        <f>DF553</f>
        <v>2047.7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ROW(Source!A419)</f>
        <v>419</v>
      </c>
      <c r="B554">
        <v>50554565</v>
      </c>
      <c r="C554">
        <v>50555664</v>
      </c>
      <c r="D554">
        <v>40404405</v>
      </c>
      <c r="E554">
        <v>30570983</v>
      </c>
      <c r="F554">
        <v>1</v>
      </c>
      <c r="G554">
        <v>30570983</v>
      </c>
      <c r="H554">
        <v>1</v>
      </c>
      <c r="I554" t="s">
        <v>599</v>
      </c>
      <c r="J554" t="s">
        <v>3</v>
      </c>
      <c r="K554" t="s">
        <v>600</v>
      </c>
      <c r="L554">
        <v>1191</v>
      </c>
      <c r="N554">
        <v>1013</v>
      </c>
      <c r="O554" t="s">
        <v>601</v>
      </c>
      <c r="P554" t="s">
        <v>601</v>
      </c>
      <c r="Q554">
        <v>1</v>
      </c>
      <c r="W554">
        <v>0</v>
      </c>
      <c r="X554">
        <v>476480486</v>
      </c>
      <c r="Y554">
        <f>(AT554*1.15)</f>
        <v>135.74600000000001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5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118.04</v>
      </c>
      <c r="AU554" t="s">
        <v>799</v>
      </c>
      <c r="AV554">
        <v>1</v>
      </c>
      <c r="AW554">
        <v>2</v>
      </c>
      <c r="AX554">
        <v>50555670</v>
      </c>
      <c r="AY554">
        <v>1</v>
      </c>
      <c r="AZ554">
        <v>2048</v>
      </c>
      <c r="BA554">
        <v>582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U554">
        <f>ROUND(AT554*Source!I419*AH554*AL554,2)</f>
        <v>0</v>
      </c>
      <c r="CV554">
        <f>ROUND(Y554*Source!I419,9)</f>
        <v>6.5158079999999998</v>
      </c>
      <c r="CW554">
        <v>0</v>
      </c>
      <c r="CX554">
        <f>ROUND(Y554*Source!I419,9)</f>
        <v>6.5158079999999998</v>
      </c>
      <c r="CY554">
        <f>AD554</f>
        <v>0</v>
      </c>
      <c r="CZ554">
        <f>AH554</f>
        <v>0</v>
      </c>
      <c r="DA554">
        <f>AL554</f>
        <v>1</v>
      </c>
      <c r="DB554">
        <f>ROUND((ROUND(AT554*CZ554,2)*1.15),6)</f>
        <v>0</v>
      </c>
      <c r="DC554">
        <f>ROUND((ROUND(AT554*AG554,2)*1.15),6)</f>
        <v>0</v>
      </c>
      <c r="DD554" t="s">
        <v>3</v>
      </c>
      <c r="DE554" t="s">
        <v>3</v>
      </c>
      <c r="DF554">
        <f t="shared" si="267"/>
        <v>0</v>
      </c>
      <c r="DG554">
        <f t="shared" si="265"/>
        <v>0</v>
      </c>
      <c r="DH554">
        <f t="shared" si="266"/>
        <v>0</v>
      </c>
      <c r="DI554">
        <f t="shared" si="258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ROW(Source!A419)</f>
        <v>419</v>
      </c>
      <c r="B555">
        <v>50554565</v>
      </c>
      <c r="C555">
        <v>50555664</v>
      </c>
      <c r="D555">
        <v>46170885</v>
      </c>
      <c r="E555">
        <v>1</v>
      </c>
      <c r="F555">
        <v>1</v>
      </c>
      <c r="G555">
        <v>30570983</v>
      </c>
      <c r="H555">
        <v>2</v>
      </c>
      <c r="I555" t="s">
        <v>914</v>
      </c>
      <c r="J555" t="s">
        <v>915</v>
      </c>
      <c r="K555" t="s">
        <v>916</v>
      </c>
      <c r="L555">
        <v>1368</v>
      </c>
      <c r="N555">
        <v>1011</v>
      </c>
      <c r="O555" t="s">
        <v>605</v>
      </c>
      <c r="P555" t="s">
        <v>605</v>
      </c>
      <c r="Q555">
        <v>1</v>
      </c>
      <c r="W555">
        <v>0</v>
      </c>
      <c r="X555">
        <v>-1320872807</v>
      </c>
      <c r="Y555">
        <f>(AT555*1.25)</f>
        <v>0.41250000000000003</v>
      </c>
      <c r="AA555">
        <v>0</v>
      </c>
      <c r="AB555">
        <v>138.44999999999999</v>
      </c>
      <c r="AC555">
        <v>0</v>
      </c>
      <c r="AD555">
        <v>0</v>
      </c>
      <c r="AE555">
        <v>0</v>
      </c>
      <c r="AF555">
        <v>15.54</v>
      </c>
      <c r="AG555">
        <v>0</v>
      </c>
      <c r="AH555">
        <v>0</v>
      </c>
      <c r="AI555">
        <v>1</v>
      </c>
      <c r="AJ555">
        <v>8.35</v>
      </c>
      <c r="AK555">
        <v>34.090000000000003</v>
      </c>
      <c r="AL555">
        <v>1</v>
      </c>
      <c r="AM555">
        <v>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0.33</v>
      </c>
      <c r="AU555" t="s">
        <v>788</v>
      </c>
      <c r="AV555">
        <v>0</v>
      </c>
      <c r="AW555">
        <v>2</v>
      </c>
      <c r="AX555">
        <v>50555671</v>
      </c>
      <c r="AY555">
        <v>1</v>
      </c>
      <c r="AZ555">
        <v>2048</v>
      </c>
      <c r="BA555">
        <v>583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ROUND(Y555*Source!I419*DO555,9)</f>
        <v>0</v>
      </c>
      <c r="CX555">
        <f>ROUND(Y555*Source!I419,9)</f>
        <v>1.9800000000000002E-2</v>
      </c>
      <c r="CY555">
        <f>AB555</f>
        <v>138.44999999999999</v>
      </c>
      <c r="CZ555">
        <f>AF555</f>
        <v>15.54</v>
      </c>
      <c r="DA555">
        <f>AJ555</f>
        <v>8.35</v>
      </c>
      <c r="DB555">
        <f>ROUND((ROUND(AT555*CZ555,2)*1.25),6)</f>
        <v>6.4124999999999996</v>
      </c>
      <c r="DC555">
        <f>ROUND((ROUND(AT555*AG555,2)*1.25),6)</f>
        <v>0</v>
      </c>
      <c r="DD555" t="s">
        <v>3</v>
      </c>
      <c r="DE555" t="s">
        <v>3</v>
      </c>
      <c r="DF555">
        <f t="shared" si="267"/>
        <v>0</v>
      </c>
      <c r="DG555">
        <f>ROUND(ROUND(AF555*AJ555,2)*CX555,2)</f>
        <v>2.57</v>
      </c>
      <c r="DH555">
        <f>ROUND(ROUND(AG555*AK555,2)*CX555,2)</f>
        <v>0</v>
      </c>
      <c r="DI555">
        <f t="shared" si="258"/>
        <v>0</v>
      </c>
      <c r="DJ555">
        <f>DG555</f>
        <v>2.57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ROW(Source!A419)</f>
        <v>419</v>
      </c>
      <c r="B556">
        <v>50554565</v>
      </c>
      <c r="C556">
        <v>50555664</v>
      </c>
      <c r="D556">
        <v>46170887</v>
      </c>
      <c r="E556">
        <v>1</v>
      </c>
      <c r="F556">
        <v>1</v>
      </c>
      <c r="G556">
        <v>30570983</v>
      </c>
      <c r="H556">
        <v>2</v>
      </c>
      <c r="I556" t="s">
        <v>917</v>
      </c>
      <c r="J556" t="s">
        <v>918</v>
      </c>
      <c r="K556" t="s">
        <v>919</v>
      </c>
      <c r="L556">
        <v>1368</v>
      </c>
      <c r="N556">
        <v>1011</v>
      </c>
      <c r="O556" t="s">
        <v>605</v>
      </c>
      <c r="P556" t="s">
        <v>605</v>
      </c>
      <c r="Q556">
        <v>1</v>
      </c>
      <c r="W556">
        <v>0</v>
      </c>
      <c r="X556">
        <v>-1899016018</v>
      </c>
      <c r="Y556">
        <f>(AT556*1.25)</f>
        <v>0.41250000000000003</v>
      </c>
      <c r="AA556">
        <v>0</v>
      </c>
      <c r="AB556">
        <v>1162</v>
      </c>
      <c r="AC556">
        <v>528.88</v>
      </c>
      <c r="AD556">
        <v>0</v>
      </c>
      <c r="AE556">
        <v>0</v>
      </c>
      <c r="AF556">
        <v>81.150000000000006</v>
      </c>
      <c r="AG556">
        <v>14.54</v>
      </c>
      <c r="AH556">
        <v>0</v>
      </c>
      <c r="AI556">
        <v>1</v>
      </c>
      <c r="AJ556">
        <v>13.42</v>
      </c>
      <c r="AK556">
        <v>34.090000000000003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0.33</v>
      </c>
      <c r="AU556" t="s">
        <v>788</v>
      </c>
      <c r="AV556">
        <v>0</v>
      </c>
      <c r="AW556">
        <v>2</v>
      </c>
      <c r="AX556">
        <v>50555672</v>
      </c>
      <c r="AY556">
        <v>1</v>
      </c>
      <c r="AZ556">
        <v>2048</v>
      </c>
      <c r="BA556">
        <v>584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ROUND(Y556*Source!I419*DO556,9)</f>
        <v>0</v>
      </c>
      <c r="CX556">
        <f>ROUND(Y556*Source!I419,9)</f>
        <v>1.9800000000000002E-2</v>
      </c>
      <c r="CY556">
        <f>AB556</f>
        <v>1162</v>
      </c>
      <c r="CZ556">
        <f>AF556</f>
        <v>81.150000000000006</v>
      </c>
      <c r="DA556">
        <f>AJ556</f>
        <v>13.42</v>
      </c>
      <c r="DB556">
        <f>ROUND((ROUND(AT556*CZ556,2)*1.25),6)</f>
        <v>33.475000000000001</v>
      </c>
      <c r="DC556">
        <f>ROUND((ROUND(AT556*AG556,2)*1.25),6)</f>
        <v>6</v>
      </c>
      <c r="DD556" t="s">
        <v>3</v>
      </c>
      <c r="DE556" t="s">
        <v>3</v>
      </c>
      <c r="DF556">
        <f t="shared" si="267"/>
        <v>0</v>
      </c>
      <c r="DG556">
        <f>ROUND(ROUND(AF556*AJ556,2)*CX556,2)</f>
        <v>21.56</v>
      </c>
      <c r="DH556">
        <f>ROUND(ROUND(AG556*AK556,2)*CX556,2)</f>
        <v>9.81</v>
      </c>
      <c r="DI556">
        <f t="shared" si="258"/>
        <v>0</v>
      </c>
      <c r="DJ556">
        <f>DG556</f>
        <v>21.56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ROW(Source!A419)</f>
        <v>419</v>
      </c>
      <c r="B557">
        <v>50554565</v>
      </c>
      <c r="C557">
        <v>50555664</v>
      </c>
      <c r="D557">
        <v>46170215</v>
      </c>
      <c r="E557">
        <v>1</v>
      </c>
      <c r="F557">
        <v>1</v>
      </c>
      <c r="G557">
        <v>30570983</v>
      </c>
      <c r="H557">
        <v>2</v>
      </c>
      <c r="I557" t="s">
        <v>682</v>
      </c>
      <c r="J557" t="s">
        <v>683</v>
      </c>
      <c r="K557" t="s">
        <v>684</v>
      </c>
      <c r="L557">
        <v>1368</v>
      </c>
      <c r="N557">
        <v>1011</v>
      </c>
      <c r="O557" t="s">
        <v>605</v>
      </c>
      <c r="P557" t="s">
        <v>605</v>
      </c>
      <c r="Q557">
        <v>1</v>
      </c>
      <c r="W557">
        <v>0</v>
      </c>
      <c r="X557">
        <v>922387863</v>
      </c>
      <c r="Y557">
        <f>(AT557*1.25)</f>
        <v>0.6</v>
      </c>
      <c r="AA557">
        <v>0</v>
      </c>
      <c r="AB557">
        <v>2167.92</v>
      </c>
      <c r="AC557">
        <v>615.80999999999995</v>
      </c>
      <c r="AD557">
        <v>0</v>
      </c>
      <c r="AE557">
        <v>0</v>
      </c>
      <c r="AF557">
        <v>179.17</v>
      </c>
      <c r="AG557">
        <v>16.93</v>
      </c>
      <c r="AH557">
        <v>0</v>
      </c>
      <c r="AI557">
        <v>1</v>
      </c>
      <c r="AJ557">
        <v>11.34</v>
      </c>
      <c r="AK557">
        <v>34.090000000000003</v>
      </c>
      <c r="AL557">
        <v>1</v>
      </c>
      <c r="AM557">
        <v>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0.48</v>
      </c>
      <c r="AU557" t="s">
        <v>788</v>
      </c>
      <c r="AV557">
        <v>0</v>
      </c>
      <c r="AW557">
        <v>2</v>
      </c>
      <c r="AX557">
        <v>50555673</v>
      </c>
      <c r="AY557">
        <v>1</v>
      </c>
      <c r="AZ557">
        <v>2048</v>
      </c>
      <c r="BA557">
        <v>585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f>ROUND(Y557*Source!I419*DO557,9)</f>
        <v>0</v>
      </c>
      <c r="CX557">
        <f>ROUND(Y557*Source!I419,9)</f>
        <v>2.8799999999999999E-2</v>
      </c>
      <c r="CY557">
        <f>AB557</f>
        <v>2167.92</v>
      </c>
      <c r="CZ557">
        <f>AF557</f>
        <v>179.17</v>
      </c>
      <c r="DA557">
        <f>AJ557</f>
        <v>11.34</v>
      </c>
      <c r="DB557">
        <f>ROUND((ROUND(AT557*CZ557,2)*1.25),6)</f>
        <v>107.5</v>
      </c>
      <c r="DC557">
        <f>ROUND((ROUND(AT557*AG557,2)*1.25),6)</f>
        <v>10.1625</v>
      </c>
      <c r="DD557" t="s">
        <v>3</v>
      </c>
      <c r="DE557" t="s">
        <v>3</v>
      </c>
      <c r="DF557">
        <f t="shared" si="267"/>
        <v>0</v>
      </c>
      <c r="DG557">
        <f>ROUND(ROUND(AF557*AJ557,2)*CX557,2)</f>
        <v>58.52</v>
      </c>
      <c r="DH557">
        <f>ROUND(ROUND(AG557*AK557,2)*CX557,2)</f>
        <v>16.62</v>
      </c>
      <c r="DI557">
        <f t="shared" si="258"/>
        <v>0</v>
      </c>
      <c r="DJ557">
        <f>DG557</f>
        <v>58.52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ROW(Source!A419)</f>
        <v>419</v>
      </c>
      <c r="B558">
        <v>50554565</v>
      </c>
      <c r="C558">
        <v>50555664</v>
      </c>
      <c r="D558">
        <v>46142475</v>
      </c>
      <c r="E558">
        <v>1</v>
      </c>
      <c r="F558">
        <v>1</v>
      </c>
      <c r="G558">
        <v>30570983</v>
      </c>
      <c r="H558">
        <v>3</v>
      </c>
      <c r="I558" t="s">
        <v>502</v>
      </c>
      <c r="J558" t="s">
        <v>503</v>
      </c>
      <c r="K558" t="s">
        <v>1070</v>
      </c>
      <c r="L558">
        <v>1301</v>
      </c>
      <c r="N558">
        <v>1003</v>
      </c>
      <c r="O558" t="s">
        <v>345</v>
      </c>
      <c r="P558" t="s">
        <v>345</v>
      </c>
      <c r="Q558">
        <v>1</v>
      </c>
      <c r="W558">
        <v>0</v>
      </c>
      <c r="X558">
        <v>1898614274</v>
      </c>
      <c r="Y558">
        <f>AT558</f>
        <v>1025</v>
      </c>
      <c r="AA558">
        <v>297.83999999999997</v>
      </c>
      <c r="AB558">
        <v>0</v>
      </c>
      <c r="AC558">
        <v>0</v>
      </c>
      <c r="AD558">
        <v>0</v>
      </c>
      <c r="AE558">
        <v>41.62</v>
      </c>
      <c r="AF558">
        <v>0</v>
      </c>
      <c r="AG558">
        <v>0</v>
      </c>
      <c r="AH558">
        <v>0</v>
      </c>
      <c r="AI558">
        <v>6.62</v>
      </c>
      <c r="AJ558">
        <v>1</v>
      </c>
      <c r="AK558">
        <v>1</v>
      </c>
      <c r="AL558">
        <v>1</v>
      </c>
      <c r="AM558">
        <v>0</v>
      </c>
      <c r="AN558">
        <v>0</v>
      </c>
      <c r="AO558">
        <v>0</v>
      </c>
      <c r="AP558">
        <v>1</v>
      </c>
      <c r="AQ558">
        <v>0</v>
      </c>
      <c r="AR558">
        <v>0</v>
      </c>
      <c r="AS558" t="s">
        <v>3</v>
      </c>
      <c r="AT558">
        <v>1025</v>
      </c>
      <c r="AU558" t="s">
        <v>3</v>
      </c>
      <c r="AV558">
        <v>0</v>
      </c>
      <c r="AW558">
        <v>1</v>
      </c>
      <c r="AX558">
        <v>-1</v>
      </c>
      <c r="AY558">
        <v>0</v>
      </c>
      <c r="AZ558">
        <v>0</v>
      </c>
      <c r="BA558" t="s">
        <v>3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ROUND(Y558*Source!I419,9)</f>
        <v>49.2</v>
      </c>
      <c r="CY558">
        <f>AA558</f>
        <v>297.83999999999997</v>
      </c>
      <c r="CZ558">
        <f>AE558</f>
        <v>41.62</v>
      </c>
      <c r="DA558">
        <f>AI558</f>
        <v>6.62</v>
      </c>
      <c r="DB558">
        <f>ROUND(ROUND(AT558*CZ558,2),6)</f>
        <v>42660.5</v>
      </c>
      <c r="DC558">
        <f>ROUND(ROUND(AT558*AG558,2),6)</f>
        <v>0</v>
      </c>
      <c r="DD558" t="s">
        <v>3</v>
      </c>
      <c r="DE558" t="s">
        <v>3</v>
      </c>
      <c r="DF558">
        <f>ROUND(ROUND(AE558*AI558,2)*CX558,2)</f>
        <v>13555.58</v>
      </c>
      <c r="DG558">
        <f t="shared" ref="DG558:DG572" si="268">ROUND(ROUND(AF558,2)*CX558,2)</f>
        <v>0</v>
      </c>
      <c r="DH558">
        <f t="shared" ref="DH558:DH572" si="269">ROUND(ROUND(AG558,2)*CX558,2)</f>
        <v>0</v>
      </c>
      <c r="DI558">
        <f t="shared" si="258"/>
        <v>0</v>
      </c>
      <c r="DJ558">
        <f>DF558</f>
        <v>13555.58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ROW(Source!A422)</f>
        <v>422</v>
      </c>
      <c r="B559">
        <v>50554564</v>
      </c>
      <c r="C559">
        <v>50555676</v>
      </c>
      <c r="D559">
        <v>40404405</v>
      </c>
      <c r="E559">
        <v>30570983</v>
      </c>
      <c r="F559">
        <v>1</v>
      </c>
      <c r="G559">
        <v>30570983</v>
      </c>
      <c r="H559">
        <v>1</v>
      </c>
      <c r="I559" t="s">
        <v>599</v>
      </c>
      <c r="J559" t="s">
        <v>3</v>
      </c>
      <c r="K559" t="s">
        <v>600</v>
      </c>
      <c r="L559">
        <v>1191</v>
      </c>
      <c r="N559">
        <v>1013</v>
      </c>
      <c r="O559" t="s">
        <v>601</v>
      </c>
      <c r="P559" t="s">
        <v>601</v>
      </c>
      <c r="Q559">
        <v>1</v>
      </c>
      <c r="W559">
        <v>0</v>
      </c>
      <c r="X559">
        <v>476480486</v>
      </c>
      <c r="Y559">
        <f>(AT559*1.15)</f>
        <v>12.304999999999998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10.7</v>
      </c>
      <c r="AU559" t="s">
        <v>799</v>
      </c>
      <c r="AV559">
        <v>1</v>
      </c>
      <c r="AW559">
        <v>2</v>
      </c>
      <c r="AX559">
        <v>50555690</v>
      </c>
      <c r="AY559">
        <v>1</v>
      </c>
      <c r="AZ559">
        <v>2048</v>
      </c>
      <c r="BA559">
        <v>587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U559">
        <f>ROUND(AT559*Source!I422*AH559*AL559,2)</f>
        <v>0</v>
      </c>
      <c r="CV559">
        <f>ROUND(Y559*Source!I422,9)</f>
        <v>5.9063999999999997</v>
      </c>
      <c r="CW559">
        <v>0</v>
      </c>
      <c r="CX559">
        <f>ROUND(Y559*Source!I422,9)</f>
        <v>5.9063999999999997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ROUND((ROUND(AT559*CZ559,2)*1.15),6)</f>
        <v>0</v>
      </c>
      <c r="DC559">
        <f>ROUND((ROUND(AT559*AG559,2)*1.15),6)</f>
        <v>0</v>
      </c>
      <c r="DD559" t="s">
        <v>3</v>
      </c>
      <c r="DE559" t="s">
        <v>3</v>
      </c>
      <c r="DF559">
        <f t="shared" ref="DF559:DF575" si="270">ROUND(ROUND(AE559,2)*CX559,2)</f>
        <v>0</v>
      </c>
      <c r="DG559">
        <f t="shared" si="268"/>
        <v>0</v>
      </c>
      <c r="DH559">
        <f t="shared" si="269"/>
        <v>0</v>
      </c>
      <c r="DI559">
        <f t="shared" si="258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ROW(Source!A422)</f>
        <v>422</v>
      </c>
      <c r="B560">
        <v>50554564</v>
      </c>
      <c r="C560">
        <v>50555676</v>
      </c>
      <c r="D560">
        <v>46170867</v>
      </c>
      <c r="E560">
        <v>1</v>
      </c>
      <c r="F560">
        <v>1</v>
      </c>
      <c r="G560">
        <v>30570983</v>
      </c>
      <c r="H560">
        <v>2</v>
      </c>
      <c r="I560" t="s">
        <v>676</v>
      </c>
      <c r="J560" t="s">
        <v>677</v>
      </c>
      <c r="K560" t="s">
        <v>678</v>
      </c>
      <c r="L560">
        <v>1368</v>
      </c>
      <c r="N560">
        <v>1011</v>
      </c>
      <c r="O560" t="s">
        <v>605</v>
      </c>
      <c r="P560" t="s">
        <v>605</v>
      </c>
      <c r="Q560">
        <v>1</v>
      </c>
      <c r="W560">
        <v>0</v>
      </c>
      <c r="X560">
        <v>-7781208</v>
      </c>
      <c r="Y560">
        <f>(AT560*1.25)</f>
        <v>0.4375</v>
      </c>
      <c r="AA560">
        <v>0</v>
      </c>
      <c r="AB560">
        <v>83.1</v>
      </c>
      <c r="AC560">
        <v>12.62</v>
      </c>
      <c r="AD560">
        <v>0</v>
      </c>
      <c r="AE560">
        <v>0</v>
      </c>
      <c r="AF560">
        <v>83.1</v>
      </c>
      <c r="AG560">
        <v>12.62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0.35</v>
      </c>
      <c r="AU560" t="s">
        <v>788</v>
      </c>
      <c r="AV560">
        <v>0</v>
      </c>
      <c r="AW560">
        <v>2</v>
      </c>
      <c r="AX560">
        <v>50555691</v>
      </c>
      <c r="AY560">
        <v>1</v>
      </c>
      <c r="AZ560">
        <v>2048</v>
      </c>
      <c r="BA560">
        <v>588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f>ROUND(Y560*Source!I422*DO560,9)</f>
        <v>0</v>
      </c>
      <c r="CX560">
        <f>ROUND(Y560*Source!I422,9)</f>
        <v>0.21</v>
      </c>
      <c r="CY560">
        <f>AB560</f>
        <v>83.1</v>
      </c>
      <c r="CZ560">
        <f>AF560</f>
        <v>83.1</v>
      </c>
      <c r="DA560">
        <f>AJ560</f>
        <v>1</v>
      </c>
      <c r="DB560">
        <f>ROUND((ROUND(AT560*CZ560,2)*1.25),6)</f>
        <v>36.362499999999997</v>
      </c>
      <c r="DC560">
        <f>ROUND((ROUND(AT560*AG560,2)*1.25),6)</f>
        <v>5.5250000000000004</v>
      </c>
      <c r="DD560" t="s">
        <v>3</v>
      </c>
      <c r="DE560" t="s">
        <v>3</v>
      </c>
      <c r="DF560">
        <f t="shared" si="270"/>
        <v>0</v>
      </c>
      <c r="DG560">
        <f t="shared" si="268"/>
        <v>17.45</v>
      </c>
      <c r="DH560">
        <f t="shared" si="269"/>
        <v>2.65</v>
      </c>
      <c r="DI560">
        <f t="shared" si="258"/>
        <v>0</v>
      </c>
      <c r="DJ560">
        <f>DG560</f>
        <v>17.45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ROW(Source!A422)</f>
        <v>422</v>
      </c>
      <c r="B561">
        <v>50554564</v>
      </c>
      <c r="C561">
        <v>50555676</v>
      </c>
      <c r="D561">
        <v>46170296</v>
      </c>
      <c r="E561">
        <v>1</v>
      </c>
      <c r="F561">
        <v>1</v>
      </c>
      <c r="G561">
        <v>30570983</v>
      </c>
      <c r="H561">
        <v>2</v>
      </c>
      <c r="I561" t="s">
        <v>920</v>
      </c>
      <c r="J561" t="s">
        <v>921</v>
      </c>
      <c r="K561" t="s">
        <v>922</v>
      </c>
      <c r="L561">
        <v>1368</v>
      </c>
      <c r="N561">
        <v>1011</v>
      </c>
      <c r="O561" t="s">
        <v>605</v>
      </c>
      <c r="P561" t="s">
        <v>605</v>
      </c>
      <c r="Q561">
        <v>1</v>
      </c>
      <c r="W561">
        <v>0</v>
      </c>
      <c r="X561">
        <v>-1386352920</v>
      </c>
      <c r="Y561">
        <f>(AT561*1.25)</f>
        <v>3</v>
      </c>
      <c r="AA561">
        <v>0</v>
      </c>
      <c r="AB561">
        <v>2.27</v>
      </c>
      <c r="AC561">
        <v>0</v>
      </c>
      <c r="AD561">
        <v>0</v>
      </c>
      <c r="AE561">
        <v>0</v>
      </c>
      <c r="AF561">
        <v>2.27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2.4</v>
      </c>
      <c r="AU561" t="s">
        <v>788</v>
      </c>
      <c r="AV561">
        <v>0</v>
      </c>
      <c r="AW561">
        <v>2</v>
      </c>
      <c r="AX561">
        <v>50555692</v>
      </c>
      <c r="AY561">
        <v>1</v>
      </c>
      <c r="AZ561">
        <v>2048</v>
      </c>
      <c r="BA561">
        <v>589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ROUND(Y561*Source!I422*DO561,9)</f>
        <v>0</v>
      </c>
      <c r="CX561">
        <f>ROUND(Y561*Source!I422,9)</f>
        <v>1.44</v>
      </c>
      <c r="CY561">
        <f>AB561</f>
        <v>2.27</v>
      </c>
      <c r="CZ561">
        <f>AF561</f>
        <v>2.27</v>
      </c>
      <c r="DA561">
        <f>AJ561</f>
        <v>1</v>
      </c>
      <c r="DB561">
        <f>ROUND((ROUND(AT561*CZ561,2)*1.25),6)</f>
        <v>6.8125</v>
      </c>
      <c r="DC561">
        <f>ROUND((ROUND(AT561*AG561,2)*1.25),6)</f>
        <v>0</v>
      </c>
      <c r="DD561" t="s">
        <v>3</v>
      </c>
      <c r="DE561" t="s">
        <v>3</v>
      </c>
      <c r="DF561">
        <f t="shared" si="270"/>
        <v>0</v>
      </c>
      <c r="DG561">
        <f t="shared" si="268"/>
        <v>3.27</v>
      </c>
      <c r="DH561">
        <f t="shared" si="269"/>
        <v>0</v>
      </c>
      <c r="DI561">
        <f t="shared" si="258"/>
        <v>0</v>
      </c>
      <c r="DJ561">
        <f>DG561</f>
        <v>3.27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ROW(Source!A422)</f>
        <v>422</v>
      </c>
      <c r="B562">
        <v>50554564</v>
      </c>
      <c r="C562">
        <v>50555676</v>
      </c>
      <c r="D562">
        <v>46170306</v>
      </c>
      <c r="E562">
        <v>1</v>
      </c>
      <c r="F562">
        <v>1</v>
      </c>
      <c r="G562">
        <v>30570983</v>
      </c>
      <c r="H562">
        <v>2</v>
      </c>
      <c r="I562" t="s">
        <v>776</v>
      </c>
      <c r="J562" t="s">
        <v>777</v>
      </c>
      <c r="K562" t="s">
        <v>778</v>
      </c>
      <c r="L562">
        <v>1368</v>
      </c>
      <c r="N562">
        <v>1011</v>
      </c>
      <c r="O562" t="s">
        <v>605</v>
      </c>
      <c r="P562" t="s">
        <v>605</v>
      </c>
      <c r="Q562">
        <v>1</v>
      </c>
      <c r="W562">
        <v>0</v>
      </c>
      <c r="X562">
        <v>1766156404</v>
      </c>
      <c r="Y562">
        <f>(AT562*1.25)</f>
        <v>3.125</v>
      </c>
      <c r="AA562">
        <v>0</v>
      </c>
      <c r="AB562">
        <v>0.73</v>
      </c>
      <c r="AC562">
        <v>0</v>
      </c>
      <c r="AD562">
        <v>0</v>
      </c>
      <c r="AE562">
        <v>0</v>
      </c>
      <c r="AF562">
        <v>0.73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2.5</v>
      </c>
      <c r="AU562" t="s">
        <v>788</v>
      </c>
      <c r="AV562">
        <v>0</v>
      </c>
      <c r="AW562">
        <v>2</v>
      </c>
      <c r="AX562">
        <v>50555693</v>
      </c>
      <c r="AY562">
        <v>1</v>
      </c>
      <c r="AZ562">
        <v>2048</v>
      </c>
      <c r="BA562">
        <v>590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ROUND(Y562*Source!I422*DO562,9)</f>
        <v>0</v>
      </c>
      <c r="CX562">
        <f>ROUND(Y562*Source!I422,9)</f>
        <v>1.5</v>
      </c>
      <c r="CY562">
        <f>AB562</f>
        <v>0.73</v>
      </c>
      <c r="CZ562">
        <f>AF562</f>
        <v>0.73</v>
      </c>
      <c r="DA562">
        <f>AJ562</f>
        <v>1</v>
      </c>
      <c r="DB562">
        <f>ROUND((ROUND(AT562*CZ562,2)*1.25),6)</f>
        <v>2.2875000000000001</v>
      </c>
      <c r="DC562">
        <f>ROUND((ROUND(AT562*AG562,2)*1.25),6)</f>
        <v>0</v>
      </c>
      <c r="DD562" t="s">
        <v>3</v>
      </c>
      <c r="DE562" t="s">
        <v>3</v>
      </c>
      <c r="DF562">
        <f t="shared" si="270"/>
        <v>0</v>
      </c>
      <c r="DG562">
        <f t="shared" si="268"/>
        <v>1.1000000000000001</v>
      </c>
      <c r="DH562">
        <f t="shared" si="269"/>
        <v>0</v>
      </c>
      <c r="DI562">
        <f t="shared" si="258"/>
        <v>0</v>
      </c>
      <c r="DJ562">
        <f>DG562</f>
        <v>1.1000000000000001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ROW(Source!A422)</f>
        <v>422</v>
      </c>
      <c r="B563">
        <v>50554564</v>
      </c>
      <c r="C563">
        <v>50555676</v>
      </c>
      <c r="D563">
        <v>31113669</v>
      </c>
      <c r="E563">
        <v>1</v>
      </c>
      <c r="F563">
        <v>1</v>
      </c>
      <c r="G563">
        <v>30570983</v>
      </c>
      <c r="H563">
        <v>3</v>
      </c>
      <c r="I563" t="s">
        <v>512</v>
      </c>
      <c r="J563" t="s">
        <v>514</v>
      </c>
      <c r="K563" t="s">
        <v>513</v>
      </c>
      <c r="L563">
        <v>1301</v>
      </c>
      <c r="N563">
        <v>1003</v>
      </c>
      <c r="O563" t="s">
        <v>345</v>
      </c>
      <c r="P563" t="s">
        <v>345</v>
      </c>
      <c r="Q563">
        <v>1</v>
      </c>
      <c r="W563">
        <v>0</v>
      </c>
      <c r="X563">
        <v>-1044236062</v>
      </c>
      <c r="Y563">
        <f t="shared" ref="Y563:Y571" si="271">AT563</f>
        <v>105.88235299999999</v>
      </c>
      <c r="AA563">
        <v>0.49</v>
      </c>
      <c r="AB563">
        <v>0</v>
      </c>
      <c r="AC563">
        <v>0</v>
      </c>
      <c r="AD563">
        <v>0</v>
      </c>
      <c r="AE563">
        <v>0.49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0</v>
      </c>
      <c r="AN563">
        <v>0</v>
      </c>
      <c r="AO563">
        <v>0</v>
      </c>
      <c r="AP563">
        <v>1</v>
      </c>
      <c r="AQ563">
        <v>0</v>
      </c>
      <c r="AR563">
        <v>0</v>
      </c>
      <c r="AS563" t="s">
        <v>3</v>
      </c>
      <c r="AT563">
        <v>105.88235299999999</v>
      </c>
      <c r="AU563" t="s">
        <v>3</v>
      </c>
      <c r="AV563">
        <v>0</v>
      </c>
      <c r="AW563">
        <v>1</v>
      </c>
      <c r="AX563">
        <v>-1</v>
      </c>
      <c r="AY563">
        <v>0</v>
      </c>
      <c r="AZ563">
        <v>0</v>
      </c>
      <c r="BA563" t="s">
        <v>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ROUND(Y563*Source!I422,9)</f>
        <v>50.823529440000002</v>
      </c>
      <c r="CY563">
        <f t="shared" ref="CY563:CY571" si="272">AA563</f>
        <v>0.49</v>
      </c>
      <c r="CZ563">
        <f t="shared" ref="CZ563:CZ571" si="273">AE563</f>
        <v>0.49</v>
      </c>
      <c r="DA563">
        <f t="shared" ref="DA563:DA571" si="274">AI563</f>
        <v>1</v>
      </c>
      <c r="DB563">
        <f t="shared" ref="DB563:DB571" si="275">ROUND(ROUND(AT563*CZ563,2),6)</f>
        <v>51.88</v>
      </c>
      <c r="DC563">
        <f t="shared" ref="DC563:DC571" si="276">ROUND(ROUND(AT563*AG563,2),6)</f>
        <v>0</v>
      </c>
      <c r="DD563" t="s">
        <v>3</v>
      </c>
      <c r="DE563" t="s">
        <v>3</v>
      </c>
      <c r="DF563">
        <f t="shared" si="270"/>
        <v>24.9</v>
      </c>
      <c r="DG563">
        <f t="shared" si="268"/>
        <v>0</v>
      </c>
      <c r="DH563">
        <f t="shared" si="269"/>
        <v>0</v>
      </c>
      <c r="DI563">
        <f t="shared" si="258"/>
        <v>0</v>
      </c>
      <c r="DJ563">
        <f t="shared" ref="DJ563:DJ571" si="277">DF563</f>
        <v>24.9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ROW(Source!A422)</f>
        <v>422</v>
      </c>
      <c r="B564">
        <v>50554564</v>
      </c>
      <c r="C564">
        <v>50555676</v>
      </c>
      <c r="D564">
        <v>46136206</v>
      </c>
      <c r="E564">
        <v>1</v>
      </c>
      <c r="F564">
        <v>1</v>
      </c>
      <c r="G564">
        <v>30570983</v>
      </c>
      <c r="H564">
        <v>3</v>
      </c>
      <c r="I564" t="s">
        <v>923</v>
      </c>
      <c r="J564" t="s">
        <v>924</v>
      </c>
      <c r="K564" t="s">
        <v>925</v>
      </c>
      <c r="L564">
        <v>1348</v>
      </c>
      <c r="N564">
        <v>1009</v>
      </c>
      <c r="O564" t="s">
        <v>52</v>
      </c>
      <c r="P564" t="s">
        <v>52</v>
      </c>
      <c r="Q564">
        <v>1000</v>
      </c>
      <c r="W564">
        <v>0</v>
      </c>
      <c r="X564">
        <v>975641442</v>
      </c>
      <c r="Y564">
        <f t="shared" si="271"/>
        <v>6.0000000000000002E-5</v>
      </c>
      <c r="AA564">
        <v>11242.42</v>
      </c>
      <c r="AB564">
        <v>0</v>
      </c>
      <c r="AC564">
        <v>0</v>
      </c>
      <c r="AD564">
        <v>0</v>
      </c>
      <c r="AE564">
        <v>11242.42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6.0000000000000002E-5</v>
      </c>
      <c r="AU564" t="s">
        <v>3</v>
      </c>
      <c r="AV564">
        <v>0</v>
      </c>
      <c r="AW564">
        <v>2</v>
      </c>
      <c r="AX564">
        <v>50555694</v>
      </c>
      <c r="AY564">
        <v>1</v>
      </c>
      <c r="AZ564">
        <v>0</v>
      </c>
      <c r="BA564">
        <v>591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ROUND(Y564*Source!I422,9)</f>
        <v>2.8799999999999999E-5</v>
      </c>
      <c r="CY564">
        <f t="shared" si="272"/>
        <v>11242.42</v>
      </c>
      <c r="CZ564">
        <f t="shared" si="273"/>
        <v>11242.42</v>
      </c>
      <c r="DA564">
        <f t="shared" si="274"/>
        <v>1</v>
      </c>
      <c r="DB564">
        <f t="shared" si="275"/>
        <v>0.67</v>
      </c>
      <c r="DC564">
        <f t="shared" si="276"/>
        <v>0</v>
      </c>
      <c r="DD564" t="s">
        <v>3</v>
      </c>
      <c r="DE564" t="s">
        <v>3</v>
      </c>
      <c r="DF564">
        <f t="shared" si="270"/>
        <v>0.32</v>
      </c>
      <c r="DG564">
        <f t="shared" si="268"/>
        <v>0</v>
      </c>
      <c r="DH564">
        <f t="shared" si="269"/>
        <v>0</v>
      </c>
      <c r="DI564">
        <f t="shared" si="258"/>
        <v>0</v>
      </c>
      <c r="DJ564">
        <f t="shared" si="277"/>
        <v>0.32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ROW(Source!A422)</f>
        <v>422</v>
      </c>
      <c r="B565">
        <v>50554564</v>
      </c>
      <c r="C565">
        <v>50555676</v>
      </c>
      <c r="D565">
        <v>46119647</v>
      </c>
      <c r="E565">
        <v>1</v>
      </c>
      <c r="F565">
        <v>1</v>
      </c>
      <c r="G565">
        <v>30570983</v>
      </c>
      <c r="H565">
        <v>3</v>
      </c>
      <c r="I565" t="s">
        <v>926</v>
      </c>
      <c r="J565" t="s">
        <v>927</v>
      </c>
      <c r="K565" t="s">
        <v>928</v>
      </c>
      <c r="L565">
        <v>1346</v>
      </c>
      <c r="N565">
        <v>1009</v>
      </c>
      <c r="O565" t="s">
        <v>301</v>
      </c>
      <c r="P565" t="s">
        <v>301</v>
      </c>
      <c r="Q565">
        <v>1</v>
      </c>
      <c r="W565">
        <v>0</v>
      </c>
      <c r="X565">
        <v>1533725368</v>
      </c>
      <c r="Y565">
        <f t="shared" si="271"/>
        <v>0.8</v>
      </c>
      <c r="AA565">
        <v>25.8</v>
      </c>
      <c r="AB565">
        <v>0</v>
      </c>
      <c r="AC565">
        <v>0</v>
      </c>
      <c r="AD565">
        <v>0</v>
      </c>
      <c r="AE565">
        <v>25.8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0.8</v>
      </c>
      <c r="AU565" t="s">
        <v>3</v>
      </c>
      <c r="AV565">
        <v>0</v>
      </c>
      <c r="AW565">
        <v>2</v>
      </c>
      <c r="AX565">
        <v>50555695</v>
      </c>
      <c r="AY565">
        <v>1</v>
      </c>
      <c r="AZ565">
        <v>0</v>
      </c>
      <c r="BA565">
        <v>592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ROUND(Y565*Source!I422,9)</f>
        <v>0.38400000000000001</v>
      </c>
      <c r="CY565">
        <f t="shared" si="272"/>
        <v>25.8</v>
      </c>
      <c r="CZ565">
        <f t="shared" si="273"/>
        <v>25.8</v>
      </c>
      <c r="DA565">
        <f t="shared" si="274"/>
        <v>1</v>
      </c>
      <c r="DB565">
        <f t="shared" si="275"/>
        <v>20.64</v>
      </c>
      <c r="DC565">
        <f t="shared" si="276"/>
        <v>0</v>
      </c>
      <c r="DD565" t="s">
        <v>3</v>
      </c>
      <c r="DE565" t="s">
        <v>3</v>
      </c>
      <c r="DF565">
        <f t="shared" si="270"/>
        <v>9.91</v>
      </c>
      <c r="DG565">
        <f t="shared" si="268"/>
        <v>0</v>
      </c>
      <c r="DH565">
        <f t="shared" si="269"/>
        <v>0</v>
      </c>
      <c r="DI565">
        <f t="shared" si="258"/>
        <v>0</v>
      </c>
      <c r="DJ565">
        <f t="shared" si="277"/>
        <v>9.91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ROW(Source!A422)</f>
        <v>422</v>
      </c>
      <c r="B566">
        <v>50554564</v>
      </c>
      <c r="C566">
        <v>50555676</v>
      </c>
      <c r="D566">
        <v>46136397</v>
      </c>
      <c r="E566">
        <v>1</v>
      </c>
      <c r="F566">
        <v>1</v>
      </c>
      <c r="G566">
        <v>30570983</v>
      </c>
      <c r="H566">
        <v>3</v>
      </c>
      <c r="I566" t="s">
        <v>929</v>
      </c>
      <c r="J566" t="s">
        <v>930</v>
      </c>
      <c r="K566" t="s">
        <v>931</v>
      </c>
      <c r="L566">
        <v>1348</v>
      </c>
      <c r="N566">
        <v>1009</v>
      </c>
      <c r="O566" t="s">
        <v>52</v>
      </c>
      <c r="P566" t="s">
        <v>52</v>
      </c>
      <c r="Q566">
        <v>1000</v>
      </c>
      <c r="W566">
        <v>0</v>
      </c>
      <c r="X566">
        <v>-1817633629</v>
      </c>
      <c r="Y566">
        <f t="shared" si="271"/>
        <v>5.0000000000000001E-4</v>
      </c>
      <c r="AA566">
        <v>60966</v>
      </c>
      <c r="AB566">
        <v>0</v>
      </c>
      <c r="AC566">
        <v>0</v>
      </c>
      <c r="AD566">
        <v>0</v>
      </c>
      <c r="AE566">
        <v>60966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5.0000000000000001E-4</v>
      </c>
      <c r="AU566" t="s">
        <v>3</v>
      </c>
      <c r="AV566">
        <v>0</v>
      </c>
      <c r="AW566">
        <v>2</v>
      </c>
      <c r="AX566">
        <v>50555696</v>
      </c>
      <c r="AY566">
        <v>1</v>
      </c>
      <c r="AZ566">
        <v>0</v>
      </c>
      <c r="BA566">
        <v>593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ROUND(Y566*Source!I422,9)</f>
        <v>2.4000000000000001E-4</v>
      </c>
      <c r="CY566">
        <f t="shared" si="272"/>
        <v>60966</v>
      </c>
      <c r="CZ566">
        <f t="shared" si="273"/>
        <v>60966</v>
      </c>
      <c r="DA566">
        <f t="shared" si="274"/>
        <v>1</v>
      </c>
      <c r="DB566">
        <f t="shared" si="275"/>
        <v>30.48</v>
      </c>
      <c r="DC566">
        <f t="shared" si="276"/>
        <v>0</v>
      </c>
      <c r="DD566" t="s">
        <v>3</v>
      </c>
      <c r="DE566" t="s">
        <v>3</v>
      </c>
      <c r="DF566">
        <f t="shared" si="270"/>
        <v>14.63</v>
      </c>
      <c r="DG566">
        <f t="shared" si="268"/>
        <v>0</v>
      </c>
      <c r="DH566">
        <f t="shared" si="269"/>
        <v>0</v>
      </c>
      <c r="DI566">
        <f t="shared" si="258"/>
        <v>0</v>
      </c>
      <c r="DJ566">
        <f t="shared" si="277"/>
        <v>14.63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ROW(Source!A422)</f>
        <v>422</v>
      </c>
      <c r="B567">
        <v>50554564</v>
      </c>
      <c r="C567">
        <v>50555676</v>
      </c>
      <c r="D567">
        <v>46136412</v>
      </c>
      <c r="E567">
        <v>1</v>
      </c>
      <c r="F567">
        <v>1</v>
      </c>
      <c r="G567">
        <v>30570983</v>
      </c>
      <c r="H567">
        <v>3</v>
      </c>
      <c r="I567" t="s">
        <v>932</v>
      </c>
      <c r="J567" t="s">
        <v>933</v>
      </c>
      <c r="K567" t="s">
        <v>934</v>
      </c>
      <c r="L567">
        <v>1348</v>
      </c>
      <c r="N567">
        <v>1009</v>
      </c>
      <c r="O567" t="s">
        <v>52</v>
      </c>
      <c r="P567" t="s">
        <v>52</v>
      </c>
      <c r="Q567">
        <v>1000</v>
      </c>
      <c r="W567">
        <v>0</v>
      </c>
      <c r="X567">
        <v>1862018911</v>
      </c>
      <c r="Y567">
        <f t="shared" si="271"/>
        <v>4.0000000000000003E-5</v>
      </c>
      <c r="AA567">
        <v>7982.5</v>
      </c>
      <c r="AB567">
        <v>0</v>
      </c>
      <c r="AC567">
        <v>0</v>
      </c>
      <c r="AD567">
        <v>0</v>
      </c>
      <c r="AE567">
        <v>7982.5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4.0000000000000003E-5</v>
      </c>
      <c r="AU567" t="s">
        <v>3</v>
      </c>
      <c r="AV567">
        <v>0</v>
      </c>
      <c r="AW567">
        <v>2</v>
      </c>
      <c r="AX567">
        <v>50555697</v>
      </c>
      <c r="AY567">
        <v>1</v>
      </c>
      <c r="AZ567">
        <v>0</v>
      </c>
      <c r="BA567">
        <v>594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ROUND(Y567*Source!I422,9)</f>
        <v>1.9199999999999999E-5</v>
      </c>
      <c r="CY567">
        <f t="shared" si="272"/>
        <v>7982.5</v>
      </c>
      <c r="CZ567">
        <f t="shared" si="273"/>
        <v>7982.5</v>
      </c>
      <c r="DA567">
        <f t="shared" si="274"/>
        <v>1</v>
      </c>
      <c r="DB567">
        <f t="shared" si="275"/>
        <v>0.32</v>
      </c>
      <c r="DC567">
        <f t="shared" si="276"/>
        <v>0</v>
      </c>
      <c r="DD567" t="s">
        <v>3</v>
      </c>
      <c r="DE567" t="s">
        <v>3</v>
      </c>
      <c r="DF567">
        <f t="shared" si="270"/>
        <v>0.15</v>
      </c>
      <c r="DG567">
        <f t="shared" si="268"/>
        <v>0</v>
      </c>
      <c r="DH567">
        <f t="shared" si="269"/>
        <v>0</v>
      </c>
      <c r="DI567">
        <f t="shared" si="258"/>
        <v>0</v>
      </c>
      <c r="DJ567">
        <f t="shared" si="277"/>
        <v>0.15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ROW(Source!A422)</f>
        <v>422</v>
      </c>
      <c r="B568">
        <v>50554564</v>
      </c>
      <c r="C568">
        <v>50555676</v>
      </c>
      <c r="D568">
        <v>46148553</v>
      </c>
      <c r="E568">
        <v>1</v>
      </c>
      <c r="F568">
        <v>1</v>
      </c>
      <c r="G568">
        <v>30570983</v>
      </c>
      <c r="H568">
        <v>3</v>
      </c>
      <c r="I568" t="s">
        <v>935</v>
      </c>
      <c r="J568" t="s">
        <v>936</v>
      </c>
      <c r="K568" t="s">
        <v>937</v>
      </c>
      <c r="L568">
        <v>1356</v>
      </c>
      <c r="N568">
        <v>1010</v>
      </c>
      <c r="O568" t="s">
        <v>441</v>
      </c>
      <c r="P568" t="s">
        <v>441</v>
      </c>
      <c r="Q568">
        <v>1000</v>
      </c>
      <c r="W568">
        <v>0</v>
      </c>
      <c r="X568">
        <v>-1862568020</v>
      </c>
      <c r="Y568">
        <f t="shared" si="271"/>
        <v>4.0999999999999999E-4</v>
      </c>
      <c r="AA568">
        <v>226.68</v>
      </c>
      <c r="AB568">
        <v>0</v>
      </c>
      <c r="AC568">
        <v>0</v>
      </c>
      <c r="AD568">
        <v>0</v>
      </c>
      <c r="AE568">
        <v>226.68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4.0999999999999999E-4</v>
      </c>
      <c r="AU568" t="s">
        <v>3</v>
      </c>
      <c r="AV568">
        <v>0</v>
      </c>
      <c r="AW568">
        <v>2</v>
      </c>
      <c r="AX568">
        <v>50555698</v>
      </c>
      <c r="AY568">
        <v>1</v>
      </c>
      <c r="AZ568">
        <v>0</v>
      </c>
      <c r="BA568">
        <v>595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ROUND(Y568*Source!I422,9)</f>
        <v>1.9680000000000001E-4</v>
      </c>
      <c r="CY568">
        <f t="shared" si="272"/>
        <v>226.68</v>
      </c>
      <c r="CZ568">
        <f t="shared" si="273"/>
        <v>226.68</v>
      </c>
      <c r="DA568">
        <f t="shared" si="274"/>
        <v>1</v>
      </c>
      <c r="DB568">
        <f t="shared" si="275"/>
        <v>0.09</v>
      </c>
      <c r="DC568">
        <f t="shared" si="276"/>
        <v>0</v>
      </c>
      <c r="DD568" t="s">
        <v>3</v>
      </c>
      <c r="DE568" t="s">
        <v>3</v>
      </c>
      <c r="DF568">
        <f t="shared" si="270"/>
        <v>0.04</v>
      </c>
      <c r="DG568">
        <f t="shared" si="268"/>
        <v>0</v>
      </c>
      <c r="DH568">
        <f t="shared" si="269"/>
        <v>0</v>
      </c>
      <c r="DI568">
        <f t="shared" si="258"/>
        <v>0</v>
      </c>
      <c r="DJ568">
        <f t="shared" si="277"/>
        <v>0.04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ROW(Source!A422)</f>
        <v>422</v>
      </c>
      <c r="B569">
        <v>50554564</v>
      </c>
      <c r="C569">
        <v>50555676</v>
      </c>
      <c r="D569">
        <v>46148214</v>
      </c>
      <c r="E569">
        <v>1</v>
      </c>
      <c r="F569">
        <v>1</v>
      </c>
      <c r="G569">
        <v>30570983</v>
      </c>
      <c r="H569">
        <v>3</v>
      </c>
      <c r="I569" t="s">
        <v>938</v>
      </c>
      <c r="J569" t="s">
        <v>939</v>
      </c>
      <c r="K569" t="s">
        <v>940</v>
      </c>
      <c r="L569">
        <v>1301</v>
      </c>
      <c r="N569">
        <v>1003</v>
      </c>
      <c r="O569" t="s">
        <v>345</v>
      </c>
      <c r="P569" t="s">
        <v>345</v>
      </c>
      <c r="Q569">
        <v>1</v>
      </c>
      <c r="W569">
        <v>0</v>
      </c>
      <c r="X569">
        <v>1159735927</v>
      </c>
      <c r="Y569">
        <f t="shared" si="271"/>
        <v>0.96</v>
      </c>
      <c r="AA569">
        <v>0.7</v>
      </c>
      <c r="AB569">
        <v>0</v>
      </c>
      <c r="AC569">
        <v>0</v>
      </c>
      <c r="AD569">
        <v>0</v>
      </c>
      <c r="AE569">
        <v>0.7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0.96</v>
      </c>
      <c r="AU569" t="s">
        <v>3</v>
      </c>
      <c r="AV569">
        <v>0</v>
      </c>
      <c r="AW569">
        <v>2</v>
      </c>
      <c r="AX569">
        <v>50555699</v>
      </c>
      <c r="AY569">
        <v>1</v>
      </c>
      <c r="AZ569">
        <v>0</v>
      </c>
      <c r="BA569">
        <v>596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ROUND(Y569*Source!I422,9)</f>
        <v>0.46079999999999999</v>
      </c>
      <c r="CY569">
        <f t="shared" si="272"/>
        <v>0.7</v>
      </c>
      <c r="CZ569">
        <f t="shared" si="273"/>
        <v>0.7</v>
      </c>
      <c r="DA569">
        <f t="shared" si="274"/>
        <v>1</v>
      </c>
      <c r="DB569">
        <f t="shared" si="275"/>
        <v>0.67</v>
      </c>
      <c r="DC569">
        <f t="shared" si="276"/>
        <v>0</v>
      </c>
      <c r="DD569" t="s">
        <v>3</v>
      </c>
      <c r="DE569" t="s">
        <v>3</v>
      </c>
      <c r="DF569">
        <f t="shared" si="270"/>
        <v>0.32</v>
      </c>
      <c r="DG569">
        <f t="shared" si="268"/>
        <v>0</v>
      </c>
      <c r="DH569">
        <f t="shared" si="269"/>
        <v>0</v>
      </c>
      <c r="DI569">
        <f t="shared" si="258"/>
        <v>0</v>
      </c>
      <c r="DJ569">
        <f t="shared" si="277"/>
        <v>0.32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ROW(Source!A422)</f>
        <v>422</v>
      </c>
      <c r="B570">
        <v>50554564</v>
      </c>
      <c r="C570">
        <v>50555676</v>
      </c>
      <c r="D570">
        <v>46148216</v>
      </c>
      <c r="E570">
        <v>1</v>
      </c>
      <c r="F570">
        <v>1</v>
      </c>
      <c r="G570">
        <v>30570983</v>
      </c>
      <c r="H570">
        <v>3</v>
      </c>
      <c r="I570" t="s">
        <v>941</v>
      </c>
      <c r="J570" t="s">
        <v>942</v>
      </c>
      <c r="K570" t="s">
        <v>943</v>
      </c>
      <c r="L570">
        <v>1356</v>
      </c>
      <c r="N570">
        <v>1010</v>
      </c>
      <c r="O570" t="s">
        <v>441</v>
      </c>
      <c r="P570" t="s">
        <v>441</v>
      </c>
      <c r="Q570">
        <v>1000</v>
      </c>
      <c r="W570">
        <v>0</v>
      </c>
      <c r="X570">
        <v>1674776227</v>
      </c>
      <c r="Y570">
        <f t="shared" si="271"/>
        <v>8.3199999999999993E-3</v>
      </c>
      <c r="AA570">
        <v>6.44</v>
      </c>
      <c r="AB570">
        <v>0</v>
      </c>
      <c r="AC570">
        <v>0</v>
      </c>
      <c r="AD570">
        <v>0</v>
      </c>
      <c r="AE570">
        <v>6.44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8.3199999999999993E-3</v>
      </c>
      <c r="AU570" t="s">
        <v>3</v>
      </c>
      <c r="AV570">
        <v>0</v>
      </c>
      <c r="AW570">
        <v>2</v>
      </c>
      <c r="AX570">
        <v>50555700</v>
      </c>
      <c r="AY570">
        <v>1</v>
      </c>
      <c r="AZ570">
        <v>0</v>
      </c>
      <c r="BA570">
        <v>597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ROUND(Y570*Source!I422,9)</f>
        <v>3.9935999999999999E-3</v>
      </c>
      <c r="CY570">
        <f t="shared" si="272"/>
        <v>6.44</v>
      </c>
      <c r="CZ570">
        <f t="shared" si="273"/>
        <v>6.44</v>
      </c>
      <c r="DA570">
        <f t="shared" si="274"/>
        <v>1</v>
      </c>
      <c r="DB570">
        <f t="shared" si="275"/>
        <v>0.05</v>
      </c>
      <c r="DC570">
        <f t="shared" si="276"/>
        <v>0</v>
      </c>
      <c r="DD570" t="s">
        <v>3</v>
      </c>
      <c r="DE570" t="s">
        <v>3</v>
      </c>
      <c r="DF570">
        <f t="shared" si="270"/>
        <v>0.03</v>
      </c>
      <c r="DG570">
        <f t="shared" si="268"/>
        <v>0</v>
      </c>
      <c r="DH570">
        <f t="shared" si="269"/>
        <v>0</v>
      </c>
      <c r="DI570">
        <f t="shared" si="258"/>
        <v>0</v>
      </c>
      <c r="DJ570">
        <f t="shared" si="277"/>
        <v>0.03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ROW(Source!A422)</f>
        <v>422</v>
      </c>
      <c r="B571">
        <v>50554564</v>
      </c>
      <c r="C571">
        <v>50555676</v>
      </c>
      <c r="D571">
        <v>43446276</v>
      </c>
      <c r="E571">
        <v>1</v>
      </c>
      <c r="F571">
        <v>1</v>
      </c>
      <c r="G571">
        <v>30570983</v>
      </c>
      <c r="H571">
        <v>3</v>
      </c>
      <c r="I571" t="s">
        <v>516</v>
      </c>
      <c r="J571" t="s">
        <v>518</v>
      </c>
      <c r="K571" t="s">
        <v>517</v>
      </c>
      <c r="L571">
        <v>1303</v>
      </c>
      <c r="N571">
        <v>1003</v>
      </c>
      <c r="O571" t="s">
        <v>456</v>
      </c>
      <c r="P571" t="s">
        <v>456</v>
      </c>
      <c r="Q571">
        <v>1000</v>
      </c>
      <c r="W571">
        <v>0</v>
      </c>
      <c r="X571">
        <v>2005946955</v>
      </c>
      <c r="Y571">
        <f t="shared" si="271"/>
        <v>0.10199999999999999</v>
      </c>
      <c r="AA571">
        <v>13344.29</v>
      </c>
      <c r="AB571">
        <v>0</v>
      </c>
      <c r="AC571">
        <v>0</v>
      </c>
      <c r="AD571">
        <v>0</v>
      </c>
      <c r="AE571">
        <v>13344.29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0</v>
      </c>
      <c r="AN571">
        <v>0</v>
      </c>
      <c r="AO571">
        <v>0</v>
      </c>
      <c r="AP571">
        <v>1</v>
      </c>
      <c r="AQ571">
        <v>0</v>
      </c>
      <c r="AR571">
        <v>0</v>
      </c>
      <c r="AS571" t="s">
        <v>3</v>
      </c>
      <c r="AT571">
        <v>0.10199999999999999</v>
      </c>
      <c r="AU571" t="s">
        <v>3</v>
      </c>
      <c r="AV571">
        <v>0</v>
      </c>
      <c r="AW571">
        <v>1</v>
      </c>
      <c r="AX571">
        <v>-1</v>
      </c>
      <c r="AY571">
        <v>0</v>
      </c>
      <c r="AZ571">
        <v>0</v>
      </c>
      <c r="BA571" t="s">
        <v>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ROUND(Y571*Source!I422,9)</f>
        <v>4.8959999999999997E-2</v>
      </c>
      <c r="CY571">
        <f t="shared" si="272"/>
        <v>13344.29</v>
      </c>
      <c r="CZ571">
        <f t="shared" si="273"/>
        <v>13344.29</v>
      </c>
      <c r="DA571">
        <f t="shared" si="274"/>
        <v>1</v>
      </c>
      <c r="DB571">
        <f t="shared" si="275"/>
        <v>1361.12</v>
      </c>
      <c r="DC571">
        <f t="shared" si="276"/>
        <v>0</v>
      </c>
      <c r="DD571" t="s">
        <v>3</v>
      </c>
      <c r="DE571" t="s">
        <v>3</v>
      </c>
      <c r="DF571">
        <f t="shared" si="270"/>
        <v>653.34</v>
      </c>
      <c r="DG571">
        <f t="shared" si="268"/>
        <v>0</v>
      </c>
      <c r="DH571">
        <f t="shared" si="269"/>
        <v>0</v>
      </c>
      <c r="DI571">
        <f t="shared" si="258"/>
        <v>0</v>
      </c>
      <c r="DJ571">
        <f t="shared" si="277"/>
        <v>653.34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ROW(Source!A423)</f>
        <v>423</v>
      </c>
      <c r="B572">
        <v>50554565</v>
      </c>
      <c r="C572">
        <v>50555676</v>
      </c>
      <c r="D572">
        <v>40404405</v>
      </c>
      <c r="E572">
        <v>30570983</v>
      </c>
      <c r="F572">
        <v>1</v>
      </c>
      <c r="G572">
        <v>30570983</v>
      </c>
      <c r="H572">
        <v>1</v>
      </c>
      <c r="I572" t="s">
        <v>599</v>
      </c>
      <c r="J572" t="s">
        <v>3</v>
      </c>
      <c r="K572" t="s">
        <v>600</v>
      </c>
      <c r="L572">
        <v>1191</v>
      </c>
      <c r="N572">
        <v>1013</v>
      </c>
      <c r="O572" t="s">
        <v>601</v>
      </c>
      <c r="P572" t="s">
        <v>601</v>
      </c>
      <c r="Q572">
        <v>1</v>
      </c>
      <c r="W572">
        <v>0</v>
      </c>
      <c r="X572">
        <v>476480486</v>
      </c>
      <c r="Y572">
        <f>(AT572*1.15)</f>
        <v>12.304999999999998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5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10.7</v>
      </c>
      <c r="AU572" t="s">
        <v>799</v>
      </c>
      <c r="AV572">
        <v>1</v>
      </c>
      <c r="AW572">
        <v>2</v>
      </c>
      <c r="AX572">
        <v>50555690</v>
      </c>
      <c r="AY572">
        <v>1</v>
      </c>
      <c r="AZ572">
        <v>2048</v>
      </c>
      <c r="BA572">
        <v>600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U572">
        <f>ROUND(AT572*Source!I423*AH572*AL572,2)</f>
        <v>0</v>
      </c>
      <c r="CV572">
        <f>ROUND(Y572*Source!I423,9)</f>
        <v>5.9063999999999997</v>
      </c>
      <c r="CW572">
        <v>0</v>
      </c>
      <c r="CX572">
        <f>ROUND(Y572*Source!I423,9)</f>
        <v>5.9063999999999997</v>
      </c>
      <c r="CY572">
        <f>AD572</f>
        <v>0</v>
      </c>
      <c r="CZ572">
        <f>AH572</f>
        <v>0</v>
      </c>
      <c r="DA572">
        <f>AL572</f>
        <v>1</v>
      </c>
      <c r="DB572">
        <f>ROUND((ROUND(AT572*CZ572,2)*1.15),6)</f>
        <v>0</v>
      </c>
      <c r="DC572">
        <f>ROUND((ROUND(AT572*AG572,2)*1.15),6)</f>
        <v>0</v>
      </c>
      <c r="DD572" t="s">
        <v>3</v>
      </c>
      <c r="DE572" t="s">
        <v>3</v>
      </c>
      <c r="DF572">
        <f t="shared" si="270"/>
        <v>0</v>
      </c>
      <c r="DG572">
        <f t="shared" si="268"/>
        <v>0</v>
      </c>
      <c r="DH572">
        <f t="shared" si="269"/>
        <v>0</v>
      </c>
      <c r="DI572">
        <f t="shared" si="258"/>
        <v>0</v>
      </c>
      <c r="DJ572">
        <f>DI572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ROW(Source!A423)</f>
        <v>423</v>
      </c>
      <c r="B573">
        <v>50554565</v>
      </c>
      <c r="C573">
        <v>50555676</v>
      </c>
      <c r="D573">
        <v>46170867</v>
      </c>
      <c r="E573">
        <v>1</v>
      </c>
      <c r="F573">
        <v>1</v>
      </c>
      <c r="G573">
        <v>30570983</v>
      </c>
      <c r="H573">
        <v>2</v>
      </c>
      <c r="I573" t="s">
        <v>676</v>
      </c>
      <c r="J573" t="s">
        <v>677</v>
      </c>
      <c r="K573" t="s">
        <v>678</v>
      </c>
      <c r="L573">
        <v>1368</v>
      </c>
      <c r="N573">
        <v>1011</v>
      </c>
      <c r="O573" t="s">
        <v>605</v>
      </c>
      <c r="P573" t="s">
        <v>605</v>
      </c>
      <c r="Q573">
        <v>1</v>
      </c>
      <c r="W573">
        <v>0</v>
      </c>
      <c r="X573">
        <v>-7781208</v>
      </c>
      <c r="Y573">
        <f>(AT573*1.25)</f>
        <v>0.4375</v>
      </c>
      <c r="AA573">
        <v>0</v>
      </c>
      <c r="AB573">
        <v>1127.8499999999999</v>
      </c>
      <c r="AC573">
        <v>459.04</v>
      </c>
      <c r="AD573">
        <v>0</v>
      </c>
      <c r="AE573">
        <v>0</v>
      </c>
      <c r="AF573">
        <v>83.1</v>
      </c>
      <c r="AG573">
        <v>12.62</v>
      </c>
      <c r="AH573">
        <v>0</v>
      </c>
      <c r="AI573">
        <v>1</v>
      </c>
      <c r="AJ573">
        <v>12.72</v>
      </c>
      <c r="AK573">
        <v>34.090000000000003</v>
      </c>
      <c r="AL573">
        <v>1</v>
      </c>
      <c r="AM573">
        <v>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0.35</v>
      </c>
      <c r="AU573" t="s">
        <v>788</v>
      </c>
      <c r="AV573">
        <v>0</v>
      </c>
      <c r="AW573">
        <v>2</v>
      </c>
      <c r="AX573">
        <v>50555691</v>
      </c>
      <c r="AY573">
        <v>1</v>
      </c>
      <c r="AZ573">
        <v>2048</v>
      </c>
      <c r="BA573">
        <v>601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ROUND(Y573*Source!I423*DO573,9)</f>
        <v>0</v>
      </c>
      <c r="CX573">
        <f>ROUND(Y573*Source!I423,9)</f>
        <v>0.21</v>
      </c>
      <c r="CY573">
        <f>AB573</f>
        <v>1127.8499999999999</v>
      </c>
      <c r="CZ573">
        <f>AF573</f>
        <v>83.1</v>
      </c>
      <c r="DA573">
        <f>AJ573</f>
        <v>12.72</v>
      </c>
      <c r="DB573">
        <f>ROUND((ROUND(AT573*CZ573,2)*1.25),6)</f>
        <v>36.362499999999997</v>
      </c>
      <c r="DC573">
        <f>ROUND((ROUND(AT573*AG573,2)*1.25),6)</f>
        <v>5.5250000000000004</v>
      </c>
      <c r="DD573" t="s">
        <v>3</v>
      </c>
      <c r="DE573" t="s">
        <v>3</v>
      </c>
      <c r="DF573">
        <f t="shared" si="270"/>
        <v>0</v>
      </c>
      <c r="DG573">
        <f>ROUND(ROUND(AF573*AJ573,2)*CX573,2)</f>
        <v>221.98</v>
      </c>
      <c r="DH573">
        <f>ROUND(ROUND(AG573*AK573,2)*CX573,2)</f>
        <v>90.35</v>
      </c>
      <c r="DI573">
        <f t="shared" si="258"/>
        <v>0</v>
      </c>
      <c r="DJ573">
        <f>DG573</f>
        <v>221.98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ROW(Source!A423)</f>
        <v>423</v>
      </c>
      <c r="B574">
        <v>50554565</v>
      </c>
      <c r="C574">
        <v>50555676</v>
      </c>
      <c r="D574">
        <v>46170296</v>
      </c>
      <c r="E574">
        <v>1</v>
      </c>
      <c r="F574">
        <v>1</v>
      </c>
      <c r="G574">
        <v>30570983</v>
      </c>
      <c r="H574">
        <v>2</v>
      </c>
      <c r="I574" t="s">
        <v>920</v>
      </c>
      <c r="J574" t="s">
        <v>921</v>
      </c>
      <c r="K574" t="s">
        <v>922</v>
      </c>
      <c r="L574">
        <v>1368</v>
      </c>
      <c r="N574">
        <v>1011</v>
      </c>
      <c r="O574" t="s">
        <v>605</v>
      </c>
      <c r="P574" t="s">
        <v>605</v>
      </c>
      <c r="Q574">
        <v>1</v>
      </c>
      <c r="W574">
        <v>0</v>
      </c>
      <c r="X574">
        <v>-1386352920</v>
      </c>
      <c r="Y574">
        <f>(AT574*1.25)</f>
        <v>3</v>
      </c>
      <c r="AA574">
        <v>0</v>
      </c>
      <c r="AB574">
        <v>21.41</v>
      </c>
      <c r="AC574">
        <v>0</v>
      </c>
      <c r="AD574">
        <v>0</v>
      </c>
      <c r="AE574">
        <v>0</v>
      </c>
      <c r="AF574">
        <v>2.27</v>
      </c>
      <c r="AG574">
        <v>0</v>
      </c>
      <c r="AH574">
        <v>0</v>
      </c>
      <c r="AI574">
        <v>1</v>
      </c>
      <c r="AJ574">
        <v>8.84</v>
      </c>
      <c r="AK574">
        <v>34.090000000000003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2.4</v>
      </c>
      <c r="AU574" t="s">
        <v>788</v>
      </c>
      <c r="AV574">
        <v>0</v>
      </c>
      <c r="AW574">
        <v>2</v>
      </c>
      <c r="AX574">
        <v>50555692</v>
      </c>
      <c r="AY574">
        <v>1</v>
      </c>
      <c r="AZ574">
        <v>2048</v>
      </c>
      <c r="BA574">
        <v>602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ROUND(Y574*Source!I423*DO574,9)</f>
        <v>0</v>
      </c>
      <c r="CX574">
        <f>ROUND(Y574*Source!I423,9)</f>
        <v>1.44</v>
      </c>
      <c r="CY574">
        <f>AB574</f>
        <v>21.41</v>
      </c>
      <c r="CZ574">
        <f>AF574</f>
        <v>2.27</v>
      </c>
      <c r="DA574">
        <f>AJ574</f>
        <v>8.84</v>
      </c>
      <c r="DB574">
        <f>ROUND((ROUND(AT574*CZ574,2)*1.25),6)</f>
        <v>6.8125</v>
      </c>
      <c r="DC574">
        <f>ROUND((ROUND(AT574*AG574,2)*1.25),6)</f>
        <v>0</v>
      </c>
      <c r="DD574" t="s">
        <v>3</v>
      </c>
      <c r="DE574" t="s">
        <v>3</v>
      </c>
      <c r="DF574">
        <f t="shared" si="270"/>
        <v>0</v>
      </c>
      <c r="DG574">
        <f>ROUND(ROUND(AF574*AJ574,2)*CX574,2)</f>
        <v>28.9</v>
      </c>
      <c r="DH574">
        <f>ROUND(ROUND(AG574*AK574,2)*CX574,2)</f>
        <v>0</v>
      </c>
      <c r="DI574">
        <f t="shared" si="258"/>
        <v>0</v>
      </c>
      <c r="DJ574">
        <f>DG574</f>
        <v>28.9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ROW(Source!A423)</f>
        <v>423</v>
      </c>
      <c r="B575">
        <v>50554565</v>
      </c>
      <c r="C575">
        <v>50555676</v>
      </c>
      <c r="D575">
        <v>46170306</v>
      </c>
      <c r="E575">
        <v>1</v>
      </c>
      <c r="F575">
        <v>1</v>
      </c>
      <c r="G575">
        <v>30570983</v>
      </c>
      <c r="H575">
        <v>2</v>
      </c>
      <c r="I575" t="s">
        <v>776</v>
      </c>
      <c r="J575" t="s">
        <v>777</v>
      </c>
      <c r="K575" t="s">
        <v>778</v>
      </c>
      <c r="L575">
        <v>1368</v>
      </c>
      <c r="N575">
        <v>1011</v>
      </c>
      <c r="O575" t="s">
        <v>605</v>
      </c>
      <c r="P575" t="s">
        <v>605</v>
      </c>
      <c r="Q575">
        <v>1</v>
      </c>
      <c r="W575">
        <v>0</v>
      </c>
      <c r="X575">
        <v>1766156404</v>
      </c>
      <c r="Y575">
        <f>(AT575*1.25)</f>
        <v>3.125</v>
      </c>
      <c r="AA575">
        <v>0</v>
      </c>
      <c r="AB575">
        <v>6.51</v>
      </c>
      <c r="AC575">
        <v>0</v>
      </c>
      <c r="AD575">
        <v>0</v>
      </c>
      <c r="AE575">
        <v>0</v>
      </c>
      <c r="AF575">
        <v>0.73</v>
      </c>
      <c r="AG575">
        <v>0</v>
      </c>
      <c r="AH575">
        <v>0</v>
      </c>
      <c r="AI575">
        <v>1</v>
      </c>
      <c r="AJ575">
        <v>8.36</v>
      </c>
      <c r="AK575">
        <v>34.090000000000003</v>
      </c>
      <c r="AL575">
        <v>1</v>
      </c>
      <c r="AM575">
        <v>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2.5</v>
      </c>
      <c r="AU575" t="s">
        <v>788</v>
      </c>
      <c r="AV575">
        <v>0</v>
      </c>
      <c r="AW575">
        <v>2</v>
      </c>
      <c r="AX575">
        <v>50555693</v>
      </c>
      <c r="AY575">
        <v>1</v>
      </c>
      <c r="AZ575">
        <v>2048</v>
      </c>
      <c r="BA575">
        <v>603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ROUND(Y575*Source!I423*DO575,9)</f>
        <v>0</v>
      </c>
      <c r="CX575">
        <f>ROUND(Y575*Source!I423,9)</f>
        <v>1.5</v>
      </c>
      <c r="CY575">
        <f>AB575</f>
        <v>6.51</v>
      </c>
      <c r="CZ575">
        <f>AF575</f>
        <v>0.73</v>
      </c>
      <c r="DA575">
        <f>AJ575</f>
        <v>8.36</v>
      </c>
      <c r="DB575">
        <f>ROUND((ROUND(AT575*CZ575,2)*1.25),6)</f>
        <v>2.2875000000000001</v>
      </c>
      <c r="DC575">
        <f>ROUND((ROUND(AT575*AG575,2)*1.25),6)</f>
        <v>0</v>
      </c>
      <c r="DD575" t="s">
        <v>3</v>
      </c>
      <c r="DE575" t="s">
        <v>3</v>
      </c>
      <c r="DF575">
        <f t="shared" si="270"/>
        <v>0</v>
      </c>
      <c r="DG575">
        <f>ROUND(ROUND(AF575*AJ575,2)*CX575,2)</f>
        <v>9.15</v>
      </c>
      <c r="DH575">
        <f>ROUND(ROUND(AG575*AK575,2)*CX575,2)</f>
        <v>0</v>
      </c>
      <c r="DI575">
        <f t="shared" si="258"/>
        <v>0</v>
      </c>
      <c r="DJ575">
        <f>DG575</f>
        <v>9.15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ROW(Source!A423)</f>
        <v>423</v>
      </c>
      <c r="B576">
        <v>50554565</v>
      </c>
      <c r="C576">
        <v>50555676</v>
      </c>
      <c r="D576">
        <v>31113669</v>
      </c>
      <c r="E576">
        <v>1</v>
      </c>
      <c r="F576">
        <v>1</v>
      </c>
      <c r="G576">
        <v>30570983</v>
      </c>
      <c r="H576">
        <v>3</v>
      </c>
      <c r="I576" t="s">
        <v>512</v>
      </c>
      <c r="J576" t="s">
        <v>514</v>
      </c>
      <c r="K576" t="s">
        <v>513</v>
      </c>
      <c r="L576">
        <v>1301</v>
      </c>
      <c r="N576">
        <v>1003</v>
      </c>
      <c r="O576" t="s">
        <v>345</v>
      </c>
      <c r="P576" t="s">
        <v>345</v>
      </c>
      <c r="Q576">
        <v>1</v>
      </c>
      <c r="W576">
        <v>0</v>
      </c>
      <c r="X576">
        <v>-1044236062</v>
      </c>
      <c r="Y576">
        <f t="shared" ref="Y576:Y584" si="278">AT576</f>
        <v>105.88235299999999</v>
      </c>
      <c r="AA576">
        <v>1.31</v>
      </c>
      <c r="AB576">
        <v>0</v>
      </c>
      <c r="AC576">
        <v>0</v>
      </c>
      <c r="AD576">
        <v>0</v>
      </c>
      <c r="AE576">
        <v>0.49</v>
      </c>
      <c r="AF576">
        <v>0</v>
      </c>
      <c r="AG576">
        <v>0</v>
      </c>
      <c r="AH576">
        <v>0</v>
      </c>
      <c r="AI576">
        <v>2.67</v>
      </c>
      <c r="AJ576">
        <v>1</v>
      </c>
      <c r="AK576">
        <v>1</v>
      </c>
      <c r="AL576">
        <v>1</v>
      </c>
      <c r="AM576">
        <v>0</v>
      </c>
      <c r="AN576">
        <v>0</v>
      </c>
      <c r="AO576">
        <v>0</v>
      </c>
      <c r="AP576">
        <v>1</v>
      </c>
      <c r="AQ576">
        <v>0</v>
      </c>
      <c r="AR576">
        <v>0</v>
      </c>
      <c r="AS576" t="s">
        <v>3</v>
      </c>
      <c r="AT576">
        <v>105.88235299999999</v>
      </c>
      <c r="AU576" t="s">
        <v>3</v>
      </c>
      <c r="AV576">
        <v>0</v>
      </c>
      <c r="AW576">
        <v>1</v>
      </c>
      <c r="AX576">
        <v>-1</v>
      </c>
      <c r="AY576">
        <v>0</v>
      </c>
      <c r="AZ576">
        <v>0</v>
      </c>
      <c r="BA576" t="s">
        <v>3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ROUND(Y576*Source!I423,9)</f>
        <v>50.823529440000002</v>
      </c>
      <c r="CY576">
        <f t="shared" ref="CY576:CY584" si="279">AA576</f>
        <v>1.31</v>
      </c>
      <c r="CZ576">
        <f t="shared" ref="CZ576:CZ584" si="280">AE576</f>
        <v>0.49</v>
      </c>
      <c r="DA576">
        <f t="shared" ref="DA576:DA584" si="281">AI576</f>
        <v>2.67</v>
      </c>
      <c r="DB576">
        <f t="shared" ref="DB576:DB584" si="282">ROUND(ROUND(AT576*CZ576,2),6)</f>
        <v>51.88</v>
      </c>
      <c r="DC576">
        <f t="shared" ref="DC576:DC584" si="283">ROUND(ROUND(AT576*AG576,2),6)</f>
        <v>0</v>
      </c>
      <c r="DD576" t="s">
        <v>3</v>
      </c>
      <c r="DE576" t="s">
        <v>3</v>
      </c>
      <c r="DF576">
        <f t="shared" ref="DF576:DF584" si="284">ROUND(ROUND(AE576*AI576,2)*CX576,2)</f>
        <v>66.58</v>
      </c>
      <c r="DG576">
        <f t="shared" ref="DG576:DG592" si="285">ROUND(ROUND(AF576,2)*CX576,2)</f>
        <v>0</v>
      </c>
      <c r="DH576">
        <f t="shared" ref="DH576:DH592" si="286">ROUND(ROUND(AG576,2)*CX576,2)</f>
        <v>0</v>
      </c>
      <c r="DI576">
        <f t="shared" si="258"/>
        <v>0</v>
      </c>
      <c r="DJ576">
        <f t="shared" ref="DJ576:DJ584" si="287">DF576</f>
        <v>66.58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ROW(Source!A423)</f>
        <v>423</v>
      </c>
      <c r="B577">
        <v>50554565</v>
      </c>
      <c r="C577">
        <v>50555676</v>
      </c>
      <c r="D577">
        <v>46136206</v>
      </c>
      <c r="E577">
        <v>1</v>
      </c>
      <c r="F577">
        <v>1</v>
      </c>
      <c r="G577">
        <v>30570983</v>
      </c>
      <c r="H577">
        <v>3</v>
      </c>
      <c r="I577" t="s">
        <v>923</v>
      </c>
      <c r="J577" t="s">
        <v>924</v>
      </c>
      <c r="K577" t="s">
        <v>925</v>
      </c>
      <c r="L577">
        <v>1348</v>
      </c>
      <c r="N577">
        <v>1009</v>
      </c>
      <c r="O577" t="s">
        <v>52</v>
      </c>
      <c r="P577" t="s">
        <v>52</v>
      </c>
      <c r="Q577">
        <v>1000</v>
      </c>
      <c r="W577">
        <v>0</v>
      </c>
      <c r="X577">
        <v>975641442</v>
      </c>
      <c r="Y577">
        <f t="shared" si="278"/>
        <v>6.0000000000000002E-5</v>
      </c>
      <c r="AA577">
        <v>83856.09</v>
      </c>
      <c r="AB577">
        <v>0</v>
      </c>
      <c r="AC577">
        <v>0</v>
      </c>
      <c r="AD577">
        <v>0</v>
      </c>
      <c r="AE577">
        <v>11242.42</v>
      </c>
      <c r="AF577">
        <v>0</v>
      </c>
      <c r="AG577">
        <v>0</v>
      </c>
      <c r="AH577">
        <v>0</v>
      </c>
      <c r="AI577">
        <v>6.9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6.0000000000000002E-5</v>
      </c>
      <c r="AU577" t="s">
        <v>3</v>
      </c>
      <c r="AV577">
        <v>0</v>
      </c>
      <c r="AW577">
        <v>2</v>
      </c>
      <c r="AX577">
        <v>50555694</v>
      </c>
      <c r="AY577">
        <v>1</v>
      </c>
      <c r="AZ577">
        <v>0</v>
      </c>
      <c r="BA577">
        <v>604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ROUND(Y577*Source!I423,9)</f>
        <v>2.8799999999999999E-5</v>
      </c>
      <c r="CY577">
        <f t="shared" si="279"/>
        <v>83856.09</v>
      </c>
      <c r="CZ577">
        <f t="shared" si="280"/>
        <v>11242.42</v>
      </c>
      <c r="DA577">
        <f t="shared" si="281"/>
        <v>6.9</v>
      </c>
      <c r="DB577">
        <f t="shared" si="282"/>
        <v>0.67</v>
      </c>
      <c r="DC577">
        <f t="shared" si="283"/>
        <v>0</v>
      </c>
      <c r="DD577" t="s">
        <v>3</v>
      </c>
      <c r="DE577" t="s">
        <v>3</v>
      </c>
      <c r="DF577">
        <f t="shared" si="284"/>
        <v>2.23</v>
      </c>
      <c r="DG577">
        <f t="shared" si="285"/>
        <v>0</v>
      </c>
      <c r="DH577">
        <f t="shared" si="286"/>
        <v>0</v>
      </c>
      <c r="DI577">
        <f t="shared" ref="DI577:DI640" si="288">ROUND(ROUND(AH577,2)*CX577,2)</f>
        <v>0</v>
      </c>
      <c r="DJ577">
        <f t="shared" si="287"/>
        <v>2.23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ROW(Source!A423)</f>
        <v>423</v>
      </c>
      <c r="B578">
        <v>50554565</v>
      </c>
      <c r="C578">
        <v>50555676</v>
      </c>
      <c r="D578">
        <v>46119647</v>
      </c>
      <c r="E578">
        <v>1</v>
      </c>
      <c r="F578">
        <v>1</v>
      </c>
      <c r="G578">
        <v>30570983</v>
      </c>
      <c r="H578">
        <v>3</v>
      </c>
      <c r="I578" t="s">
        <v>926</v>
      </c>
      <c r="J578" t="s">
        <v>927</v>
      </c>
      <c r="K578" t="s">
        <v>928</v>
      </c>
      <c r="L578">
        <v>1346</v>
      </c>
      <c r="N578">
        <v>1009</v>
      </c>
      <c r="O578" t="s">
        <v>301</v>
      </c>
      <c r="P578" t="s">
        <v>301</v>
      </c>
      <c r="Q578">
        <v>1</v>
      </c>
      <c r="W578">
        <v>0</v>
      </c>
      <c r="X578">
        <v>1533725368</v>
      </c>
      <c r="Y578">
        <f t="shared" si="278"/>
        <v>0.8</v>
      </c>
      <c r="AA578">
        <v>211.96</v>
      </c>
      <c r="AB578">
        <v>0</v>
      </c>
      <c r="AC578">
        <v>0</v>
      </c>
      <c r="AD578">
        <v>0</v>
      </c>
      <c r="AE578">
        <v>25.8</v>
      </c>
      <c r="AF578">
        <v>0</v>
      </c>
      <c r="AG578">
        <v>0</v>
      </c>
      <c r="AH578">
        <v>0</v>
      </c>
      <c r="AI578">
        <v>7.6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0.8</v>
      </c>
      <c r="AU578" t="s">
        <v>3</v>
      </c>
      <c r="AV578">
        <v>0</v>
      </c>
      <c r="AW578">
        <v>2</v>
      </c>
      <c r="AX578">
        <v>50555695</v>
      </c>
      <c r="AY578">
        <v>1</v>
      </c>
      <c r="AZ578">
        <v>0</v>
      </c>
      <c r="BA578">
        <v>605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ROUND(Y578*Source!I423,9)</f>
        <v>0.38400000000000001</v>
      </c>
      <c r="CY578">
        <f t="shared" si="279"/>
        <v>211.96</v>
      </c>
      <c r="CZ578">
        <f t="shared" si="280"/>
        <v>25.8</v>
      </c>
      <c r="DA578">
        <f t="shared" si="281"/>
        <v>7.6</v>
      </c>
      <c r="DB578">
        <f t="shared" si="282"/>
        <v>20.64</v>
      </c>
      <c r="DC578">
        <f t="shared" si="283"/>
        <v>0</v>
      </c>
      <c r="DD578" t="s">
        <v>3</v>
      </c>
      <c r="DE578" t="s">
        <v>3</v>
      </c>
      <c r="DF578">
        <f t="shared" si="284"/>
        <v>75.290000000000006</v>
      </c>
      <c r="DG578">
        <f t="shared" si="285"/>
        <v>0</v>
      </c>
      <c r="DH578">
        <f t="shared" si="286"/>
        <v>0</v>
      </c>
      <c r="DI578">
        <f t="shared" si="288"/>
        <v>0</v>
      </c>
      <c r="DJ578">
        <f t="shared" si="287"/>
        <v>75.290000000000006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ROW(Source!A423)</f>
        <v>423</v>
      </c>
      <c r="B579">
        <v>50554565</v>
      </c>
      <c r="C579">
        <v>50555676</v>
      </c>
      <c r="D579">
        <v>46136397</v>
      </c>
      <c r="E579">
        <v>1</v>
      </c>
      <c r="F579">
        <v>1</v>
      </c>
      <c r="G579">
        <v>30570983</v>
      </c>
      <c r="H579">
        <v>3</v>
      </c>
      <c r="I579" t="s">
        <v>929</v>
      </c>
      <c r="J579" t="s">
        <v>930</v>
      </c>
      <c r="K579" t="s">
        <v>931</v>
      </c>
      <c r="L579">
        <v>1348</v>
      </c>
      <c r="N579">
        <v>1009</v>
      </c>
      <c r="O579" t="s">
        <v>52</v>
      </c>
      <c r="P579" t="s">
        <v>52</v>
      </c>
      <c r="Q579">
        <v>1000</v>
      </c>
      <c r="W579">
        <v>0</v>
      </c>
      <c r="X579">
        <v>-1817633629</v>
      </c>
      <c r="Y579">
        <f t="shared" si="278"/>
        <v>5.0000000000000001E-4</v>
      </c>
      <c r="AA579">
        <v>1617949.24</v>
      </c>
      <c r="AB579">
        <v>0</v>
      </c>
      <c r="AC579">
        <v>0</v>
      </c>
      <c r="AD579">
        <v>0</v>
      </c>
      <c r="AE579">
        <v>60966</v>
      </c>
      <c r="AF579">
        <v>0</v>
      </c>
      <c r="AG579">
        <v>0</v>
      </c>
      <c r="AH579">
        <v>0</v>
      </c>
      <c r="AI579">
        <v>24.55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5.0000000000000001E-4</v>
      </c>
      <c r="AU579" t="s">
        <v>3</v>
      </c>
      <c r="AV579">
        <v>0</v>
      </c>
      <c r="AW579">
        <v>2</v>
      </c>
      <c r="AX579">
        <v>50555696</v>
      </c>
      <c r="AY579">
        <v>1</v>
      </c>
      <c r="AZ579">
        <v>0</v>
      </c>
      <c r="BA579">
        <v>606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ROUND(Y579*Source!I423,9)</f>
        <v>2.4000000000000001E-4</v>
      </c>
      <c r="CY579">
        <f t="shared" si="279"/>
        <v>1617949.24</v>
      </c>
      <c r="CZ579">
        <f t="shared" si="280"/>
        <v>60966</v>
      </c>
      <c r="DA579">
        <f t="shared" si="281"/>
        <v>24.55</v>
      </c>
      <c r="DB579">
        <f t="shared" si="282"/>
        <v>30.48</v>
      </c>
      <c r="DC579">
        <f t="shared" si="283"/>
        <v>0</v>
      </c>
      <c r="DD579" t="s">
        <v>3</v>
      </c>
      <c r="DE579" t="s">
        <v>3</v>
      </c>
      <c r="DF579">
        <f t="shared" si="284"/>
        <v>359.21</v>
      </c>
      <c r="DG579">
        <f t="shared" si="285"/>
        <v>0</v>
      </c>
      <c r="DH579">
        <f t="shared" si="286"/>
        <v>0</v>
      </c>
      <c r="DI579">
        <f t="shared" si="288"/>
        <v>0</v>
      </c>
      <c r="DJ579">
        <f t="shared" si="287"/>
        <v>359.21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ROW(Source!A423)</f>
        <v>423</v>
      </c>
      <c r="B580">
        <v>50554565</v>
      </c>
      <c r="C580">
        <v>50555676</v>
      </c>
      <c r="D580">
        <v>46136412</v>
      </c>
      <c r="E580">
        <v>1</v>
      </c>
      <c r="F580">
        <v>1</v>
      </c>
      <c r="G580">
        <v>30570983</v>
      </c>
      <c r="H580">
        <v>3</v>
      </c>
      <c r="I580" t="s">
        <v>932</v>
      </c>
      <c r="J580" t="s">
        <v>933</v>
      </c>
      <c r="K580" t="s">
        <v>934</v>
      </c>
      <c r="L580">
        <v>1348</v>
      </c>
      <c r="N580">
        <v>1009</v>
      </c>
      <c r="O580" t="s">
        <v>52</v>
      </c>
      <c r="P580" t="s">
        <v>52</v>
      </c>
      <c r="Q580">
        <v>1000</v>
      </c>
      <c r="W580">
        <v>0</v>
      </c>
      <c r="X580">
        <v>1862018911</v>
      </c>
      <c r="Y580">
        <f t="shared" si="278"/>
        <v>4.0000000000000003E-5</v>
      </c>
      <c r="AA580">
        <v>90864.24</v>
      </c>
      <c r="AB580">
        <v>0</v>
      </c>
      <c r="AC580">
        <v>0</v>
      </c>
      <c r="AD580">
        <v>0</v>
      </c>
      <c r="AE580">
        <v>7982.5</v>
      </c>
      <c r="AF580">
        <v>0</v>
      </c>
      <c r="AG580">
        <v>0</v>
      </c>
      <c r="AH580">
        <v>0</v>
      </c>
      <c r="AI580">
        <v>10.53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4.0000000000000003E-5</v>
      </c>
      <c r="AU580" t="s">
        <v>3</v>
      </c>
      <c r="AV580">
        <v>0</v>
      </c>
      <c r="AW580">
        <v>2</v>
      </c>
      <c r="AX580">
        <v>50555697</v>
      </c>
      <c r="AY580">
        <v>1</v>
      </c>
      <c r="AZ580">
        <v>0</v>
      </c>
      <c r="BA580">
        <v>607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ROUND(Y580*Source!I423,9)</f>
        <v>1.9199999999999999E-5</v>
      </c>
      <c r="CY580">
        <f t="shared" si="279"/>
        <v>90864.24</v>
      </c>
      <c r="CZ580">
        <f t="shared" si="280"/>
        <v>7982.5</v>
      </c>
      <c r="DA580">
        <f t="shared" si="281"/>
        <v>10.53</v>
      </c>
      <c r="DB580">
        <f t="shared" si="282"/>
        <v>0.32</v>
      </c>
      <c r="DC580">
        <f t="shared" si="283"/>
        <v>0</v>
      </c>
      <c r="DD580" t="s">
        <v>3</v>
      </c>
      <c r="DE580" t="s">
        <v>3</v>
      </c>
      <c r="DF580">
        <f t="shared" si="284"/>
        <v>1.61</v>
      </c>
      <c r="DG580">
        <f t="shared" si="285"/>
        <v>0</v>
      </c>
      <c r="DH580">
        <f t="shared" si="286"/>
        <v>0</v>
      </c>
      <c r="DI580">
        <f t="shared" si="288"/>
        <v>0</v>
      </c>
      <c r="DJ580">
        <f t="shared" si="287"/>
        <v>1.61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ROW(Source!A423)</f>
        <v>423</v>
      </c>
      <c r="B581">
        <v>50554565</v>
      </c>
      <c r="C581">
        <v>50555676</v>
      </c>
      <c r="D581">
        <v>46148553</v>
      </c>
      <c r="E581">
        <v>1</v>
      </c>
      <c r="F581">
        <v>1</v>
      </c>
      <c r="G581">
        <v>30570983</v>
      </c>
      <c r="H581">
        <v>3</v>
      </c>
      <c r="I581" t="s">
        <v>935</v>
      </c>
      <c r="J581" t="s">
        <v>936</v>
      </c>
      <c r="K581" t="s">
        <v>937</v>
      </c>
      <c r="L581">
        <v>1356</v>
      </c>
      <c r="N581">
        <v>1010</v>
      </c>
      <c r="O581" t="s">
        <v>441</v>
      </c>
      <c r="P581" t="s">
        <v>441</v>
      </c>
      <c r="Q581">
        <v>1000</v>
      </c>
      <c r="W581">
        <v>0</v>
      </c>
      <c r="X581">
        <v>-1862568020</v>
      </c>
      <c r="Y581">
        <f t="shared" si="278"/>
        <v>4.0999999999999999E-4</v>
      </c>
      <c r="AA581">
        <v>1352.63</v>
      </c>
      <c r="AB581">
        <v>0</v>
      </c>
      <c r="AC581">
        <v>0</v>
      </c>
      <c r="AD581">
        <v>0</v>
      </c>
      <c r="AE581">
        <v>226.68</v>
      </c>
      <c r="AF581">
        <v>0</v>
      </c>
      <c r="AG581">
        <v>0</v>
      </c>
      <c r="AH581">
        <v>0</v>
      </c>
      <c r="AI581">
        <v>5.52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4.0999999999999999E-4</v>
      </c>
      <c r="AU581" t="s">
        <v>3</v>
      </c>
      <c r="AV581">
        <v>0</v>
      </c>
      <c r="AW581">
        <v>2</v>
      </c>
      <c r="AX581">
        <v>50555698</v>
      </c>
      <c r="AY581">
        <v>1</v>
      </c>
      <c r="AZ581">
        <v>0</v>
      </c>
      <c r="BA581">
        <v>608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ROUND(Y581*Source!I423,9)</f>
        <v>1.9680000000000001E-4</v>
      </c>
      <c r="CY581">
        <f t="shared" si="279"/>
        <v>1352.63</v>
      </c>
      <c r="CZ581">
        <f t="shared" si="280"/>
        <v>226.68</v>
      </c>
      <c r="DA581">
        <f t="shared" si="281"/>
        <v>5.52</v>
      </c>
      <c r="DB581">
        <f t="shared" si="282"/>
        <v>0.09</v>
      </c>
      <c r="DC581">
        <f t="shared" si="283"/>
        <v>0</v>
      </c>
      <c r="DD581" t="s">
        <v>3</v>
      </c>
      <c r="DE581" t="s">
        <v>3</v>
      </c>
      <c r="DF581">
        <f t="shared" si="284"/>
        <v>0.25</v>
      </c>
      <c r="DG581">
        <f t="shared" si="285"/>
        <v>0</v>
      </c>
      <c r="DH581">
        <f t="shared" si="286"/>
        <v>0</v>
      </c>
      <c r="DI581">
        <f t="shared" si="288"/>
        <v>0</v>
      </c>
      <c r="DJ581">
        <f t="shared" si="287"/>
        <v>0.25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ROW(Source!A423)</f>
        <v>423</v>
      </c>
      <c r="B582">
        <v>50554565</v>
      </c>
      <c r="C582">
        <v>50555676</v>
      </c>
      <c r="D582">
        <v>46148214</v>
      </c>
      <c r="E582">
        <v>1</v>
      </c>
      <c r="F582">
        <v>1</v>
      </c>
      <c r="G582">
        <v>30570983</v>
      </c>
      <c r="H582">
        <v>3</v>
      </c>
      <c r="I582" t="s">
        <v>938</v>
      </c>
      <c r="J582" t="s">
        <v>939</v>
      </c>
      <c r="K582" t="s">
        <v>940</v>
      </c>
      <c r="L582">
        <v>1301</v>
      </c>
      <c r="N582">
        <v>1003</v>
      </c>
      <c r="O582" t="s">
        <v>345</v>
      </c>
      <c r="P582" t="s">
        <v>345</v>
      </c>
      <c r="Q582">
        <v>1</v>
      </c>
      <c r="W582">
        <v>0</v>
      </c>
      <c r="X582">
        <v>1159735927</v>
      </c>
      <c r="Y582">
        <f t="shared" si="278"/>
        <v>0.96</v>
      </c>
      <c r="AA582">
        <v>5.0999999999999996</v>
      </c>
      <c r="AB582">
        <v>0</v>
      </c>
      <c r="AC582">
        <v>0</v>
      </c>
      <c r="AD582">
        <v>0</v>
      </c>
      <c r="AE582">
        <v>0.7</v>
      </c>
      <c r="AF582">
        <v>0</v>
      </c>
      <c r="AG582">
        <v>0</v>
      </c>
      <c r="AH582">
        <v>0</v>
      </c>
      <c r="AI582">
        <v>6.74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0.96</v>
      </c>
      <c r="AU582" t="s">
        <v>3</v>
      </c>
      <c r="AV582">
        <v>0</v>
      </c>
      <c r="AW582">
        <v>2</v>
      </c>
      <c r="AX582">
        <v>50555699</v>
      </c>
      <c r="AY582">
        <v>1</v>
      </c>
      <c r="AZ582">
        <v>0</v>
      </c>
      <c r="BA582">
        <v>609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ROUND(Y582*Source!I423,9)</f>
        <v>0.46079999999999999</v>
      </c>
      <c r="CY582">
        <f t="shared" si="279"/>
        <v>5.0999999999999996</v>
      </c>
      <c r="CZ582">
        <f t="shared" si="280"/>
        <v>0.7</v>
      </c>
      <c r="DA582">
        <f t="shared" si="281"/>
        <v>6.74</v>
      </c>
      <c r="DB582">
        <f t="shared" si="282"/>
        <v>0.67</v>
      </c>
      <c r="DC582">
        <f t="shared" si="283"/>
        <v>0</v>
      </c>
      <c r="DD582" t="s">
        <v>3</v>
      </c>
      <c r="DE582" t="s">
        <v>3</v>
      </c>
      <c r="DF582">
        <f t="shared" si="284"/>
        <v>2.17</v>
      </c>
      <c r="DG582">
        <f t="shared" si="285"/>
        <v>0</v>
      </c>
      <c r="DH582">
        <f t="shared" si="286"/>
        <v>0</v>
      </c>
      <c r="DI582">
        <f t="shared" si="288"/>
        <v>0</v>
      </c>
      <c r="DJ582">
        <f t="shared" si="287"/>
        <v>2.17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ROW(Source!A423)</f>
        <v>423</v>
      </c>
      <c r="B583">
        <v>50554565</v>
      </c>
      <c r="C583">
        <v>50555676</v>
      </c>
      <c r="D583">
        <v>46148216</v>
      </c>
      <c r="E583">
        <v>1</v>
      </c>
      <c r="F583">
        <v>1</v>
      </c>
      <c r="G583">
        <v>30570983</v>
      </c>
      <c r="H583">
        <v>3</v>
      </c>
      <c r="I583" t="s">
        <v>941</v>
      </c>
      <c r="J583" t="s">
        <v>942</v>
      </c>
      <c r="K583" t="s">
        <v>943</v>
      </c>
      <c r="L583">
        <v>1356</v>
      </c>
      <c r="N583">
        <v>1010</v>
      </c>
      <c r="O583" t="s">
        <v>441</v>
      </c>
      <c r="P583" t="s">
        <v>441</v>
      </c>
      <c r="Q583">
        <v>1000</v>
      </c>
      <c r="W583">
        <v>0</v>
      </c>
      <c r="X583">
        <v>1674776227</v>
      </c>
      <c r="Y583">
        <f t="shared" si="278"/>
        <v>8.3199999999999993E-3</v>
      </c>
      <c r="AA583">
        <v>229.8</v>
      </c>
      <c r="AB583">
        <v>0</v>
      </c>
      <c r="AC583">
        <v>0</v>
      </c>
      <c r="AD583">
        <v>0</v>
      </c>
      <c r="AE583">
        <v>6.44</v>
      </c>
      <c r="AF583">
        <v>0</v>
      </c>
      <c r="AG583">
        <v>0</v>
      </c>
      <c r="AH583">
        <v>0</v>
      </c>
      <c r="AI583">
        <v>33.01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8.3199999999999993E-3</v>
      </c>
      <c r="AU583" t="s">
        <v>3</v>
      </c>
      <c r="AV583">
        <v>0</v>
      </c>
      <c r="AW583">
        <v>2</v>
      </c>
      <c r="AX583">
        <v>50555700</v>
      </c>
      <c r="AY583">
        <v>1</v>
      </c>
      <c r="AZ583">
        <v>0</v>
      </c>
      <c r="BA583">
        <v>610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ROUND(Y583*Source!I423,9)</f>
        <v>3.9935999999999999E-3</v>
      </c>
      <c r="CY583">
        <f t="shared" si="279"/>
        <v>229.8</v>
      </c>
      <c r="CZ583">
        <f t="shared" si="280"/>
        <v>6.44</v>
      </c>
      <c r="DA583">
        <f t="shared" si="281"/>
        <v>33.01</v>
      </c>
      <c r="DB583">
        <f t="shared" si="282"/>
        <v>0.05</v>
      </c>
      <c r="DC583">
        <f t="shared" si="283"/>
        <v>0</v>
      </c>
      <c r="DD583" t="s">
        <v>3</v>
      </c>
      <c r="DE583" t="s">
        <v>3</v>
      </c>
      <c r="DF583">
        <f t="shared" si="284"/>
        <v>0.85</v>
      </c>
      <c r="DG583">
        <f t="shared" si="285"/>
        <v>0</v>
      </c>
      <c r="DH583">
        <f t="shared" si="286"/>
        <v>0</v>
      </c>
      <c r="DI583">
        <f t="shared" si="288"/>
        <v>0</v>
      </c>
      <c r="DJ583">
        <f t="shared" si="287"/>
        <v>0.85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ROW(Source!A423)</f>
        <v>423</v>
      </c>
      <c r="B584">
        <v>50554565</v>
      </c>
      <c r="C584">
        <v>50555676</v>
      </c>
      <c r="D584">
        <v>43446276</v>
      </c>
      <c r="E584">
        <v>1</v>
      </c>
      <c r="F584">
        <v>1</v>
      </c>
      <c r="G584">
        <v>30570983</v>
      </c>
      <c r="H584">
        <v>3</v>
      </c>
      <c r="I584" t="s">
        <v>516</v>
      </c>
      <c r="J584" t="s">
        <v>518</v>
      </c>
      <c r="K584" t="s">
        <v>517</v>
      </c>
      <c r="L584">
        <v>1303</v>
      </c>
      <c r="N584">
        <v>1003</v>
      </c>
      <c r="O584" t="s">
        <v>456</v>
      </c>
      <c r="P584" t="s">
        <v>456</v>
      </c>
      <c r="Q584">
        <v>1000</v>
      </c>
      <c r="W584">
        <v>0</v>
      </c>
      <c r="X584">
        <v>2005946955</v>
      </c>
      <c r="Y584">
        <f t="shared" si="278"/>
        <v>0.10199999999999999</v>
      </c>
      <c r="AA584">
        <v>117162.87</v>
      </c>
      <c r="AB584">
        <v>0</v>
      </c>
      <c r="AC584">
        <v>0</v>
      </c>
      <c r="AD584">
        <v>0</v>
      </c>
      <c r="AE584">
        <v>13344.29</v>
      </c>
      <c r="AF584">
        <v>0</v>
      </c>
      <c r="AG584">
        <v>0</v>
      </c>
      <c r="AH584">
        <v>0</v>
      </c>
      <c r="AI584">
        <v>8.7799999999999994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1</v>
      </c>
      <c r="AQ584">
        <v>0</v>
      </c>
      <c r="AR584">
        <v>0</v>
      </c>
      <c r="AS584" t="s">
        <v>3</v>
      </c>
      <c r="AT584">
        <v>0.10199999999999999</v>
      </c>
      <c r="AU584" t="s">
        <v>3</v>
      </c>
      <c r="AV584">
        <v>0</v>
      </c>
      <c r="AW584">
        <v>1</v>
      </c>
      <c r="AX584">
        <v>-1</v>
      </c>
      <c r="AY584">
        <v>0</v>
      </c>
      <c r="AZ584">
        <v>0</v>
      </c>
      <c r="BA584" t="s">
        <v>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ROUND(Y584*Source!I423,9)</f>
        <v>4.8959999999999997E-2</v>
      </c>
      <c r="CY584">
        <f t="shared" si="279"/>
        <v>117162.87</v>
      </c>
      <c r="CZ584">
        <f t="shared" si="280"/>
        <v>13344.29</v>
      </c>
      <c r="DA584">
        <f t="shared" si="281"/>
        <v>8.7799999999999994</v>
      </c>
      <c r="DB584">
        <f t="shared" si="282"/>
        <v>1361.12</v>
      </c>
      <c r="DC584">
        <f t="shared" si="283"/>
        <v>0</v>
      </c>
      <c r="DD584" t="s">
        <v>3</v>
      </c>
      <c r="DE584" t="s">
        <v>3</v>
      </c>
      <c r="DF584">
        <f t="shared" si="284"/>
        <v>5736.29</v>
      </c>
      <c r="DG584">
        <f t="shared" si="285"/>
        <v>0</v>
      </c>
      <c r="DH584">
        <f t="shared" si="286"/>
        <v>0</v>
      </c>
      <c r="DI584">
        <f t="shared" si="288"/>
        <v>0</v>
      </c>
      <c r="DJ584">
        <f t="shared" si="287"/>
        <v>5736.29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ROW(Source!A428)</f>
        <v>428</v>
      </c>
      <c r="B585">
        <v>50554564</v>
      </c>
      <c r="C585">
        <v>50555705</v>
      </c>
      <c r="D585">
        <v>40404405</v>
      </c>
      <c r="E585">
        <v>30570983</v>
      </c>
      <c r="F585">
        <v>1</v>
      </c>
      <c r="G585">
        <v>30570983</v>
      </c>
      <c r="H585">
        <v>1</v>
      </c>
      <c r="I585" t="s">
        <v>599</v>
      </c>
      <c r="J585" t="s">
        <v>3</v>
      </c>
      <c r="K585" t="s">
        <v>600</v>
      </c>
      <c r="L585">
        <v>1191</v>
      </c>
      <c r="N585">
        <v>1013</v>
      </c>
      <c r="O585" t="s">
        <v>601</v>
      </c>
      <c r="P585" t="s">
        <v>601</v>
      </c>
      <c r="Q585">
        <v>1</v>
      </c>
      <c r="W585">
        <v>0</v>
      </c>
      <c r="X585">
        <v>476480486</v>
      </c>
      <c r="Y585">
        <f>(AT585*1.15)</f>
        <v>29.129499999999997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25.33</v>
      </c>
      <c r="AU585" t="s">
        <v>799</v>
      </c>
      <c r="AV585">
        <v>1</v>
      </c>
      <c r="AW585">
        <v>2</v>
      </c>
      <c r="AX585">
        <v>50555713</v>
      </c>
      <c r="AY585">
        <v>1</v>
      </c>
      <c r="AZ585">
        <v>2048</v>
      </c>
      <c r="BA585">
        <v>613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U585">
        <f>ROUND(AT585*Source!I428*AH585*AL585,2)</f>
        <v>0</v>
      </c>
      <c r="CV585">
        <f>ROUND(Y585*Source!I428,9)</f>
        <v>8.7388499999999993</v>
      </c>
      <c r="CW585">
        <v>0</v>
      </c>
      <c r="CX585">
        <f>ROUND(Y585*Source!I428,9)</f>
        <v>8.7388499999999993</v>
      </c>
      <c r="CY585">
        <f>AD585</f>
        <v>0</v>
      </c>
      <c r="CZ585">
        <f>AH585</f>
        <v>0</v>
      </c>
      <c r="DA585">
        <f>AL585</f>
        <v>1</v>
      </c>
      <c r="DB585">
        <f>ROUND((ROUND(AT585*CZ585,2)*1.15),6)</f>
        <v>0</v>
      </c>
      <c r="DC585">
        <f>ROUND((ROUND(AT585*AG585,2)*1.15),6)</f>
        <v>0</v>
      </c>
      <c r="DD585" t="s">
        <v>3</v>
      </c>
      <c r="DE585" t="s">
        <v>3</v>
      </c>
      <c r="DF585">
        <f t="shared" ref="DF585:DF595" si="289">ROUND(ROUND(AE585,2)*CX585,2)</f>
        <v>0</v>
      </c>
      <c r="DG585">
        <f t="shared" si="285"/>
        <v>0</v>
      </c>
      <c r="DH585">
        <f t="shared" si="286"/>
        <v>0</v>
      </c>
      <c r="DI585">
        <f t="shared" si="288"/>
        <v>0</v>
      </c>
      <c r="DJ585">
        <f>DI585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ROW(Source!A428)</f>
        <v>428</v>
      </c>
      <c r="B586">
        <v>50554564</v>
      </c>
      <c r="C586">
        <v>50555705</v>
      </c>
      <c r="D586">
        <v>46170867</v>
      </c>
      <c r="E586">
        <v>1</v>
      </c>
      <c r="F586">
        <v>1</v>
      </c>
      <c r="G586">
        <v>30570983</v>
      </c>
      <c r="H586">
        <v>2</v>
      </c>
      <c r="I586" t="s">
        <v>676</v>
      </c>
      <c r="J586" t="s">
        <v>677</v>
      </c>
      <c r="K586" t="s">
        <v>678</v>
      </c>
      <c r="L586">
        <v>1368</v>
      </c>
      <c r="N586">
        <v>1011</v>
      </c>
      <c r="O586" t="s">
        <v>605</v>
      </c>
      <c r="P586" t="s">
        <v>605</v>
      </c>
      <c r="Q586">
        <v>1</v>
      </c>
      <c r="W586">
        <v>0</v>
      </c>
      <c r="X586">
        <v>-7781208</v>
      </c>
      <c r="Y586">
        <f>(AT586*1.25)</f>
        <v>1.2500000000000001E-2</v>
      </c>
      <c r="AA586">
        <v>0</v>
      </c>
      <c r="AB586">
        <v>83.1</v>
      </c>
      <c r="AC586">
        <v>12.62</v>
      </c>
      <c r="AD586">
        <v>0</v>
      </c>
      <c r="AE586">
        <v>0</v>
      </c>
      <c r="AF586">
        <v>83.1</v>
      </c>
      <c r="AG586">
        <v>12.62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0.01</v>
      </c>
      <c r="AU586" t="s">
        <v>788</v>
      </c>
      <c r="AV586">
        <v>0</v>
      </c>
      <c r="AW586">
        <v>2</v>
      </c>
      <c r="AX586">
        <v>50555714</v>
      </c>
      <c r="AY586">
        <v>1</v>
      </c>
      <c r="AZ586">
        <v>2048</v>
      </c>
      <c r="BA586">
        <v>614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ROUND(Y586*Source!I428*DO586,9)</f>
        <v>0</v>
      </c>
      <c r="CX586">
        <f>ROUND(Y586*Source!I428,9)</f>
        <v>3.7499999999999999E-3</v>
      </c>
      <c r="CY586">
        <f>AB586</f>
        <v>83.1</v>
      </c>
      <c r="CZ586">
        <f>AF586</f>
        <v>83.1</v>
      </c>
      <c r="DA586">
        <f>AJ586</f>
        <v>1</v>
      </c>
      <c r="DB586">
        <f>ROUND((ROUND(AT586*CZ586,2)*1.25),6)</f>
        <v>1.0375000000000001</v>
      </c>
      <c r="DC586">
        <f>ROUND((ROUND(AT586*AG586,2)*1.25),6)</f>
        <v>0.16250000000000001</v>
      </c>
      <c r="DD586" t="s">
        <v>3</v>
      </c>
      <c r="DE586" t="s">
        <v>3</v>
      </c>
      <c r="DF586">
        <f t="shared" si="289"/>
        <v>0</v>
      </c>
      <c r="DG586">
        <f t="shared" si="285"/>
        <v>0.31</v>
      </c>
      <c r="DH586">
        <f t="shared" si="286"/>
        <v>0.05</v>
      </c>
      <c r="DI586">
        <f t="shared" si="288"/>
        <v>0</v>
      </c>
      <c r="DJ586">
        <f>DG586</f>
        <v>0.31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ROW(Source!A428)</f>
        <v>428</v>
      </c>
      <c r="B587">
        <v>50554564</v>
      </c>
      <c r="C587">
        <v>50555705</v>
      </c>
      <c r="D587">
        <v>46170914</v>
      </c>
      <c r="E587">
        <v>1</v>
      </c>
      <c r="F587">
        <v>1</v>
      </c>
      <c r="G587">
        <v>30570983</v>
      </c>
      <c r="H587">
        <v>2</v>
      </c>
      <c r="I587" t="s">
        <v>706</v>
      </c>
      <c r="J587" t="s">
        <v>707</v>
      </c>
      <c r="K587" t="s">
        <v>708</v>
      </c>
      <c r="L587">
        <v>1368</v>
      </c>
      <c r="N587">
        <v>1011</v>
      </c>
      <c r="O587" t="s">
        <v>605</v>
      </c>
      <c r="P587" t="s">
        <v>605</v>
      </c>
      <c r="Q587">
        <v>1</v>
      </c>
      <c r="W587">
        <v>0</v>
      </c>
      <c r="X587">
        <v>-405183425</v>
      </c>
      <c r="Y587">
        <f>(AT587*1.25)</f>
        <v>2.3375000000000004</v>
      </c>
      <c r="AA587">
        <v>0</v>
      </c>
      <c r="AB587">
        <v>0.77</v>
      </c>
      <c r="AC587">
        <v>0</v>
      </c>
      <c r="AD587">
        <v>0</v>
      </c>
      <c r="AE587">
        <v>0</v>
      </c>
      <c r="AF587">
        <v>0.77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1.87</v>
      </c>
      <c r="AU587" t="s">
        <v>788</v>
      </c>
      <c r="AV587">
        <v>0</v>
      </c>
      <c r="AW587">
        <v>2</v>
      </c>
      <c r="AX587">
        <v>50555715</v>
      </c>
      <c r="AY587">
        <v>1</v>
      </c>
      <c r="AZ587">
        <v>2048</v>
      </c>
      <c r="BA587">
        <v>615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ROUND(Y587*Source!I428*DO587,9)</f>
        <v>0</v>
      </c>
      <c r="CX587">
        <f>ROUND(Y587*Source!I428,9)</f>
        <v>0.70125000000000004</v>
      </c>
      <c r="CY587">
        <f>AB587</f>
        <v>0.77</v>
      </c>
      <c r="CZ587">
        <f>AF587</f>
        <v>0.77</v>
      </c>
      <c r="DA587">
        <f>AJ587</f>
        <v>1</v>
      </c>
      <c r="DB587">
        <f>ROUND((ROUND(AT587*CZ587,2)*1.25),6)</f>
        <v>1.8</v>
      </c>
      <c r="DC587">
        <f>ROUND((ROUND(AT587*AG587,2)*1.25),6)</f>
        <v>0</v>
      </c>
      <c r="DD587" t="s">
        <v>3</v>
      </c>
      <c r="DE587" t="s">
        <v>3</v>
      </c>
      <c r="DF587">
        <f t="shared" si="289"/>
        <v>0</v>
      </c>
      <c r="DG587">
        <f t="shared" si="285"/>
        <v>0.54</v>
      </c>
      <c r="DH587">
        <f t="shared" si="286"/>
        <v>0</v>
      </c>
      <c r="DI587">
        <f t="shared" si="288"/>
        <v>0</v>
      </c>
      <c r="DJ587">
        <f>DG587</f>
        <v>0.54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ROW(Source!A428)</f>
        <v>428</v>
      </c>
      <c r="B588">
        <v>50554564</v>
      </c>
      <c r="C588">
        <v>50555705</v>
      </c>
      <c r="D588">
        <v>46170944</v>
      </c>
      <c r="E588">
        <v>1</v>
      </c>
      <c r="F588">
        <v>1</v>
      </c>
      <c r="G588">
        <v>30570983</v>
      </c>
      <c r="H588">
        <v>2</v>
      </c>
      <c r="I588" t="s">
        <v>789</v>
      </c>
      <c r="J588" t="s">
        <v>790</v>
      </c>
      <c r="K588" t="s">
        <v>791</v>
      </c>
      <c r="L588">
        <v>1368</v>
      </c>
      <c r="N588">
        <v>1011</v>
      </c>
      <c r="O588" t="s">
        <v>605</v>
      </c>
      <c r="P588" t="s">
        <v>605</v>
      </c>
      <c r="Q588">
        <v>1</v>
      </c>
      <c r="W588">
        <v>0</v>
      </c>
      <c r="X588">
        <v>-597135882</v>
      </c>
      <c r="Y588">
        <f>(AT588*1.25)</f>
        <v>0.23749999999999999</v>
      </c>
      <c r="AA588">
        <v>0</v>
      </c>
      <c r="AB588">
        <v>0.47</v>
      </c>
      <c r="AC588">
        <v>0</v>
      </c>
      <c r="AD588">
        <v>0</v>
      </c>
      <c r="AE588">
        <v>0</v>
      </c>
      <c r="AF588">
        <v>0.47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0.19</v>
      </c>
      <c r="AU588" t="s">
        <v>788</v>
      </c>
      <c r="AV588">
        <v>0</v>
      </c>
      <c r="AW588">
        <v>2</v>
      </c>
      <c r="AX588">
        <v>50555716</v>
      </c>
      <c r="AY588">
        <v>1</v>
      </c>
      <c r="AZ588">
        <v>2048</v>
      </c>
      <c r="BA588">
        <v>616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ROUND(Y588*Source!I428*DO588,9)</f>
        <v>0</v>
      </c>
      <c r="CX588">
        <f>ROUND(Y588*Source!I428,9)</f>
        <v>7.1249999999999994E-2</v>
      </c>
      <c r="CY588">
        <f>AB588</f>
        <v>0.47</v>
      </c>
      <c r="CZ588">
        <f>AF588</f>
        <v>0.47</v>
      </c>
      <c r="DA588">
        <f>AJ588</f>
        <v>1</v>
      </c>
      <c r="DB588">
        <f>ROUND((ROUND(AT588*CZ588,2)*1.25),6)</f>
        <v>0.1125</v>
      </c>
      <c r="DC588">
        <f>ROUND((ROUND(AT588*AG588,2)*1.25),6)</f>
        <v>0</v>
      </c>
      <c r="DD588" t="s">
        <v>3</v>
      </c>
      <c r="DE588" t="s">
        <v>3</v>
      </c>
      <c r="DF588">
        <f t="shared" si="289"/>
        <v>0</v>
      </c>
      <c r="DG588">
        <f t="shared" si="285"/>
        <v>0.03</v>
      </c>
      <c r="DH588">
        <f t="shared" si="286"/>
        <v>0</v>
      </c>
      <c r="DI588">
        <f t="shared" si="288"/>
        <v>0</v>
      </c>
      <c r="DJ588">
        <f>DG588</f>
        <v>0.03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ROW(Source!A428)</f>
        <v>428</v>
      </c>
      <c r="B589">
        <v>50554564</v>
      </c>
      <c r="C589">
        <v>50555705</v>
      </c>
      <c r="D589">
        <v>46136088</v>
      </c>
      <c r="E589">
        <v>1</v>
      </c>
      <c r="F589">
        <v>1</v>
      </c>
      <c r="G589">
        <v>30570983</v>
      </c>
      <c r="H589">
        <v>3</v>
      </c>
      <c r="I589" t="s">
        <v>850</v>
      </c>
      <c r="J589" t="s">
        <v>851</v>
      </c>
      <c r="K589" t="s">
        <v>852</v>
      </c>
      <c r="L589">
        <v>1354</v>
      </c>
      <c r="N589">
        <v>1010</v>
      </c>
      <c r="O589" t="s">
        <v>234</v>
      </c>
      <c r="P589" t="s">
        <v>234</v>
      </c>
      <c r="Q589">
        <v>1</v>
      </c>
      <c r="W589">
        <v>0</v>
      </c>
      <c r="X589">
        <v>-934629768</v>
      </c>
      <c r="Y589">
        <f>AT589</f>
        <v>40</v>
      </c>
      <c r="AA589">
        <v>0.89</v>
      </c>
      <c r="AB589">
        <v>0</v>
      </c>
      <c r="AC589">
        <v>0</v>
      </c>
      <c r="AD589">
        <v>0</v>
      </c>
      <c r="AE589">
        <v>0.89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40</v>
      </c>
      <c r="AU589" t="s">
        <v>3</v>
      </c>
      <c r="AV589">
        <v>0</v>
      </c>
      <c r="AW589">
        <v>2</v>
      </c>
      <c r="AX589">
        <v>50555717</v>
      </c>
      <c r="AY589">
        <v>1</v>
      </c>
      <c r="AZ589">
        <v>0</v>
      </c>
      <c r="BA589">
        <v>617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ROUND(Y589*Source!I428,9)</f>
        <v>12</v>
      </c>
      <c r="CY589">
        <f>AA589</f>
        <v>0.89</v>
      </c>
      <c r="CZ589">
        <f>AE589</f>
        <v>0.89</v>
      </c>
      <c r="DA589">
        <f>AI589</f>
        <v>1</v>
      </c>
      <c r="DB589">
        <f>ROUND(ROUND(AT589*CZ589,2),6)</f>
        <v>35.6</v>
      </c>
      <c r="DC589">
        <f>ROUND(ROUND(AT589*AG589,2),6)</f>
        <v>0</v>
      </c>
      <c r="DD589" t="s">
        <v>3</v>
      </c>
      <c r="DE589" t="s">
        <v>3</v>
      </c>
      <c r="DF589">
        <f t="shared" si="289"/>
        <v>10.68</v>
      </c>
      <c r="DG589">
        <f t="shared" si="285"/>
        <v>0</v>
      </c>
      <c r="DH589">
        <f t="shared" si="286"/>
        <v>0</v>
      </c>
      <c r="DI589">
        <f t="shared" si="288"/>
        <v>0</v>
      </c>
      <c r="DJ589">
        <f>DF589</f>
        <v>10.68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ROW(Source!A428)</f>
        <v>428</v>
      </c>
      <c r="B590">
        <v>50554564</v>
      </c>
      <c r="C590">
        <v>50555705</v>
      </c>
      <c r="D590">
        <v>46137528</v>
      </c>
      <c r="E590">
        <v>1</v>
      </c>
      <c r="F590">
        <v>1</v>
      </c>
      <c r="G590">
        <v>30570983</v>
      </c>
      <c r="H590">
        <v>3</v>
      </c>
      <c r="I590" t="s">
        <v>944</v>
      </c>
      <c r="J590" t="s">
        <v>945</v>
      </c>
      <c r="K590" t="s">
        <v>946</v>
      </c>
      <c r="L590">
        <v>1355</v>
      </c>
      <c r="N590">
        <v>1010</v>
      </c>
      <c r="O590" t="s">
        <v>325</v>
      </c>
      <c r="P590" t="s">
        <v>325</v>
      </c>
      <c r="Q590">
        <v>100</v>
      </c>
      <c r="W590">
        <v>0</v>
      </c>
      <c r="X590">
        <v>-1186911982</v>
      </c>
      <c r="Y590">
        <f>AT590</f>
        <v>0.4</v>
      </c>
      <c r="AA590">
        <v>17.28</v>
      </c>
      <c r="AB590">
        <v>0</v>
      </c>
      <c r="AC590">
        <v>0</v>
      </c>
      <c r="AD590">
        <v>0</v>
      </c>
      <c r="AE590">
        <v>17.28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0.4</v>
      </c>
      <c r="AU590" t="s">
        <v>3</v>
      </c>
      <c r="AV590">
        <v>0</v>
      </c>
      <c r="AW590">
        <v>2</v>
      </c>
      <c r="AX590">
        <v>50555718</v>
      </c>
      <c r="AY590">
        <v>1</v>
      </c>
      <c r="AZ590">
        <v>0</v>
      </c>
      <c r="BA590">
        <v>618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ROUND(Y590*Source!I428,9)</f>
        <v>0.12</v>
      </c>
      <c r="CY590">
        <f>AA590</f>
        <v>17.28</v>
      </c>
      <c r="CZ590">
        <f>AE590</f>
        <v>17.28</v>
      </c>
      <c r="DA590">
        <f>AI590</f>
        <v>1</v>
      </c>
      <c r="DB590">
        <f>ROUND(ROUND(AT590*CZ590,2),6)</f>
        <v>6.91</v>
      </c>
      <c r="DC590">
        <f>ROUND(ROUND(AT590*AG590,2),6)</f>
        <v>0</v>
      </c>
      <c r="DD590" t="s">
        <v>3</v>
      </c>
      <c r="DE590" t="s">
        <v>3</v>
      </c>
      <c r="DF590">
        <f t="shared" si="289"/>
        <v>2.0699999999999998</v>
      </c>
      <c r="DG590">
        <f t="shared" si="285"/>
        <v>0</v>
      </c>
      <c r="DH590">
        <f t="shared" si="286"/>
        <v>0</v>
      </c>
      <c r="DI590">
        <f t="shared" si="288"/>
        <v>0</v>
      </c>
      <c r="DJ590">
        <f>DF590</f>
        <v>2.0699999999999998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ROW(Source!A428)</f>
        <v>428</v>
      </c>
      <c r="B591">
        <v>50554564</v>
      </c>
      <c r="C591">
        <v>50555705</v>
      </c>
      <c r="D591">
        <v>0</v>
      </c>
      <c r="E591">
        <v>0</v>
      </c>
      <c r="F591">
        <v>1</v>
      </c>
      <c r="G591">
        <v>30570983</v>
      </c>
      <c r="H591">
        <v>3</v>
      </c>
      <c r="I591" t="s">
        <v>526</v>
      </c>
      <c r="J591" t="s">
        <v>3</v>
      </c>
      <c r="K591" t="s">
        <v>527</v>
      </c>
      <c r="L591">
        <v>1371</v>
      </c>
      <c r="N591">
        <v>1013</v>
      </c>
      <c r="O591" t="s">
        <v>382</v>
      </c>
      <c r="P591" t="s">
        <v>382</v>
      </c>
      <c r="Q591">
        <v>1</v>
      </c>
      <c r="W591">
        <v>0</v>
      </c>
      <c r="X591">
        <v>-1757743357</v>
      </c>
      <c r="Y591">
        <f>AT591</f>
        <v>10</v>
      </c>
      <c r="AA591">
        <v>1657.67</v>
      </c>
      <c r="AB591">
        <v>0</v>
      </c>
      <c r="AC591">
        <v>0</v>
      </c>
      <c r="AD591">
        <v>0</v>
      </c>
      <c r="AE591">
        <v>1657.67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0</v>
      </c>
      <c r="AN591">
        <v>0</v>
      </c>
      <c r="AO591">
        <v>0</v>
      </c>
      <c r="AP591">
        <v>1</v>
      </c>
      <c r="AQ591">
        <v>0</v>
      </c>
      <c r="AR591">
        <v>0</v>
      </c>
      <c r="AS591" t="s">
        <v>3</v>
      </c>
      <c r="AT591">
        <v>10</v>
      </c>
      <c r="AU591" t="s">
        <v>3</v>
      </c>
      <c r="AV591">
        <v>0</v>
      </c>
      <c r="AW591">
        <v>1</v>
      </c>
      <c r="AX591">
        <v>-1</v>
      </c>
      <c r="AY591">
        <v>0</v>
      </c>
      <c r="AZ591">
        <v>0</v>
      </c>
      <c r="BA591" t="s">
        <v>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ROUND(Y591*Source!I428,9)</f>
        <v>3</v>
      </c>
      <c r="CY591">
        <f>AA591</f>
        <v>1657.67</v>
      </c>
      <c r="CZ591">
        <f>AE591</f>
        <v>1657.67</v>
      </c>
      <c r="DA591">
        <f>AI591</f>
        <v>1</v>
      </c>
      <c r="DB591">
        <f>ROUND(ROUND(AT591*CZ591,2),6)</f>
        <v>16576.7</v>
      </c>
      <c r="DC591">
        <f>ROUND(ROUND(AT591*AG591,2),6)</f>
        <v>0</v>
      </c>
      <c r="DD591" t="s">
        <v>3</v>
      </c>
      <c r="DE591" t="s">
        <v>3</v>
      </c>
      <c r="DF591">
        <f t="shared" si="289"/>
        <v>4973.01</v>
      </c>
      <c r="DG591">
        <f t="shared" si="285"/>
        <v>0</v>
      </c>
      <c r="DH591">
        <f t="shared" si="286"/>
        <v>0</v>
      </c>
      <c r="DI591">
        <f t="shared" si="288"/>
        <v>0</v>
      </c>
      <c r="DJ591">
        <f>DF591</f>
        <v>4973.01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ROW(Source!A429)</f>
        <v>429</v>
      </c>
      <c r="B592">
        <v>50554565</v>
      </c>
      <c r="C592">
        <v>50555705</v>
      </c>
      <c r="D592">
        <v>40404405</v>
      </c>
      <c r="E592">
        <v>30570983</v>
      </c>
      <c r="F592">
        <v>1</v>
      </c>
      <c r="G592">
        <v>30570983</v>
      </c>
      <c r="H592">
        <v>1</v>
      </c>
      <c r="I592" t="s">
        <v>599</v>
      </c>
      <c r="J592" t="s">
        <v>3</v>
      </c>
      <c r="K592" t="s">
        <v>600</v>
      </c>
      <c r="L592">
        <v>1191</v>
      </c>
      <c r="N592">
        <v>1013</v>
      </c>
      <c r="O592" t="s">
        <v>601</v>
      </c>
      <c r="P592" t="s">
        <v>601</v>
      </c>
      <c r="Q592">
        <v>1</v>
      </c>
      <c r="W592">
        <v>0</v>
      </c>
      <c r="X592">
        <v>476480486</v>
      </c>
      <c r="Y592">
        <f>(AT592*1.15)</f>
        <v>29.129499999999997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5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25.33</v>
      </c>
      <c r="AU592" t="s">
        <v>799</v>
      </c>
      <c r="AV592">
        <v>1</v>
      </c>
      <c r="AW592">
        <v>2</v>
      </c>
      <c r="AX592">
        <v>50555713</v>
      </c>
      <c r="AY592">
        <v>1</v>
      </c>
      <c r="AZ592">
        <v>2048</v>
      </c>
      <c r="BA592">
        <v>620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U592">
        <f>ROUND(AT592*Source!I429*AH592*AL592,2)</f>
        <v>0</v>
      </c>
      <c r="CV592">
        <f>ROUND(Y592*Source!I429,9)</f>
        <v>8.7388499999999993</v>
      </c>
      <c r="CW592">
        <v>0</v>
      </c>
      <c r="CX592">
        <f>ROUND(Y592*Source!I429,9)</f>
        <v>8.7388499999999993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ROUND((ROUND(AT592*CZ592,2)*1.15),6)</f>
        <v>0</v>
      </c>
      <c r="DC592">
        <f>ROUND((ROUND(AT592*AG592,2)*1.15),6)</f>
        <v>0</v>
      </c>
      <c r="DD592" t="s">
        <v>3</v>
      </c>
      <c r="DE592" t="s">
        <v>3</v>
      </c>
      <c r="DF592">
        <f t="shared" si="289"/>
        <v>0</v>
      </c>
      <c r="DG592">
        <f t="shared" si="285"/>
        <v>0</v>
      </c>
      <c r="DH592">
        <f t="shared" si="286"/>
        <v>0</v>
      </c>
      <c r="DI592">
        <f t="shared" si="288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ROW(Source!A429)</f>
        <v>429</v>
      </c>
      <c r="B593">
        <v>50554565</v>
      </c>
      <c r="C593">
        <v>50555705</v>
      </c>
      <c r="D593">
        <v>46170867</v>
      </c>
      <c r="E593">
        <v>1</v>
      </c>
      <c r="F593">
        <v>1</v>
      </c>
      <c r="G593">
        <v>30570983</v>
      </c>
      <c r="H593">
        <v>2</v>
      </c>
      <c r="I593" t="s">
        <v>676</v>
      </c>
      <c r="J593" t="s">
        <v>677</v>
      </c>
      <c r="K593" t="s">
        <v>678</v>
      </c>
      <c r="L593">
        <v>1368</v>
      </c>
      <c r="N593">
        <v>1011</v>
      </c>
      <c r="O593" t="s">
        <v>605</v>
      </c>
      <c r="P593" t="s">
        <v>605</v>
      </c>
      <c r="Q593">
        <v>1</v>
      </c>
      <c r="W593">
        <v>0</v>
      </c>
      <c r="X593">
        <v>-7781208</v>
      </c>
      <c r="Y593">
        <f>(AT593*1.25)</f>
        <v>1.2500000000000001E-2</v>
      </c>
      <c r="AA593">
        <v>0</v>
      </c>
      <c r="AB593">
        <v>1106.71</v>
      </c>
      <c r="AC593">
        <v>450.44</v>
      </c>
      <c r="AD593">
        <v>0</v>
      </c>
      <c r="AE593">
        <v>0</v>
      </c>
      <c r="AF593">
        <v>83.1</v>
      </c>
      <c r="AG593">
        <v>12.62</v>
      </c>
      <c r="AH593">
        <v>0</v>
      </c>
      <c r="AI593">
        <v>1</v>
      </c>
      <c r="AJ593">
        <v>12.72</v>
      </c>
      <c r="AK593">
        <v>34.090000000000003</v>
      </c>
      <c r="AL593">
        <v>1</v>
      </c>
      <c r="AM593">
        <v>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0.01</v>
      </c>
      <c r="AU593" t="s">
        <v>788</v>
      </c>
      <c r="AV593">
        <v>0</v>
      </c>
      <c r="AW593">
        <v>2</v>
      </c>
      <c r="AX593">
        <v>50555714</v>
      </c>
      <c r="AY593">
        <v>1</v>
      </c>
      <c r="AZ593">
        <v>2048</v>
      </c>
      <c r="BA593">
        <v>621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f>ROUND(Y593*Source!I429*DO593,9)</f>
        <v>0</v>
      </c>
      <c r="CX593">
        <f>ROUND(Y593*Source!I429,9)</f>
        <v>3.7499999999999999E-3</v>
      </c>
      <c r="CY593">
        <f>AB593</f>
        <v>1106.71</v>
      </c>
      <c r="CZ593">
        <f>AF593</f>
        <v>83.1</v>
      </c>
      <c r="DA593">
        <f>AJ593</f>
        <v>12.72</v>
      </c>
      <c r="DB593">
        <f>ROUND((ROUND(AT593*CZ593,2)*1.25),6)</f>
        <v>1.0375000000000001</v>
      </c>
      <c r="DC593">
        <f>ROUND((ROUND(AT593*AG593,2)*1.25),6)</f>
        <v>0.16250000000000001</v>
      </c>
      <c r="DD593" t="s">
        <v>3</v>
      </c>
      <c r="DE593" t="s">
        <v>3</v>
      </c>
      <c r="DF593">
        <f t="shared" si="289"/>
        <v>0</v>
      </c>
      <c r="DG593">
        <f>ROUND(ROUND(AF593*AJ593,2)*CX593,2)</f>
        <v>3.96</v>
      </c>
      <c r="DH593">
        <f>ROUND(ROUND(AG593*AK593,2)*CX593,2)</f>
        <v>1.61</v>
      </c>
      <c r="DI593">
        <f t="shared" si="288"/>
        <v>0</v>
      </c>
      <c r="DJ593">
        <f>DG593</f>
        <v>3.96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ROW(Source!A429)</f>
        <v>429</v>
      </c>
      <c r="B594">
        <v>50554565</v>
      </c>
      <c r="C594">
        <v>50555705</v>
      </c>
      <c r="D594">
        <v>46170914</v>
      </c>
      <c r="E594">
        <v>1</v>
      </c>
      <c r="F594">
        <v>1</v>
      </c>
      <c r="G594">
        <v>30570983</v>
      </c>
      <c r="H594">
        <v>2</v>
      </c>
      <c r="I594" t="s">
        <v>706</v>
      </c>
      <c r="J594" t="s">
        <v>707</v>
      </c>
      <c r="K594" t="s">
        <v>708</v>
      </c>
      <c r="L594">
        <v>1368</v>
      </c>
      <c r="N594">
        <v>1011</v>
      </c>
      <c r="O594" t="s">
        <v>605</v>
      </c>
      <c r="P594" t="s">
        <v>605</v>
      </c>
      <c r="Q594">
        <v>1</v>
      </c>
      <c r="W594">
        <v>0</v>
      </c>
      <c r="X594">
        <v>-405183425</v>
      </c>
      <c r="Y594">
        <f>(AT594*1.25)</f>
        <v>2.3375000000000004</v>
      </c>
      <c r="AA594">
        <v>0</v>
      </c>
      <c r="AB594">
        <v>6.84</v>
      </c>
      <c r="AC594">
        <v>0</v>
      </c>
      <c r="AD594">
        <v>0</v>
      </c>
      <c r="AE594">
        <v>0</v>
      </c>
      <c r="AF594">
        <v>0.77</v>
      </c>
      <c r="AG594">
        <v>0</v>
      </c>
      <c r="AH594">
        <v>0</v>
      </c>
      <c r="AI594">
        <v>1</v>
      </c>
      <c r="AJ594">
        <v>8.48</v>
      </c>
      <c r="AK594">
        <v>34.090000000000003</v>
      </c>
      <c r="AL594">
        <v>1</v>
      </c>
      <c r="AM594">
        <v>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1.87</v>
      </c>
      <c r="AU594" t="s">
        <v>788</v>
      </c>
      <c r="AV594">
        <v>0</v>
      </c>
      <c r="AW594">
        <v>2</v>
      </c>
      <c r="AX594">
        <v>50555715</v>
      </c>
      <c r="AY594">
        <v>1</v>
      </c>
      <c r="AZ594">
        <v>2048</v>
      </c>
      <c r="BA594">
        <v>622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f>ROUND(Y594*Source!I429*DO594,9)</f>
        <v>0</v>
      </c>
      <c r="CX594">
        <f>ROUND(Y594*Source!I429,9)</f>
        <v>0.70125000000000004</v>
      </c>
      <c r="CY594">
        <f>AB594</f>
        <v>6.84</v>
      </c>
      <c r="CZ594">
        <f>AF594</f>
        <v>0.77</v>
      </c>
      <c r="DA594">
        <f>AJ594</f>
        <v>8.48</v>
      </c>
      <c r="DB594">
        <f>ROUND((ROUND(AT594*CZ594,2)*1.25),6)</f>
        <v>1.8</v>
      </c>
      <c r="DC594">
        <f>ROUND((ROUND(AT594*AG594,2)*1.25),6)</f>
        <v>0</v>
      </c>
      <c r="DD594" t="s">
        <v>3</v>
      </c>
      <c r="DE594" t="s">
        <v>3</v>
      </c>
      <c r="DF594">
        <f t="shared" si="289"/>
        <v>0</v>
      </c>
      <c r="DG594">
        <f>ROUND(ROUND(AF594*AJ594,2)*CX594,2)</f>
        <v>4.58</v>
      </c>
      <c r="DH594">
        <f>ROUND(ROUND(AG594*AK594,2)*CX594,2)</f>
        <v>0</v>
      </c>
      <c r="DI594">
        <f t="shared" si="288"/>
        <v>0</v>
      </c>
      <c r="DJ594">
        <f>DG594</f>
        <v>4.58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ROW(Source!A429)</f>
        <v>429</v>
      </c>
      <c r="B595">
        <v>50554565</v>
      </c>
      <c r="C595">
        <v>50555705</v>
      </c>
      <c r="D595">
        <v>46170944</v>
      </c>
      <c r="E595">
        <v>1</v>
      </c>
      <c r="F595">
        <v>1</v>
      </c>
      <c r="G595">
        <v>30570983</v>
      </c>
      <c r="H595">
        <v>2</v>
      </c>
      <c r="I595" t="s">
        <v>789</v>
      </c>
      <c r="J595" t="s">
        <v>790</v>
      </c>
      <c r="K595" t="s">
        <v>791</v>
      </c>
      <c r="L595">
        <v>1368</v>
      </c>
      <c r="N595">
        <v>1011</v>
      </c>
      <c r="O595" t="s">
        <v>605</v>
      </c>
      <c r="P595" t="s">
        <v>605</v>
      </c>
      <c r="Q595">
        <v>1</v>
      </c>
      <c r="W595">
        <v>0</v>
      </c>
      <c r="X595">
        <v>-597135882</v>
      </c>
      <c r="Y595">
        <f>(AT595*1.25)</f>
        <v>0.23749999999999999</v>
      </c>
      <c r="AA595">
        <v>0</v>
      </c>
      <c r="AB595">
        <v>4.22</v>
      </c>
      <c r="AC595">
        <v>0</v>
      </c>
      <c r="AD595">
        <v>0</v>
      </c>
      <c r="AE595">
        <v>0</v>
      </c>
      <c r="AF595">
        <v>0.47</v>
      </c>
      <c r="AG595">
        <v>0</v>
      </c>
      <c r="AH595">
        <v>0</v>
      </c>
      <c r="AI595">
        <v>1</v>
      </c>
      <c r="AJ595">
        <v>8.57</v>
      </c>
      <c r="AK595">
        <v>34.090000000000003</v>
      </c>
      <c r="AL595">
        <v>1</v>
      </c>
      <c r="AM595">
        <v>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0.19</v>
      </c>
      <c r="AU595" t="s">
        <v>788</v>
      </c>
      <c r="AV595">
        <v>0</v>
      </c>
      <c r="AW595">
        <v>2</v>
      </c>
      <c r="AX595">
        <v>50555716</v>
      </c>
      <c r="AY595">
        <v>1</v>
      </c>
      <c r="AZ595">
        <v>2048</v>
      </c>
      <c r="BA595">
        <v>623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ROUND(Y595*Source!I429*DO595,9)</f>
        <v>0</v>
      </c>
      <c r="CX595">
        <f>ROUND(Y595*Source!I429,9)</f>
        <v>7.1249999999999994E-2</v>
      </c>
      <c r="CY595">
        <f>AB595</f>
        <v>4.22</v>
      </c>
      <c r="CZ595">
        <f>AF595</f>
        <v>0.47</v>
      </c>
      <c r="DA595">
        <f>AJ595</f>
        <v>8.57</v>
      </c>
      <c r="DB595">
        <f>ROUND((ROUND(AT595*CZ595,2)*1.25),6)</f>
        <v>0.1125</v>
      </c>
      <c r="DC595">
        <f>ROUND((ROUND(AT595*AG595,2)*1.25),6)</f>
        <v>0</v>
      </c>
      <c r="DD595" t="s">
        <v>3</v>
      </c>
      <c r="DE595" t="s">
        <v>3</v>
      </c>
      <c r="DF595">
        <f t="shared" si="289"/>
        <v>0</v>
      </c>
      <c r="DG595">
        <f>ROUND(ROUND(AF595*AJ595,2)*CX595,2)</f>
        <v>0.28999999999999998</v>
      </c>
      <c r="DH595">
        <f>ROUND(ROUND(AG595*AK595,2)*CX595,2)</f>
        <v>0</v>
      </c>
      <c r="DI595">
        <f t="shared" si="288"/>
        <v>0</v>
      </c>
      <c r="DJ595">
        <f>DG595</f>
        <v>0.28999999999999998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ROW(Source!A429)</f>
        <v>429</v>
      </c>
      <c r="B596">
        <v>50554565</v>
      </c>
      <c r="C596">
        <v>50555705</v>
      </c>
      <c r="D596">
        <v>46136088</v>
      </c>
      <c r="E596">
        <v>1</v>
      </c>
      <c r="F596">
        <v>1</v>
      </c>
      <c r="G596">
        <v>30570983</v>
      </c>
      <c r="H596">
        <v>3</v>
      </c>
      <c r="I596" t="s">
        <v>850</v>
      </c>
      <c r="J596" t="s">
        <v>851</v>
      </c>
      <c r="K596" t="s">
        <v>852</v>
      </c>
      <c r="L596">
        <v>1354</v>
      </c>
      <c r="N596">
        <v>1010</v>
      </c>
      <c r="O596" t="s">
        <v>234</v>
      </c>
      <c r="P596" t="s">
        <v>234</v>
      </c>
      <c r="Q596">
        <v>1</v>
      </c>
      <c r="W596">
        <v>0</v>
      </c>
      <c r="X596">
        <v>-934629768</v>
      </c>
      <c r="Y596">
        <f>AT596</f>
        <v>40</v>
      </c>
      <c r="AA596">
        <v>0.86</v>
      </c>
      <c r="AB596">
        <v>0</v>
      </c>
      <c r="AC596">
        <v>0</v>
      </c>
      <c r="AD596">
        <v>0</v>
      </c>
      <c r="AE596">
        <v>0.89</v>
      </c>
      <c r="AF596">
        <v>0</v>
      </c>
      <c r="AG596">
        <v>0</v>
      </c>
      <c r="AH596">
        <v>0</v>
      </c>
      <c r="AI596">
        <v>0.97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40</v>
      </c>
      <c r="AU596" t="s">
        <v>3</v>
      </c>
      <c r="AV596">
        <v>0</v>
      </c>
      <c r="AW596">
        <v>2</v>
      </c>
      <c r="AX596">
        <v>50555717</v>
      </c>
      <c r="AY596">
        <v>1</v>
      </c>
      <c r="AZ596">
        <v>0</v>
      </c>
      <c r="BA596">
        <v>624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ROUND(Y596*Source!I429,9)</f>
        <v>12</v>
      </c>
      <c r="CY596">
        <f>AA596</f>
        <v>0.86</v>
      </c>
      <c r="CZ596">
        <f>AE596</f>
        <v>0.89</v>
      </c>
      <c r="DA596">
        <f>AI596</f>
        <v>0.97</v>
      </c>
      <c r="DB596">
        <f>ROUND(ROUND(AT596*CZ596,2),6)</f>
        <v>35.6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10.32</v>
      </c>
      <c r="DG596">
        <f t="shared" ref="DG596:DG605" si="290">ROUND(ROUND(AF596,2)*CX596,2)</f>
        <v>0</v>
      </c>
      <c r="DH596">
        <f t="shared" ref="DH596:DH605" si="291">ROUND(ROUND(AG596,2)*CX596,2)</f>
        <v>0</v>
      </c>
      <c r="DI596">
        <f t="shared" si="288"/>
        <v>0</v>
      </c>
      <c r="DJ596">
        <f>DF596</f>
        <v>10.32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ROW(Source!A429)</f>
        <v>429</v>
      </c>
      <c r="B597">
        <v>50554565</v>
      </c>
      <c r="C597">
        <v>50555705</v>
      </c>
      <c r="D597">
        <v>46137528</v>
      </c>
      <c r="E597">
        <v>1</v>
      </c>
      <c r="F597">
        <v>1</v>
      </c>
      <c r="G597">
        <v>30570983</v>
      </c>
      <c r="H597">
        <v>3</v>
      </c>
      <c r="I597" t="s">
        <v>944</v>
      </c>
      <c r="J597" t="s">
        <v>945</v>
      </c>
      <c r="K597" t="s">
        <v>946</v>
      </c>
      <c r="L597">
        <v>1355</v>
      </c>
      <c r="N597">
        <v>1010</v>
      </c>
      <c r="O597" t="s">
        <v>325</v>
      </c>
      <c r="P597" t="s">
        <v>325</v>
      </c>
      <c r="Q597">
        <v>100</v>
      </c>
      <c r="W597">
        <v>0</v>
      </c>
      <c r="X597">
        <v>-1186911982</v>
      </c>
      <c r="Y597">
        <f>AT597</f>
        <v>0.4</v>
      </c>
      <c r="AA597">
        <v>111.46</v>
      </c>
      <c r="AB597">
        <v>0</v>
      </c>
      <c r="AC597">
        <v>0</v>
      </c>
      <c r="AD597">
        <v>0</v>
      </c>
      <c r="AE597">
        <v>17.28</v>
      </c>
      <c r="AF597">
        <v>0</v>
      </c>
      <c r="AG597">
        <v>0</v>
      </c>
      <c r="AH597">
        <v>0</v>
      </c>
      <c r="AI597">
        <v>6.45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0.4</v>
      </c>
      <c r="AU597" t="s">
        <v>3</v>
      </c>
      <c r="AV597">
        <v>0</v>
      </c>
      <c r="AW597">
        <v>2</v>
      </c>
      <c r="AX597">
        <v>50555718</v>
      </c>
      <c r="AY597">
        <v>1</v>
      </c>
      <c r="AZ597">
        <v>0</v>
      </c>
      <c r="BA597">
        <v>625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ROUND(Y597*Source!I429,9)</f>
        <v>0.12</v>
      </c>
      <c r="CY597">
        <f>AA597</f>
        <v>111.46</v>
      </c>
      <c r="CZ597">
        <f>AE597</f>
        <v>17.28</v>
      </c>
      <c r="DA597">
        <f>AI597</f>
        <v>6.45</v>
      </c>
      <c r="DB597">
        <f>ROUND(ROUND(AT597*CZ597,2),6)</f>
        <v>6.91</v>
      </c>
      <c r="DC597">
        <f>ROUND(ROUND(AT597*AG597,2),6)</f>
        <v>0</v>
      </c>
      <c r="DD597" t="s">
        <v>3</v>
      </c>
      <c r="DE597" t="s">
        <v>3</v>
      </c>
      <c r="DF597">
        <f>ROUND(ROUND(AE597*AI597,2)*CX597,2)</f>
        <v>13.38</v>
      </c>
      <c r="DG597">
        <f t="shared" si="290"/>
        <v>0</v>
      </c>
      <c r="DH597">
        <f t="shared" si="291"/>
        <v>0</v>
      </c>
      <c r="DI597">
        <f t="shared" si="288"/>
        <v>0</v>
      </c>
      <c r="DJ597">
        <f>DF597</f>
        <v>13.38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ROW(Source!A429)</f>
        <v>429</v>
      </c>
      <c r="B598">
        <v>50554565</v>
      </c>
      <c r="C598">
        <v>50555705</v>
      </c>
      <c r="D598">
        <v>0</v>
      </c>
      <c r="E598">
        <v>0</v>
      </c>
      <c r="F598">
        <v>1</v>
      </c>
      <c r="G598">
        <v>30570983</v>
      </c>
      <c r="H598">
        <v>3</v>
      </c>
      <c r="I598" t="s">
        <v>526</v>
      </c>
      <c r="J598" t="s">
        <v>3</v>
      </c>
      <c r="K598" t="s">
        <v>527</v>
      </c>
      <c r="L598">
        <v>1371</v>
      </c>
      <c r="N598">
        <v>1013</v>
      </c>
      <c r="O598" t="s">
        <v>382</v>
      </c>
      <c r="P598" t="s">
        <v>382</v>
      </c>
      <c r="Q598">
        <v>1</v>
      </c>
      <c r="W598">
        <v>0</v>
      </c>
      <c r="X598">
        <v>-1757743357</v>
      </c>
      <c r="Y598">
        <f>AT598</f>
        <v>10</v>
      </c>
      <c r="AA598">
        <v>15979.94</v>
      </c>
      <c r="AB598">
        <v>0</v>
      </c>
      <c r="AC598">
        <v>0</v>
      </c>
      <c r="AD598">
        <v>0</v>
      </c>
      <c r="AE598">
        <v>1657.67</v>
      </c>
      <c r="AF598">
        <v>0</v>
      </c>
      <c r="AG598">
        <v>0</v>
      </c>
      <c r="AH598">
        <v>0</v>
      </c>
      <c r="AI598">
        <v>9.64</v>
      </c>
      <c r="AJ598">
        <v>1</v>
      </c>
      <c r="AK598">
        <v>1</v>
      </c>
      <c r="AL598">
        <v>1</v>
      </c>
      <c r="AM598">
        <v>0</v>
      </c>
      <c r="AN598">
        <v>0</v>
      </c>
      <c r="AO598">
        <v>0</v>
      </c>
      <c r="AP598">
        <v>1</v>
      </c>
      <c r="AQ598">
        <v>0</v>
      </c>
      <c r="AR598">
        <v>0</v>
      </c>
      <c r="AS598" t="s">
        <v>3</v>
      </c>
      <c r="AT598">
        <v>10</v>
      </c>
      <c r="AU598" t="s">
        <v>3</v>
      </c>
      <c r="AV598">
        <v>0</v>
      </c>
      <c r="AW598">
        <v>1</v>
      </c>
      <c r="AX598">
        <v>-1</v>
      </c>
      <c r="AY598">
        <v>0</v>
      </c>
      <c r="AZ598">
        <v>0</v>
      </c>
      <c r="BA598" t="s">
        <v>3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ROUND(Y598*Source!I429,9)</f>
        <v>3</v>
      </c>
      <c r="CY598">
        <f>AA598</f>
        <v>15979.94</v>
      </c>
      <c r="CZ598">
        <f>AE598</f>
        <v>1657.67</v>
      </c>
      <c r="DA598">
        <f>AI598</f>
        <v>9.64</v>
      </c>
      <c r="DB598">
        <f>ROUND(ROUND(AT598*CZ598,2),6)</f>
        <v>16576.7</v>
      </c>
      <c r="DC598">
        <f>ROUND(ROUND(AT598*AG598,2),6)</f>
        <v>0</v>
      </c>
      <c r="DD598" t="s">
        <v>3</v>
      </c>
      <c r="DE598" t="s">
        <v>3</v>
      </c>
      <c r="DF598">
        <f>ROUND(ROUND(AE598*AI598,2)*CX598,2)</f>
        <v>47939.82</v>
      </c>
      <c r="DG598">
        <f t="shared" si="290"/>
        <v>0</v>
      </c>
      <c r="DH598">
        <f t="shared" si="291"/>
        <v>0</v>
      </c>
      <c r="DI598">
        <f t="shared" si="288"/>
        <v>0</v>
      </c>
      <c r="DJ598">
        <f>DF598</f>
        <v>47939.82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ROW(Source!A432)</f>
        <v>432</v>
      </c>
      <c r="B599">
        <v>50554564</v>
      </c>
      <c r="C599">
        <v>50555721</v>
      </c>
      <c r="D599">
        <v>30515951</v>
      </c>
      <c r="E599">
        <v>30515945</v>
      </c>
      <c r="F599">
        <v>1</v>
      </c>
      <c r="G599">
        <v>30570983</v>
      </c>
      <c r="H599">
        <v>1</v>
      </c>
      <c r="I599" t="s">
        <v>599</v>
      </c>
      <c r="J599" t="s">
        <v>3</v>
      </c>
      <c r="K599" t="s">
        <v>600</v>
      </c>
      <c r="L599">
        <v>1191</v>
      </c>
      <c r="N599">
        <v>1013</v>
      </c>
      <c r="O599" t="s">
        <v>601</v>
      </c>
      <c r="P599" t="s">
        <v>601</v>
      </c>
      <c r="Q599">
        <v>1</v>
      </c>
      <c r="W599">
        <v>0</v>
      </c>
      <c r="X599">
        <v>476480486</v>
      </c>
      <c r="Y599">
        <f>(AT599*1.15)</f>
        <v>1.5525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1.35</v>
      </c>
      <c r="AU599" t="s">
        <v>799</v>
      </c>
      <c r="AV599">
        <v>1</v>
      </c>
      <c r="AW599">
        <v>2</v>
      </c>
      <c r="AX599">
        <v>50555728</v>
      </c>
      <c r="AY599">
        <v>1</v>
      </c>
      <c r="AZ599">
        <v>2048</v>
      </c>
      <c r="BA599">
        <v>627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U599">
        <f>ROUND(AT599*Source!I432*AH599*AL599,2)</f>
        <v>0</v>
      </c>
      <c r="CV599">
        <f>ROUND(Y599*Source!I432,9)</f>
        <v>1.5525</v>
      </c>
      <c r="CW599">
        <v>0</v>
      </c>
      <c r="CX599">
        <f>ROUND(Y599*Source!I432,9)</f>
        <v>1.5525</v>
      </c>
      <c r="CY599">
        <f>AD599</f>
        <v>0</v>
      </c>
      <c r="CZ599">
        <f>AH599</f>
        <v>0</v>
      </c>
      <c r="DA599">
        <f>AL599</f>
        <v>1</v>
      </c>
      <c r="DB599">
        <f>ROUND((ROUND(AT599*CZ599,2)*1.15),6)</f>
        <v>0</v>
      </c>
      <c r="DC599">
        <f>ROUND((ROUND(AT599*AG599,2)*1.15),6)</f>
        <v>0</v>
      </c>
      <c r="DD599" t="s">
        <v>3</v>
      </c>
      <c r="DE599" t="s">
        <v>3</v>
      </c>
      <c r="DF599">
        <f t="shared" ref="DF599:DF607" si="292">ROUND(ROUND(AE599,2)*CX599,2)</f>
        <v>0</v>
      </c>
      <c r="DG599">
        <f t="shared" si="290"/>
        <v>0</v>
      </c>
      <c r="DH599">
        <f t="shared" si="291"/>
        <v>0</v>
      </c>
      <c r="DI599">
        <f t="shared" si="288"/>
        <v>0</v>
      </c>
      <c r="DJ599">
        <f>DI599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ROW(Source!A432)</f>
        <v>432</v>
      </c>
      <c r="B600">
        <v>50554564</v>
      </c>
      <c r="C600">
        <v>50555721</v>
      </c>
      <c r="D600">
        <v>30596074</v>
      </c>
      <c r="E600">
        <v>1</v>
      </c>
      <c r="F600">
        <v>1</v>
      </c>
      <c r="G600">
        <v>30570983</v>
      </c>
      <c r="H600">
        <v>2</v>
      </c>
      <c r="I600" t="s">
        <v>676</v>
      </c>
      <c r="J600" t="s">
        <v>677</v>
      </c>
      <c r="K600" t="s">
        <v>678</v>
      </c>
      <c r="L600">
        <v>1368</v>
      </c>
      <c r="N600">
        <v>1011</v>
      </c>
      <c r="O600" t="s">
        <v>605</v>
      </c>
      <c r="P600" t="s">
        <v>605</v>
      </c>
      <c r="Q600">
        <v>1</v>
      </c>
      <c r="W600">
        <v>0</v>
      </c>
      <c r="X600">
        <v>-1440889904</v>
      </c>
      <c r="Y600">
        <f>(AT600*1.25)</f>
        <v>1.2500000000000001E-2</v>
      </c>
      <c r="AA600">
        <v>0</v>
      </c>
      <c r="AB600">
        <v>83.1</v>
      </c>
      <c r="AC600">
        <v>12.62</v>
      </c>
      <c r="AD600">
        <v>0</v>
      </c>
      <c r="AE600">
        <v>0</v>
      </c>
      <c r="AF600">
        <v>83.1</v>
      </c>
      <c r="AG600">
        <v>12.62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0.01</v>
      </c>
      <c r="AU600" t="s">
        <v>788</v>
      </c>
      <c r="AV600">
        <v>0</v>
      </c>
      <c r="AW600">
        <v>2</v>
      </c>
      <c r="AX600">
        <v>50555729</v>
      </c>
      <c r="AY600">
        <v>1</v>
      </c>
      <c r="AZ600">
        <v>2048</v>
      </c>
      <c r="BA600">
        <v>628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f>ROUND(Y600*Source!I432*DO600,9)</f>
        <v>0</v>
      </c>
      <c r="CX600">
        <f>ROUND(Y600*Source!I432,9)</f>
        <v>1.2500000000000001E-2</v>
      </c>
      <c r="CY600">
        <f>AB600</f>
        <v>83.1</v>
      </c>
      <c r="CZ600">
        <f>AF600</f>
        <v>83.1</v>
      </c>
      <c r="DA600">
        <f>AJ600</f>
        <v>1</v>
      </c>
      <c r="DB600">
        <f>ROUND((ROUND(AT600*CZ600,2)*1.25),6)</f>
        <v>1.0375000000000001</v>
      </c>
      <c r="DC600">
        <f>ROUND((ROUND(AT600*AG600,2)*1.25),6)</f>
        <v>0.16250000000000001</v>
      </c>
      <c r="DD600" t="s">
        <v>3</v>
      </c>
      <c r="DE600" t="s">
        <v>3</v>
      </c>
      <c r="DF600">
        <f t="shared" si="292"/>
        <v>0</v>
      </c>
      <c r="DG600">
        <f t="shared" si="290"/>
        <v>1.04</v>
      </c>
      <c r="DH600">
        <f t="shared" si="291"/>
        <v>0.16</v>
      </c>
      <c r="DI600">
        <f t="shared" si="288"/>
        <v>0</v>
      </c>
      <c r="DJ600">
        <f>DG600</f>
        <v>1.04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ROW(Source!A432)</f>
        <v>432</v>
      </c>
      <c r="B601">
        <v>50554564</v>
      </c>
      <c r="C601">
        <v>50555721</v>
      </c>
      <c r="D601">
        <v>30596154</v>
      </c>
      <c r="E601">
        <v>1</v>
      </c>
      <c r="F601">
        <v>1</v>
      </c>
      <c r="G601">
        <v>30570983</v>
      </c>
      <c r="H601">
        <v>2</v>
      </c>
      <c r="I601" t="s">
        <v>789</v>
      </c>
      <c r="J601" t="s">
        <v>790</v>
      </c>
      <c r="K601" t="s">
        <v>791</v>
      </c>
      <c r="L601">
        <v>1368</v>
      </c>
      <c r="N601">
        <v>1011</v>
      </c>
      <c r="O601" t="s">
        <v>605</v>
      </c>
      <c r="P601" t="s">
        <v>605</v>
      </c>
      <c r="Q601">
        <v>1</v>
      </c>
      <c r="W601">
        <v>0</v>
      </c>
      <c r="X601">
        <v>-2099052417</v>
      </c>
      <c r="Y601">
        <f>(AT601*1.25)</f>
        <v>0.21250000000000002</v>
      </c>
      <c r="AA601">
        <v>0</v>
      </c>
      <c r="AB601">
        <v>0.47</v>
      </c>
      <c r="AC601">
        <v>0</v>
      </c>
      <c r="AD601">
        <v>0</v>
      </c>
      <c r="AE601">
        <v>0</v>
      </c>
      <c r="AF601">
        <v>0.47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0.17</v>
      </c>
      <c r="AU601" t="s">
        <v>788</v>
      </c>
      <c r="AV601">
        <v>0</v>
      </c>
      <c r="AW601">
        <v>2</v>
      </c>
      <c r="AX601">
        <v>50555730</v>
      </c>
      <c r="AY601">
        <v>1</v>
      </c>
      <c r="AZ601">
        <v>2048</v>
      </c>
      <c r="BA601">
        <v>629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ROUND(Y601*Source!I432*DO601,9)</f>
        <v>0</v>
      </c>
      <c r="CX601">
        <f>ROUND(Y601*Source!I432,9)</f>
        <v>0.21249999999999999</v>
      </c>
      <c r="CY601">
        <f>AB601</f>
        <v>0.47</v>
      </c>
      <c r="CZ601">
        <f>AF601</f>
        <v>0.47</v>
      </c>
      <c r="DA601">
        <f>AJ601</f>
        <v>1</v>
      </c>
      <c r="DB601">
        <f>ROUND((ROUND(AT601*CZ601,2)*1.25),6)</f>
        <v>0.1</v>
      </c>
      <c r="DC601">
        <f>ROUND((ROUND(AT601*AG601,2)*1.25),6)</f>
        <v>0</v>
      </c>
      <c r="DD601" t="s">
        <v>3</v>
      </c>
      <c r="DE601" t="s">
        <v>3</v>
      </c>
      <c r="DF601">
        <f t="shared" si="292"/>
        <v>0</v>
      </c>
      <c r="DG601">
        <f t="shared" si="290"/>
        <v>0.1</v>
      </c>
      <c r="DH601">
        <f t="shared" si="291"/>
        <v>0</v>
      </c>
      <c r="DI601">
        <f t="shared" si="288"/>
        <v>0</v>
      </c>
      <c r="DJ601">
        <f>DG601</f>
        <v>0.1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ROW(Source!A432)</f>
        <v>432</v>
      </c>
      <c r="B602">
        <v>50554564</v>
      </c>
      <c r="C602">
        <v>50555721</v>
      </c>
      <c r="D602">
        <v>30573215</v>
      </c>
      <c r="E602">
        <v>1</v>
      </c>
      <c r="F602">
        <v>1</v>
      </c>
      <c r="G602">
        <v>30570983</v>
      </c>
      <c r="H602">
        <v>3</v>
      </c>
      <c r="I602" t="s">
        <v>947</v>
      </c>
      <c r="J602" t="s">
        <v>948</v>
      </c>
      <c r="K602" t="s">
        <v>949</v>
      </c>
      <c r="L602">
        <v>1348</v>
      </c>
      <c r="N602">
        <v>1009</v>
      </c>
      <c r="O602" t="s">
        <v>52</v>
      </c>
      <c r="P602" t="s">
        <v>52</v>
      </c>
      <c r="Q602">
        <v>1000</v>
      </c>
      <c r="W602">
        <v>0</v>
      </c>
      <c r="X602">
        <v>163503827</v>
      </c>
      <c r="Y602">
        <f>AT602</f>
        <v>3.0000000000000001E-5</v>
      </c>
      <c r="AA602">
        <v>14336.14</v>
      </c>
      <c r="AB602">
        <v>0</v>
      </c>
      <c r="AC602">
        <v>0</v>
      </c>
      <c r="AD602">
        <v>0</v>
      </c>
      <c r="AE602">
        <v>14336.14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3.0000000000000001E-5</v>
      </c>
      <c r="AU602" t="s">
        <v>3</v>
      </c>
      <c r="AV602">
        <v>0</v>
      </c>
      <c r="AW602">
        <v>2</v>
      </c>
      <c r="AX602">
        <v>50555731</v>
      </c>
      <c r="AY602">
        <v>1</v>
      </c>
      <c r="AZ602">
        <v>0</v>
      </c>
      <c r="BA602">
        <v>630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ROUND(Y602*Source!I432,9)</f>
        <v>3.0000000000000001E-5</v>
      </c>
      <c r="CY602">
        <f>AA602</f>
        <v>14336.14</v>
      </c>
      <c r="CZ602">
        <f>AE602</f>
        <v>14336.14</v>
      </c>
      <c r="DA602">
        <f>AI602</f>
        <v>1</v>
      </c>
      <c r="DB602">
        <f>ROUND(ROUND(AT602*CZ602,2),6)</f>
        <v>0.43</v>
      </c>
      <c r="DC602">
        <f>ROUND(ROUND(AT602*AG602,2),6)</f>
        <v>0</v>
      </c>
      <c r="DD602" t="s">
        <v>3</v>
      </c>
      <c r="DE602" t="s">
        <v>3</v>
      </c>
      <c r="DF602">
        <f t="shared" si="292"/>
        <v>0.43</v>
      </c>
      <c r="DG602">
        <f t="shared" si="290"/>
        <v>0</v>
      </c>
      <c r="DH602">
        <f t="shared" si="291"/>
        <v>0</v>
      </c>
      <c r="DI602">
        <f t="shared" si="288"/>
        <v>0</v>
      </c>
      <c r="DJ602">
        <f>DF602</f>
        <v>0.43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ROW(Source!A432)</f>
        <v>432</v>
      </c>
      <c r="B603">
        <v>50554564</v>
      </c>
      <c r="C603">
        <v>50555721</v>
      </c>
      <c r="D603">
        <v>30571899</v>
      </c>
      <c r="E603">
        <v>1</v>
      </c>
      <c r="F603">
        <v>1</v>
      </c>
      <c r="G603">
        <v>30570983</v>
      </c>
      <c r="H603">
        <v>3</v>
      </c>
      <c r="I603" t="s">
        <v>893</v>
      </c>
      <c r="J603" t="s">
        <v>894</v>
      </c>
      <c r="K603" t="s">
        <v>895</v>
      </c>
      <c r="L603">
        <v>1348</v>
      </c>
      <c r="N603">
        <v>1009</v>
      </c>
      <c r="O603" t="s">
        <v>52</v>
      </c>
      <c r="P603" t="s">
        <v>52</v>
      </c>
      <c r="Q603">
        <v>1000</v>
      </c>
      <c r="W603">
        <v>0</v>
      </c>
      <c r="X603">
        <v>-966502804</v>
      </c>
      <c r="Y603">
        <f>AT603</f>
        <v>1.0000000000000001E-5</v>
      </c>
      <c r="AA603">
        <v>78563.86</v>
      </c>
      <c r="AB603">
        <v>0</v>
      </c>
      <c r="AC603">
        <v>0</v>
      </c>
      <c r="AD603">
        <v>0</v>
      </c>
      <c r="AE603">
        <v>78563.86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1.0000000000000001E-5</v>
      </c>
      <c r="AU603" t="s">
        <v>3</v>
      </c>
      <c r="AV603">
        <v>0</v>
      </c>
      <c r="AW603">
        <v>2</v>
      </c>
      <c r="AX603">
        <v>50555732</v>
      </c>
      <c r="AY603">
        <v>1</v>
      </c>
      <c r="AZ603">
        <v>0</v>
      </c>
      <c r="BA603">
        <v>631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ROUND(Y603*Source!I432,9)</f>
        <v>1.0000000000000001E-5</v>
      </c>
      <c r="CY603">
        <f>AA603</f>
        <v>78563.86</v>
      </c>
      <c r="CZ603">
        <f>AE603</f>
        <v>78563.86</v>
      </c>
      <c r="DA603">
        <f>AI603</f>
        <v>1</v>
      </c>
      <c r="DB603">
        <f>ROUND(ROUND(AT603*CZ603,2),6)</f>
        <v>0.79</v>
      </c>
      <c r="DC603">
        <f>ROUND(ROUND(AT603*AG603,2),6)</f>
        <v>0</v>
      </c>
      <c r="DD603" t="s">
        <v>3</v>
      </c>
      <c r="DE603" t="s">
        <v>3</v>
      </c>
      <c r="DF603">
        <f t="shared" si="292"/>
        <v>0.79</v>
      </c>
      <c r="DG603">
        <f t="shared" si="290"/>
        <v>0</v>
      </c>
      <c r="DH603">
        <f t="shared" si="291"/>
        <v>0</v>
      </c>
      <c r="DI603">
        <f t="shared" si="288"/>
        <v>0</v>
      </c>
      <c r="DJ603">
        <f>DF603</f>
        <v>0.79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ROW(Source!A432)</f>
        <v>432</v>
      </c>
      <c r="B604">
        <v>50554564</v>
      </c>
      <c r="C604">
        <v>50555721</v>
      </c>
      <c r="D604">
        <v>0</v>
      </c>
      <c r="E604">
        <v>0</v>
      </c>
      <c r="F604">
        <v>1</v>
      </c>
      <c r="G604">
        <v>30570983</v>
      </c>
      <c r="H604">
        <v>3</v>
      </c>
      <c r="I604" t="s">
        <v>526</v>
      </c>
      <c r="J604" t="s">
        <v>3</v>
      </c>
      <c r="K604" t="s">
        <v>536</v>
      </c>
      <c r="L604">
        <v>1371</v>
      </c>
      <c r="N604">
        <v>1013</v>
      </c>
      <c r="O604" t="s">
        <v>382</v>
      </c>
      <c r="P604" t="s">
        <v>382</v>
      </c>
      <c r="Q604">
        <v>1</v>
      </c>
      <c r="W604">
        <v>0</v>
      </c>
      <c r="X604">
        <v>-1674872480</v>
      </c>
      <c r="Y604">
        <f>AT604</f>
        <v>1</v>
      </c>
      <c r="AA604">
        <v>2027.13</v>
      </c>
      <c r="AB604">
        <v>0</v>
      </c>
      <c r="AC604">
        <v>0</v>
      </c>
      <c r="AD604">
        <v>0</v>
      </c>
      <c r="AE604">
        <v>2027.13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0</v>
      </c>
      <c r="AN604">
        <v>0</v>
      </c>
      <c r="AO604">
        <v>0</v>
      </c>
      <c r="AP604">
        <v>1</v>
      </c>
      <c r="AQ604">
        <v>0</v>
      </c>
      <c r="AR604">
        <v>0</v>
      </c>
      <c r="AS604" t="s">
        <v>3</v>
      </c>
      <c r="AT604">
        <v>1</v>
      </c>
      <c r="AU604" t="s">
        <v>3</v>
      </c>
      <c r="AV604">
        <v>0</v>
      </c>
      <c r="AW604">
        <v>1</v>
      </c>
      <c r="AX604">
        <v>-1</v>
      </c>
      <c r="AY604">
        <v>0</v>
      </c>
      <c r="AZ604">
        <v>0</v>
      </c>
      <c r="BA604" t="s">
        <v>3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ROUND(Y604*Source!I432,9)</f>
        <v>1</v>
      </c>
      <c r="CY604">
        <f>AA604</f>
        <v>2027.13</v>
      </c>
      <c r="CZ604">
        <f>AE604</f>
        <v>2027.13</v>
      </c>
      <c r="DA604">
        <f>AI604</f>
        <v>1</v>
      </c>
      <c r="DB604">
        <f>ROUND(ROUND(AT604*CZ604,2),6)</f>
        <v>2027.13</v>
      </c>
      <c r="DC604">
        <f>ROUND(ROUND(AT604*AG604,2),6)</f>
        <v>0</v>
      </c>
      <c r="DD604" t="s">
        <v>3</v>
      </c>
      <c r="DE604" t="s">
        <v>3</v>
      </c>
      <c r="DF604">
        <f t="shared" si="292"/>
        <v>2027.13</v>
      </c>
      <c r="DG604">
        <f t="shared" si="290"/>
        <v>0</v>
      </c>
      <c r="DH604">
        <f t="shared" si="291"/>
        <v>0</v>
      </c>
      <c r="DI604">
        <f t="shared" si="288"/>
        <v>0</v>
      </c>
      <c r="DJ604">
        <f>DF604</f>
        <v>2027.13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ROW(Source!A433)</f>
        <v>433</v>
      </c>
      <c r="B605">
        <v>50554565</v>
      </c>
      <c r="C605">
        <v>50555721</v>
      </c>
      <c r="D605">
        <v>30515951</v>
      </c>
      <c r="E605">
        <v>30515945</v>
      </c>
      <c r="F605">
        <v>1</v>
      </c>
      <c r="G605">
        <v>30570983</v>
      </c>
      <c r="H605">
        <v>1</v>
      </c>
      <c r="I605" t="s">
        <v>599</v>
      </c>
      <c r="J605" t="s">
        <v>3</v>
      </c>
      <c r="K605" t="s">
        <v>600</v>
      </c>
      <c r="L605">
        <v>1191</v>
      </c>
      <c r="N605">
        <v>1013</v>
      </c>
      <c r="O605" t="s">
        <v>601</v>
      </c>
      <c r="P605" t="s">
        <v>601</v>
      </c>
      <c r="Q605">
        <v>1</v>
      </c>
      <c r="W605">
        <v>0</v>
      </c>
      <c r="X605">
        <v>476480486</v>
      </c>
      <c r="Y605">
        <f>(AT605*1.15)</f>
        <v>1.5525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5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1.35</v>
      </c>
      <c r="AU605" t="s">
        <v>799</v>
      </c>
      <c r="AV605">
        <v>1</v>
      </c>
      <c r="AW605">
        <v>2</v>
      </c>
      <c r="AX605">
        <v>50555728</v>
      </c>
      <c r="AY605">
        <v>1</v>
      </c>
      <c r="AZ605">
        <v>2048</v>
      </c>
      <c r="BA605">
        <v>633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U605">
        <f>ROUND(AT605*Source!I433*AH605*AL605,2)</f>
        <v>0</v>
      </c>
      <c r="CV605">
        <f>ROUND(Y605*Source!I433,9)</f>
        <v>1.5525</v>
      </c>
      <c r="CW605">
        <v>0</v>
      </c>
      <c r="CX605">
        <f>ROUND(Y605*Source!I433,9)</f>
        <v>1.5525</v>
      </c>
      <c r="CY605">
        <f>AD605</f>
        <v>0</v>
      </c>
      <c r="CZ605">
        <f>AH605</f>
        <v>0</v>
      </c>
      <c r="DA605">
        <f>AL605</f>
        <v>1</v>
      </c>
      <c r="DB605">
        <f>ROUND((ROUND(AT605*CZ605,2)*1.15),6)</f>
        <v>0</v>
      </c>
      <c r="DC605">
        <f>ROUND((ROUND(AT605*AG605,2)*1.15),6)</f>
        <v>0</v>
      </c>
      <c r="DD605" t="s">
        <v>3</v>
      </c>
      <c r="DE605" t="s">
        <v>3</v>
      </c>
      <c r="DF605">
        <f t="shared" si="292"/>
        <v>0</v>
      </c>
      <c r="DG605">
        <f t="shared" si="290"/>
        <v>0</v>
      </c>
      <c r="DH605">
        <f t="shared" si="291"/>
        <v>0</v>
      </c>
      <c r="DI605">
        <f t="shared" si="288"/>
        <v>0</v>
      </c>
      <c r="DJ605">
        <f>DI605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ROW(Source!A433)</f>
        <v>433</v>
      </c>
      <c r="B606">
        <v>50554565</v>
      </c>
      <c r="C606">
        <v>50555721</v>
      </c>
      <c r="D606">
        <v>30596074</v>
      </c>
      <c r="E606">
        <v>1</v>
      </c>
      <c r="F606">
        <v>1</v>
      </c>
      <c r="G606">
        <v>30570983</v>
      </c>
      <c r="H606">
        <v>2</v>
      </c>
      <c r="I606" t="s">
        <v>676</v>
      </c>
      <c r="J606" t="s">
        <v>677</v>
      </c>
      <c r="K606" t="s">
        <v>678</v>
      </c>
      <c r="L606">
        <v>1368</v>
      </c>
      <c r="N606">
        <v>1011</v>
      </c>
      <c r="O606" t="s">
        <v>605</v>
      </c>
      <c r="P606" t="s">
        <v>605</v>
      </c>
      <c r="Q606">
        <v>1</v>
      </c>
      <c r="W606">
        <v>0</v>
      </c>
      <c r="X606">
        <v>-1440889904</v>
      </c>
      <c r="Y606">
        <f>(AT606*1.25)</f>
        <v>1.2500000000000001E-2</v>
      </c>
      <c r="AA606">
        <v>0</v>
      </c>
      <c r="AB606">
        <v>1106.71</v>
      </c>
      <c r="AC606">
        <v>450.44</v>
      </c>
      <c r="AD606">
        <v>0</v>
      </c>
      <c r="AE606">
        <v>0</v>
      </c>
      <c r="AF606">
        <v>83.1</v>
      </c>
      <c r="AG606">
        <v>12.62</v>
      </c>
      <c r="AH606">
        <v>0</v>
      </c>
      <c r="AI606">
        <v>1</v>
      </c>
      <c r="AJ606">
        <v>12.72</v>
      </c>
      <c r="AK606">
        <v>34.090000000000003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0.01</v>
      </c>
      <c r="AU606" t="s">
        <v>788</v>
      </c>
      <c r="AV606">
        <v>0</v>
      </c>
      <c r="AW606">
        <v>2</v>
      </c>
      <c r="AX606">
        <v>50555729</v>
      </c>
      <c r="AY606">
        <v>1</v>
      </c>
      <c r="AZ606">
        <v>2048</v>
      </c>
      <c r="BA606">
        <v>634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ROUND(Y606*Source!I433*DO606,9)</f>
        <v>0</v>
      </c>
      <c r="CX606">
        <f>ROUND(Y606*Source!I433,9)</f>
        <v>1.2500000000000001E-2</v>
      </c>
      <c r="CY606">
        <f>AB606</f>
        <v>1106.71</v>
      </c>
      <c r="CZ606">
        <f>AF606</f>
        <v>83.1</v>
      </c>
      <c r="DA606">
        <f>AJ606</f>
        <v>12.72</v>
      </c>
      <c r="DB606">
        <f>ROUND((ROUND(AT606*CZ606,2)*1.25),6)</f>
        <v>1.0375000000000001</v>
      </c>
      <c r="DC606">
        <f>ROUND((ROUND(AT606*AG606,2)*1.25),6)</f>
        <v>0.16250000000000001</v>
      </c>
      <c r="DD606" t="s">
        <v>3</v>
      </c>
      <c r="DE606" t="s">
        <v>3</v>
      </c>
      <c r="DF606">
        <f t="shared" si="292"/>
        <v>0</v>
      </c>
      <c r="DG606">
        <f>ROUND(ROUND(AF606*AJ606,2)*CX606,2)</f>
        <v>13.21</v>
      </c>
      <c r="DH606">
        <f>ROUND(ROUND(AG606*AK606,2)*CX606,2)</f>
        <v>5.38</v>
      </c>
      <c r="DI606">
        <f t="shared" si="288"/>
        <v>0</v>
      </c>
      <c r="DJ606">
        <f>DG606</f>
        <v>13.21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ROW(Source!A433)</f>
        <v>433</v>
      </c>
      <c r="B607">
        <v>50554565</v>
      </c>
      <c r="C607">
        <v>50555721</v>
      </c>
      <c r="D607">
        <v>30596154</v>
      </c>
      <c r="E607">
        <v>1</v>
      </c>
      <c r="F607">
        <v>1</v>
      </c>
      <c r="G607">
        <v>30570983</v>
      </c>
      <c r="H607">
        <v>2</v>
      </c>
      <c r="I607" t="s">
        <v>789</v>
      </c>
      <c r="J607" t="s">
        <v>790</v>
      </c>
      <c r="K607" t="s">
        <v>791</v>
      </c>
      <c r="L607">
        <v>1368</v>
      </c>
      <c r="N607">
        <v>1011</v>
      </c>
      <c r="O607" t="s">
        <v>605</v>
      </c>
      <c r="P607" t="s">
        <v>605</v>
      </c>
      <c r="Q607">
        <v>1</v>
      </c>
      <c r="W607">
        <v>0</v>
      </c>
      <c r="X607">
        <v>-2099052417</v>
      </c>
      <c r="Y607">
        <f>(AT607*1.25)</f>
        <v>0.21250000000000002</v>
      </c>
      <c r="AA607">
        <v>0</v>
      </c>
      <c r="AB607">
        <v>4.22</v>
      </c>
      <c r="AC607">
        <v>0</v>
      </c>
      <c r="AD607">
        <v>0</v>
      </c>
      <c r="AE607">
        <v>0</v>
      </c>
      <c r="AF607">
        <v>0.47</v>
      </c>
      <c r="AG607">
        <v>0</v>
      </c>
      <c r="AH607">
        <v>0</v>
      </c>
      <c r="AI607">
        <v>1</v>
      </c>
      <c r="AJ607">
        <v>8.57</v>
      </c>
      <c r="AK607">
        <v>34.090000000000003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0.17</v>
      </c>
      <c r="AU607" t="s">
        <v>788</v>
      </c>
      <c r="AV607">
        <v>0</v>
      </c>
      <c r="AW607">
        <v>2</v>
      </c>
      <c r="AX607">
        <v>50555730</v>
      </c>
      <c r="AY607">
        <v>1</v>
      </c>
      <c r="AZ607">
        <v>2048</v>
      </c>
      <c r="BA607">
        <v>635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ROUND(Y607*Source!I433*DO607,9)</f>
        <v>0</v>
      </c>
      <c r="CX607">
        <f>ROUND(Y607*Source!I433,9)</f>
        <v>0.21249999999999999</v>
      </c>
      <c r="CY607">
        <f>AB607</f>
        <v>4.22</v>
      </c>
      <c r="CZ607">
        <f>AF607</f>
        <v>0.47</v>
      </c>
      <c r="DA607">
        <f>AJ607</f>
        <v>8.57</v>
      </c>
      <c r="DB607">
        <f>ROUND((ROUND(AT607*CZ607,2)*1.25),6)</f>
        <v>0.1</v>
      </c>
      <c r="DC607">
        <f>ROUND((ROUND(AT607*AG607,2)*1.25),6)</f>
        <v>0</v>
      </c>
      <c r="DD607" t="s">
        <v>3</v>
      </c>
      <c r="DE607" t="s">
        <v>3</v>
      </c>
      <c r="DF607">
        <f t="shared" si="292"/>
        <v>0</v>
      </c>
      <c r="DG607">
        <f>ROUND(ROUND(AF607*AJ607,2)*CX607,2)</f>
        <v>0.86</v>
      </c>
      <c r="DH607">
        <f>ROUND(ROUND(AG607*AK607,2)*CX607,2)</f>
        <v>0</v>
      </c>
      <c r="DI607">
        <f t="shared" si="288"/>
        <v>0</v>
      </c>
      <c r="DJ607">
        <f>DG607</f>
        <v>0.86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ROW(Source!A433)</f>
        <v>433</v>
      </c>
      <c r="B608">
        <v>50554565</v>
      </c>
      <c r="C608">
        <v>50555721</v>
      </c>
      <c r="D608">
        <v>30573215</v>
      </c>
      <c r="E608">
        <v>1</v>
      </c>
      <c r="F608">
        <v>1</v>
      </c>
      <c r="G608">
        <v>30570983</v>
      </c>
      <c r="H608">
        <v>3</v>
      </c>
      <c r="I608" t="s">
        <v>947</v>
      </c>
      <c r="J608" t="s">
        <v>948</v>
      </c>
      <c r="K608" t="s">
        <v>949</v>
      </c>
      <c r="L608">
        <v>1348</v>
      </c>
      <c r="N608">
        <v>1009</v>
      </c>
      <c r="O608" t="s">
        <v>52</v>
      </c>
      <c r="P608" t="s">
        <v>52</v>
      </c>
      <c r="Q608">
        <v>1000</v>
      </c>
      <c r="W608">
        <v>0</v>
      </c>
      <c r="X608">
        <v>163503827</v>
      </c>
      <c r="Y608">
        <f>AT608</f>
        <v>3.0000000000000001E-5</v>
      </c>
      <c r="AA608">
        <v>103793.65</v>
      </c>
      <c r="AB608">
        <v>0</v>
      </c>
      <c r="AC608">
        <v>0</v>
      </c>
      <c r="AD608">
        <v>0</v>
      </c>
      <c r="AE608">
        <v>14336.14</v>
      </c>
      <c r="AF608">
        <v>0</v>
      </c>
      <c r="AG608">
        <v>0</v>
      </c>
      <c r="AH608">
        <v>0</v>
      </c>
      <c r="AI608">
        <v>7.24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3.0000000000000001E-5</v>
      </c>
      <c r="AU608" t="s">
        <v>3</v>
      </c>
      <c r="AV608">
        <v>0</v>
      </c>
      <c r="AW608">
        <v>2</v>
      </c>
      <c r="AX608">
        <v>50555731</v>
      </c>
      <c r="AY608">
        <v>1</v>
      </c>
      <c r="AZ608">
        <v>0</v>
      </c>
      <c r="BA608">
        <v>636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ROUND(Y608*Source!I433,9)</f>
        <v>3.0000000000000001E-5</v>
      </c>
      <c r="CY608">
        <f>AA608</f>
        <v>103793.65</v>
      </c>
      <c r="CZ608">
        <f>AE608</f>
        <v>14336.14</v>
      </c>
      <c r="DA608">
        <f>AI608</f>
        <v>7.24</v>
      </c>
      <c r="DB608">
        <f>ROUND(ROUND(AT608*CZ608,2),6)</f>
        <v>0.43</v>
      </c>
      <c r="DC608">
        <f>ROUND(ROUND(AT608*AG608,2),6)</f>
        <v>0</v>
      </c>
      <c r="DD608" t="s">
        <v>3</v>
      </c>
      <c r="DE608" t="s">
        <v>3</v>
      </c>
      <c r="DF608">
        <f>ROUND(ROUND(AE608*AI608,2)*CX608,2)</f>
        <v>3.11</v>
      </c>
      <c r="DG608">
        <f t="shared" ref="DG608:DG614" si="293">ROUND(ROUND(AF608,2)*CX608,2)</f>
        <v>0</v>
      </c>
      <c r="DH608">
        <f t="shared" ref="DH608:DH614" si="294">ROUND(ROUND(AG608,2)*CX608,2)</f>
        <v>0</v>
      </c>
      <c r="DI608">
        <f t="shared" si="288"/>
        <v>0</v>
      </c>
      <c r="DJ608">
        <f>DF608</f>
        <v>3.11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ROW(Source!A433)</f>
        <v>433</v>
      </c>
      <c r="B609">
        <v>50554565</v>
      </c>
      <c r="C609">
        <v>50555721</v>
      </c>
      <c r="D609">
        <v>30571899</v>
      </c>
      <c r="E609">
        <v>1</v>
      </c>
      <c r="F609">
        <v>1</v>
      </c>
      <c r="G609">
        <v>30570983</v>
      </c>
      <c r="H609">
        <v>3</v>
      </c>
      <c r="I609" t="s">
        <v>893</v>
      </c>
      <c r="J609" t="s">
        <v>894</v>
      </c>
      <c r="K609" t="s">
        <v>895</v>
      </c>
      <c r="L609">
        <v>1348</v>
      </c>
      <c r="N609">
        <v>1009</v>
      </c>
      <c r="O609" t="s">
        <v>52</v>
      </c>
      <c r="P609" t="s">
        <v>52</v>
      </c>
      <c r="Q609">
        <v>1000</v>
      </c>
      <c r="W609">
        <v>0</v>
      </c>
      <c r="X609">
        <v>-966502804</v>
      </c>
      <c r="Y609">
        <f>AT609</f>
        <v>1.0000000000000001E-5</v>
      </c>
      <c r="AA609">
        <v>2801587.25</v>
      </c>
      <c r="AB609">
        <v>0</v>
      </c>
      <c r="AC609">
        <v>0</v>
      </c>
      <c r="AD609">
        <v>0</v>
      </c>
      <c r="AE609">
        <v>78563.86</v>
      </c>
      <c r="AF609">
        <v>0</v>
      </c>
      <c r="AG609">
        <v>0</v>
      </c>
      <c r="AH609">
        <v>0</v>
      </c>
      <c r="AI609">
        <v>35.659999999999997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1.0000000000000001E-5</v>
      </c>
      <c r="AU609" t="s">
        <v>3</v>
      </c>
      <c r="AV609">
        <v>0</v>
      </c>
      <c r="AW609">
        <v>2</v>
      </c>
      <c r="AX609">
        <v>50555732</v>
      </c>
      <c r="AY609">
        <v>1</v>
      </c>
      <c r="AZ609">
        <v>0</v>
      </c>
      <c r="BA609">
        <v>637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ROUND(Y609*Source!I433,9)</f>
        <v>1.0000000000000001E-5</v>
      </c>
      <c r="CY609">
        <f>AA609</f>
        <v>2801587.25</v>
      </c>
      <c r="CZ609">
        <f>AE609</f>
        <v>78563.86</v>
      </c>
      <c r="DA609">
        <f>AI609</f>
        <v>35.659999999999997</v>
      </c>
      <c r="DB609">
        <f>ROUND(ROUND(AT609*CZ609,2),6)</f>
        <v>0.79</v>
      </c>
      <c r="DC609">
        <f>ROUND(ROUND(AT609*AG609,2),6)</f>
        <v>0</v>
      </c>
      <c r="DD609" t="s">
        <v>3</v>
      </c>
      <c r="DE609" t="s">
        <v>3</v>
      </c>
      <c r="DF609">
        <f>ROUND(ROUND(AE609*AI609,2)*CX609,2)</f>
        <v>28.02</v>
      </c>
      <c r="DG609">
        <f t="shared" si="293"/>
        <v>0</v>
      </c>
      <c r="DH609">
        <f t="shared" si="294"/>
        <v>0</v>
      </c>
      <c r="DI609">
        <f t="shared" si="288"/>
        <v>0</v>
      </c>
      <c r="DJ609">
        <f>DF609</f>
        <v>28.02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ROW(Source!A433)</f>
        <v>433</v>
      </c>
      <c r="B610">
        <v>50554565</v>
      </c>
      <c r="C610">
        <v>50555721</v>
      </c>
      <c r="D610">
        <v>0</v>
      </c>
      <c r="E610">
        <v>0</v>
      </c>
      <c r="F610">
        <v>1</v>
      </c>
      <c r="G610">
        <v>30570983</v>
      </c>
      <c r="H610">
        <v>3</v>
      </c>
      <c r="I610" t="s">
        <v>526</v>
      </c>
      <c r="J610" t="s">
        <v>3</v>
      </c>
      <c r="K610" t="s">
        <v>536</v>
      </c>
      <c r="L610">
        <v>1371</v>
      </c>
      <c r="N610">
        <v>1013</v>
      </c>
      <c r="O610" t="s">
        <v>382</v>
      </c>
      <c r="P610" t="s">
        <v>382</v>
      </c>
      <c r="Q610">
        <v>1</v>
      </c>
      <c r="W610">
        <v>0</v>
      </c>
      <c r="X610">
        <v>-1674872480</v>
      </c>
      <c r="Y610">
        <f>AT610</f>
        <v>1</v>
      </c>
      <c r="AA610">
        <v>19541.53</v>
      </c>
      <c r="AB610">
        <v>0</v>
      </c>
      <c r="AC610">
        <v>0</v>
      </c>
      <c r="AD610">
        <v>0</v>
      </c>
      <c r="AE610">
        <v>2027.13</v>
      </c>
      <c r="AF610">
        <v>0</v>
      </c>
      <c r="AG610">
        <v>0</v>
      </c>
      <c r="AH610">
        <v>0</v>
      </c>
      <c r="AI610">
        <v>9.64</v>
      </c>
      <c r="AJ610">
        <v>1</v>
      </c>
      <c r="AK610">
        <v>1</v>
      </c>
      <c r="AL610">
        <v>1</v>
      </c>
      <c r="AM610">
        <v>0</v>
      </c>
      <c r="AN610">
        <v>0</v>
      </c>
      <c r="AO610">
        <v>0</v>
      </c>
      <c r="AP610">
        <v>1</v>
      </c>
      <c r="AQ610">
        <v>0</v>
      </c>
      <c r="AR610">
        <v>0</v>
      </c>
      <c r="AS610" t="s">
        <v>3</v>
      </c>
      <c r="AT610">
        <v>1</v>
      </c>
      <c r="AU610" t="s">
        <v>3</v>
      </c>
      <c r="AV610">
        <v>0</v>
      </c>
      <c r="AW610">
        <v>1</v>
      </c>
      <c r="AX610">
        <v>-1</v>
      </c>
      <c r="AY610">
        <v>0</v>
      </c>
      <c r="AZ610">
        <v>0</v>
      </c>
      <c r="BA610" t="s">
        <v>3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ROUND(Y610*Source!I433,9)</f>
        <v>1</v>
      </c>
      <c r="CY610">
        <f>AA610</f>
        <v>19541.53</v>
      </c>
      <c r="CZ610">
        <f>AE610</f>
        <v>2027.13</v>
      </c>
      <c r="DA610">
        <f>AI610</f>
        <v>9.64</v>
      </c>
      <c r="DB610">
        <f>ROUND(ROUND(AT610*CZ610,2),6)</f>
        <v>2027.13</v>
      </c>
      <c r="DC610">
        <f>ROUND(ROUND(AT610*AG610,2),6)</f>
        <v>0</v>
      </c>
      <c r="DD610" t="s">
        <v>3</v>
      </c>
      <c r="DE610" t="s">
        <v>3</v>
      </c>
      <c r="DF610">
        <f>ROUND(ROUND(AE610*AI610,2)*CX610,2)</f>
        <v>19541.53</v>
      </c>
      <c r="DG610">
        <f t="shared" si="293"/>
        <v>0</v>
      </c>
      <c r="DH610">
        <f t="shared" si="294"/>
        <v>0</v>
      </c>
      <c r="DI610">
        <f t="shared" si="288"/>
        <v>0</v>
      </c>
      <c r="DJ610">
        <f>DF610</f>
        <v>19541.53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ROW(Source!A436)</f>
        <v>436</v>
      </c>
      <c r="B611">
        <v>50554564</v>
      </c>
      <c r="C611">
        <v>50555735</v>
      </c>
      <c r="D611">
        <v>40404405</v>
      </c>
      <c r="E611">
        <v>30570983</v>
      </c>
      <c r="F611">
        <v>1</v>
      </c>
      <c r="G611">
        <v>30570983</v>
      </c>
      <c r="H611">
        <v>1</v>
      </c>
      <c r="I611" t="s">
        <v>599</v>
      </c>
      <c r="J611" t="s">
        <v>3</v>
      </c>
      <c r="K611" t="s">
        <v>600</v>
      </c>
      <c r="L611">
        <v>1191</v>
      </c>
      <c r="N611">
        <v>1013</v>
      </c>
      <c r="O611" t="s">
        <v>601</v>
      </c>
      <c r="P611" t="s">
        <v>601</v>
      </c>
      <c r="Q611">
        <v>1</v>
      </c>
      <c r="W611">
        <v>0</v>
      </c>
      <c r="X611">
        <v>476480486</v>
      </c>
      <c r="Y611">
        <f>(AT611*1.15)</f>
        <v>1.1844999999999999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1.03</v>
      </c>
      <c r="AU611" t="s">
        <v>799</v>
      </c>
      <c r="AV611">
        <v>1</v>
      </c>
      <c r="AW611">
        <v>2</v>
      </c>
      <c r="AX611">
        <v>50555739</v>
      </c>
      <c r="AY611">
        <v>1</v>
      </c>
      <c r="AZ611">
        <v>2048</v>
      </c>
      <c r="BA611">
        <v>639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U611">
        <f>ROUND(AT611*Source!I436*AH611*AL611,2)</f>
        <v>0</v>
      </c>
      <c r="CV611">
        <f>ROUND(Y611*Source!I436,9)</f>
        <v>1.1845000000000001</v>
      </c>
      <c r="CW611">
        <v>0</v>
      </c>
      <c r="CX611">
        <f>ROUND(Y611*Source!I436,9)</f>
        <v>1.1845000000000001</v>
      </c>
      <c r="CY611">
        <f>AD611</f>
        <v>0</v>
      </c>
      <c r="CZ611">
        <f>AH611</f>
        <v>0</v>
      </c>
      <c r="DA611">
        <f>AL611</f>
        <v>1</v>
      </c>
      <c r="DB611">
        <f>ROUND((ROUND(AT611*CZ611,2)*1.15),6)</f>
        <v>0</v>
      </c>
      <c r="DC611">
        <f>ROUND((ROUND(AT611*AG611,2)*1.15),6)</f>
        <v>0</v>
      </c>
      <c r="DD611" t="s">
        <v>3</v>
      </c>
      <c r="DE611" t="s">
        <v>3</v>
      </c>
      <c r="DF611">
        <f>ROUND(ROUND(AE611,2)*CX611,2)</f>
        <v>0</v>
      </c>
      <c r="DG611">
        <f t="shared" si="293"/>
        <v>0</v>
      </c>
      <c r="DH611">
        <f t="shared" si="294"/>
        <v>0</v>
      </c>
      <c r="DI611">
        <f t="shared" si="288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ROW(Source!A436)</f>
        <v>436</v>
      </c>
      <c r="B612">
        <v>50554564</v>
      </c>
      <c r="C612">
        <v>50555735</v>
      </c>
      <c r="D612">
        <v>46170867</v>
      </c>
      <c r="E612">
        <v>1</v>
      </c>
      <c r="F612">
        <v>1</v>
      </c>
      <c r="G612">
        <v>30570983</v>
      </c>
      <c r="H612">
        <v>2</v>
      </c>
      <c r="I612" t="s">
        <v>676</v>
      </c>
      <c r="J612" t="s">
        <v>677</v>
      </c>
      <c r="K612" t="s">
        <v>678</v>
      </c>
      <c r="L612">
        <v>1368</v>
      </c>
      <c r="N612">
        <v>1011</v>
      </c>
      <c r="O612" t="s">
        <v>605</v>
      </c>
      <c r="P612" t="s">
        <v>605</v>
      </c>
      <c r="Q612">
        <v>1</v>
      </c>
      <c r="W612">
        <v>0</v>
      </c>
      <c r="X612">
        <v>-7781208</v>
      </c>
      <c r="Y612">
        <f>(AT612*1.25)</f>
        <v>7.4999999999999997E-3</v>
      </c>
      <c r="AA612">
        <v>0</v>
      </c>
      <c r="AB612">
        <v>83.1</v>
      </c>
      <c r="AC612">
        <v>12.62</v>
      </c>
      <c r="AD612">
        <v>0</v>
      </c>
      <c r="AE612">
        <v>0</v>
      </c>
      <c r="AF612">
        <v>83.1</v>
      </c>
      <c r="AG612">
        <v>12.62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6.0000000000000001E-3</v>
      </c>
      <c r="AU612" t="s">
        <v>788</v>
      </c>
      <c r="AV612">
        <v>0</v>
      </c>
      <c r="AW612">
        <v>2</v>
      </c>
      <c r="AX612">
        <v>50555740</v>
      </c>
      <c r="AY612">
        <v>1</v>
      </c>
      <c r="AZ612">
        <v>2048</v>
      </c>
      <c r="BA612">
        <v>640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f>ROUND(Y612*Source!I436*DO612,9)</f>
        <v>0</v>
      </c>
      <c r="CX612">
        <f>ROUND(Y612*Source!I436,9)</f>
        <v>7.4999999999999997E-3</v>
      </c>
      <c r="CY612">
        <f>AB612</f>
        <v>83.1</v>
      </c>
      <c r="CZ612">
        <f>AF612</f>
        <v>83.1</v>
      </c>
      <c r="DA612">
        <f>AJ612</f>
        <v>1</v>
      </c>
      <c r="DB612">
        <f>ROUND((ROUND(AT612*CZ612,2)*1.25),6)</f>
        <v>0.625</v>
      </c>
      <c r="DC612">
        <f>ROUND((ROUND(AT612*AG612,2)*1.25),6)</f>
        <v>0.1</v>
      </c>
      <c r="DD612" t="s">
        <v>3</v>
      </c>
      <c r="DE612" t="s">
        <v>3</v>
      </c>
      <c r="DF612">
        <f>ROUND(ROUND(AE612,2)*CX612,2)</f>
        <v>0</v>
      </c>
      <c r="DG612">
        <f t="shared" si="293"/>
        <v>0.62</v>
      </c>
      <c r="DH612">
        <f t="shared" si="294"/>
        <v>0.09</v>
      </c>
      <c r="DI612">
        <f t="shared" si="288"/>
        <v>0</v>
      </c>
      <c r="DJ612">
        <f>DG612</f>
        <v>0.62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ROW(Source!A436)</f>
        <v>436</v>
      </c>
      <c r="B613">
        <v>50554564</v>
      </c>
      <c r="C613">
        <v>50555735</v>
      </c>
      <c r="D613">
        <v>0</v>
      </c>
      <c r="E613">
        <v>0</v>
      </c>
      <c r="F613">
        <v>1</v>
      </c>
      <c r="G613">
        <v>30570983</v>
      </c>
      <c r="H613">
        <v>3</v>
      </c>
      <c r="I613" t="s">
        <v>526</v>
      </c>
      <c r="J613" t="s">
        <v>3</v>
      </c>
      <c r="K613" t="s">
        <v>545</v>
      </c>
      <c r="L613">
        <v>1371</v>
      </c>
      <c r="N613">
        <v>1013</v>
      </c>
      <c r="O613" t="s">
        <v>382</v>
      </c>
      <c r="P613" t="s">
        <v>382</v>
      </c>
      <c r="Q613">
        <v>1</v>
      </c>
      <c r="W613">
        <v>0</v>
      </c>
      <c r="X613">
        <v>-838138305</v>
      </c>
      <c r="Y613">
        <f>AT613</f>
        <v>1</v>
      </c>
      <c r="AA613">
        <v>1739.59</v>
      </c>
      <c r="AB613">
        <v>0</v>
      </c>
      <c r="AC613">
        <v>0</v>
      </c>
      <c r="AD613">
        <v>0</v>
      </c>
      <c r="AE613">
        <v>1739.59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0</v>
      </c>
      <c r="AN613">
        <v>0</v>
      </c>
      <c r="AO613">
        <v>0</v>
      </c>
      <c r="AP613">
        <v>1</v>
      </c>
      <c r="AQ613">
        <v>0</v>
      </c>
      <c r="AR613">
        <v>0</v>
      </c>
      <c r="AS613" t="s">
        <v>3</v>
      </c>
      <c r="AT613">
        <v>1</v>
      </c>
      <c r="AU613" t="s">
        <v>3</v>
      </c>
      <c r="AV613">
        <v>0</v>
      </c>
      <c r="AW613">
        <v>1</v>
      </c>
      <c r="AX613">
        <v>-1</v>
      </c>
      <c r="AY613">
        <v>0</v>
      </c>
      <c r="AZ613">
        <v>0</v>
      </c>
      <c r="BA613" t="s">
        <v>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ROUND(Y613*Source!I436,9)</f>
        <v>1</v>
      </c>
      <c r="CY613">
        <f>AA613</f>
        <v>1739.59</v>
      </c>
      <c r="CZ613">
        <f>AE613</f>
        <v>1739.59</v>
      </c>
      <c r="DA613">
        <f>AI613</f>
        <v>1</v>
      </c>
      <c r="DB613">
        <f>ROUND(ROUND(AT613*CZ613,2),6)</f>
        <v>1739.59</v>
      </c>
      <c r="DC613">
        <f>ROUND(ROUND(AT613*AG613,2),6)</f>
        <v>0</v>
      </c>
      <c r="DD613" t="s">
        <v>3</v>
      </c>
      <c r="DE613" t="s">
        <v>3</v>
      </c>
      <c r="DF613">
        <f>ROUND(ROUND(AE613,2)*CX613,2)</f>
        <v>1739.59</v>
      </c>
      <c r="DG613">
        <f t="shared" si="293"/>
        <v>0</v>
      </c>
      <c r="DH613">
        <f t="shared" si="294"/>
        <v>0</v>
      </c>
      <c r="DI613">
        <f t="shared" si="288"/>
        <v>0</v>
      </c>
      <c r="DJ613">
        <f>DF613</f>
        <v>1739.59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ROW(Source!A437)</f>
        <v>437</v>
      </c>
      <c r="B614">
        <v>50554565</v>
      </c>
      <c r="C614">
        <v>50555735</v>
      </c>
      <c r="D614">
        <v>40404405</v>
      </c>
      <c r="E614">
        <v>30570983</v>
      </c>
      <c r="F614">
        <v>1</v>
      </c>
      <c r="G614">
        <v>30570983</v>
      </c>
      <c r="H614">
        <v>1</v>
      </c>
      <c r="I614" t="s">
        <v>599</v>
      </c>
      <c r="J614" t="s">
        <v>3</v>
      </c>
      <c r="K614" t="s">
        <v>600</v>
      </c>
      <c r="L614">
        <v>1191</v>
      </c>
      <c r="N614">
        <v>1013</v>
      </c>
      <c r="O614" t="s">
        <v>601</v>
      </c>
      <c r="P614" t="s">
        <v>601</v>
      </c>
      <c r="Q614">
        <v>1</v>
      </c>
      <c r="W614">
        <v>0</v>
      </c>
      <c r="X614">
        <v>476480486</v>
      </c>
      <c r="Y614">
        <f>(AT614*1.15)</f>
        <v>1.1844999999999999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5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1.03</v>
      </c>
      <c r="AU614" t="s">
        <v>799</v>
      </c>
      <c r="AV614">
        <v>1</v>
      </c>
      <c r="AW614">
        <v>2</v>
      </c>
      <c r="AX614">
        <v>50555739</v>
      </c>
      <c r="AY614">
        <v>1</v>
      </c>
      <c r="AZ614">
        <v>2048</v>
      </c>
      <c r="BA614">
        <v>642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U614">
        <f>ROUND(AT614*Source!I437*AH614*AL614,2)</f>
        <v>0</v>
      </c>
      <c r="CV614">
        <f>ROUND(Y614*Source!I437,9)</f>
        <v>1.1845000000000001</v>
      </c>
      <c r="CW614">
        <v>0</v>
      </c>
      <c r="CX614">
        <f>ROUND(Y614*Source!I437,9)</f>
        <v>1.1845000000000001</v>
      </c>
      <c r="CY614">
        <f>AD614</f>
        <v>0</v>
      </c>
      <c r="CZ614">
        <f>AH614</f>
        <v>0</v>
      </c>
      <c r="DA614">
        <f>AL614</f>
        <v>1</v>
      </c>
      <c r="DB614">
        <f>ROUND((ROUND(AT614*CZ614,2)*1.15),6)</f>
        <v>0</v>
      </c>
      <c r="DC614">
        <f>ROUND((ROUND(AT614*AG614,2)*1.15),6)</f>
        <v>0</v>
      </c>
      <c r="DD614" t="s">
        <v>3</v>
      </c>
      <c r="DE614" t="s">
        <v>3</v>
      </c>
      <c r="DF614">
        <f>ROUND(ROUND(AE614,2)*CX614,2)</f>
        <v>0</v>
      </c>
      <c r="DG614">
        <f t="shared" si="293"/>
        <v>0</v>
      </c>
      <c r="DH614">
        <f t="shared" si="294"/>
        <v>0</v>
      </c>
      <c r="DI614">
        <f t="shared" si="288"/>
        <v>0</v>
      </c>
      <c r="DJ614">
        <f>DI614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ROW(Source!A437)</f>
        <v>437</v>
      </c>
      <c r="B615">
        <v>50554565</v>
      </c>
      <c r="C615">
        <v>50555735</v>
      </c>
      <c r="D615">
        <v>46170867</v>
      </c>
      <c r="E615">
        <v>1</v>
      </c>
      <c r="F615">
        <v>1</v>
      </c>
      <c r="G615">
        <v>30570983</v>
      </c>
      <c r="H615">
        <v>2</v>
      </c>
      <c r="I615" t="s">
        <v>676</v>
      </c>
      <c r="J615" t="s">
        <v>677</v>
      </c>
      <c r="K615" t="s">
        <v>678</v>
      </c>
      <c r="L615">
        <v>1368</v>
      </c>
      <c r="N615">
        <v>1011</v>
      </c>
      <c r="O615" t="s">
        <v>605</v>
      </c>
      <c r="P615" t="s">
        <v>605</v>
      </c>
      <c r="Q615">
        <v>1</v>
      </c>
      <c r="W615">
        <v>0</v>
      </c>
      <c r="X615">
        <v>-7781208</v>
      </c>
      <c r="Y615">
        <f>(AT615*1.25)</f>
        <v>7.4999999999999997E-3</v>
      </c>
      <c r="AA615">
        <v>0</v>
      </c>
      <c r="AB615">
        <v>1106.71</v>
      </c>
      <c r="AC615">
        <v>450.44</v>
      </c>
      <c r="AD615">
        <v>0</v>
      </c>
      <c r="AE615">
        <v>0</v>
      </c>
      <c r="AF615">
        <v>83.1</v>
      </c>
      <c r="AG615">
        <v>12.62</v>
      </c>
      <c r="AH615">
        <v>0</v>
      </c>
      <c r="AI615">
        <v>1</v>
      </c>
      <c r="AJ615">
        <v>12.72</v>
      </c>
      <c r="AK615">
        <v>34.090000000000003</v>
      </c>
      <c r="AL615">
        <v>1</v>
      </c>
      <c r="AM615">
        <v>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6.0000000000000001E-3</v>
      </c>
      <c r="AU615" t="s">
        <v>788</v>
      </c>
      <c r="AV615">
        <v>0</v>
      </c>
      <c r="AW615">
        <v>2</v>
      </c>
      <c r="AX615">
        <v>50555740</v>
      </c>
      <c r="AY615">
        <v>1</v>
      </c>
      <c r="AZ615">
        <v>2048</v>
      </c>
      <c r="BA615">
        <v>643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f>ROUND(Y615*Source!I437*DO615,9)</f>
        <v>0</v>
      </c>
      <c r="CX615">
        <f>ROUND(Y615*Source!I437,9)</f>
        <v>7.4999999999999997E-3</v>
      </c>
      <c r="CY615">
        <f>AB615</f>
        <v>1106.71</v>
      </c>
      <c r="CZ615">
        <f>AF615</f>
        <v>83.1</v>
      </c>
      <c r="DA615">
        <f>AJ615</f>
        <v>12.72</v>
      </c>
      <c r="DB615">
        <f>ROUND((ROUND(AT615*CZ615,2)*1.25),6)</f>
        <v>0.625</v>
      </c>
      <c r="DC615">
        <f>ROUND((ROUND(AT615*AG615,2)*1.25),6)</f>
        <v>0.1</v>
      </c>
      <c r="DD615" t="s">
        <v>3</v>
      </c>
      <c r="DE615" t="s">
        <v>3</v>
      </c>
      <c r="DF615">
        <f>ROUND(ROUND(AE615,2)*CX615,2)</f>
        <v>0</v>
      </c>
      <c r="DG615">
        <f>ROUND(ROUND(AF615*AJ615,2)*CX615,2)</f>
        <v>7.93</v>
      </c>
      <c r="DH615">
        <f>ROUND(ROUND(AG615*AK615,2)*CX615,2)</f>
        <v>3.23</v>
      </c>
      <c r="DI615">
        <f t="shared" si="288"/>
        <v>0</v>
      </c>
      <c r="DJ615">
        <f>DG615</f>
        <v>7.93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ROW(Source!A437)</f>
        <v>437</v>
      </c>
      <c r="B616">
        <v>50554565</v>
      </c>
      <c r="C616">
        <v>50555735</v>
      </c>
      <c r="D616">
        <v>0</v>
      </c>
      <c r="E616">
        <v>0</v>
      </c>
      <c r="F616">
        <v>1</v>
      </c>
      <c r="G616">
        <v>30570983</v>
      </c>
      <c r="H616">
        <v>3</v>
      </c>
      <c r="I616" t="s">
        <v>526</v>
      </c>
      <c r="J616" t="s">
        <v>3</v>
      </c>
      <c r="K616" t="s">
        <v>545</v>
      </c>
      <c r="L616">
        <v>1371</v>
      </c>
      <c r="N616">
        <v>1013</v>
      </c>
      <c r="O616" t="s">
        <v>382</v>
      </c>
      <c r="P616" t="s">
        <v>382</v>
      </c>
      <c r="Q616">
        <v>1</v>
      </c>
      <c r="W616">
        <v>0</v>
      </c>
      <c r="X616">
        <v>-838138305</v>
      </c>
      <c r="Y616">
        <f>AT616</f>
        <v>1</v>
      </c>
      <c r="AA616">
        <v>16769.650000000001</v>
      </c>
      <c r="AB616">
        <v>0</v>
      </c>
      <c r="AC616">
        <v>0</v>
      </c>
      <c r="AD616">
        <v>0</v>
      </c>
      <c r="AE616">
        <v>1739.59</v>
      </c>
      <c r="AF616">
        <v>0</v>
      </c>
      <c r="AG616">
        <v>0</v>
      </c>
      <c r="AH616">
        <v>0</v>
      </c>
      <c r="AI616">
        <v>9.64</v>
      </c>
      <c r="AJ616">
        <v>1</v>
      </c>
      <c r="AK616">
        <v>1</v>
      </c>
      <c r="AL616">
        <v>1</v>
      </c>
      <c r="AM616">
        <v>0</v>
      </c>
      <c r="AN616">
        <v>0</v>
      </c>
      <c r="AO616">
        <v>0</v>
      </c>
      <c r="AP616">
        <v>1</v>
      </c>
      <c r="AQ616">
        <v>0</v>
      </c>
      <c r="AR616">
        <v>0</v>
      </c>
      <c r="AS616" t="s">
        <v>3</v>
      </c>
      <c r="AT616">
        <v>1</v>
      </c>
      <c r="AU616" t="s">
        <v>3</v>
      </c>
      <c r="AV616">
        <v>0</v>
      </c>
      <c r="AW616">
        <v>1</v>
      </c>
      <c r="AX616">
        <v>-1</v>
      </c>
      <c r="AY616">
        <v>0</v>
      </c>
      <c r="AZ616">
        <v>0</v>
      </c>
      <c r="BA616" t="s">
        <v>3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ROUND(Y616*Source!I437,9)</f>
        <v>1</v>
      </c>
      <c r="CY616">
        <f>AA616</f>
        <v>16769.650000000001</v>
      </c>
      <c r="CZ616">
        <f>AE616</f>
        <v>1739.59</v>
      </c>
      <c r="DA616">
        <f>AI616</f>
        <v>9.64</v>
      </c>
      <c r="DB616">
        <f>ROUND(ROUND(AT616*CZ616,2),6)</f>
        <v>1739.59</v>
      </c>
      <c r="DC616">
        <f>ROUND(ROUND(AT616*AG616,2),6)</f>
        <v>0</v>
      </c>
      <c r="DD616" t="s">
        <v>3</v>
      </c>
      <c r="DE616" t="s">
        <v>3</v>
      </c>
      <c r="DF616">
        <f>ROUND(ROUND(AE616*AI616,2)*CX616,2)</f>
        <v>16769.650000000001</v>
      </c>
      <c r="DG616">
        <f t="shared" ref="DG616:DG632" si="295">ROUND(ROUND(AF616,2)*CX616,2)</f>
        <v>0</v>
      </c>
      <c r="DH616">
        <f t="shared" ref="DH616:DH632" si="296">ROUND(ROUND(AG616,2)*CX616,2)</f>
        <v>0</v>
      </c>
      <c r="DI616">
        <f t="shared" si="288"/>
        <v>0</v>
      </c>
      <c r="DJ616">
        <f>DF616</f>
        <v>16769.650000000001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ROW(Source!A440)</f>
        <v>440</v>
      </c>
      <c r="B617">
        <v>50554564</v>
      </c>
      <c r="C617">
        <v>50555743</v>
      </c>
      <c r="D617">
        <v>40404405</v>
      </c>
      <c r="E617">
        <v>30570983</v>
      </c>
      <c r="F617">
        <v>1</v>
      </c>
      <c r="G617">
        <v>30570983</v>
      </c>
      <c r="H617">
        <v>1</v>
      </c>
      <c r="I617" t="s">
        <v>599</v>
      </c>
      <c r="J617" t="s">
        <v>3</v>
      </c>
      <c r="K617" t="s">
        <v>600</v>
      </c>
      <c r="L617">
        <v>1191</v>
      </c>
      <c r="N617">
        <v>1013</v>
      </c>
      <c r="O617" t="s">
        <v>601</v>
      </c>
      <c r="P617" t="s">
        <v>601</v>
      </c>
      <c r="Q617">
        <v>1</v>
      </c>
      <c r="W617">
        <v>0</v>
      </c>
      <c r="X617">
        <v>476480486</v>
      </c>
      <c r="Y617">
        <f>(AT617*1.15)</f>
        <v>8.0499999999999989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7</v>
      </c>
      <c r="AU617" t="s">
        <v>799</v>
      </c>
      <c r="AV617">
        <v>1</v>
      </c>
      <c r="AW617">
        <v>2</v>
      </c>
      <c r="AX617">
        <v>50555750</v>
      </c>
      <c r="AY617">
        <v>1</v>
      </c>
      <c r="AZ617">
        <v>2048</v>
      </c>
      <c r="BA617">
        <v>645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U617">
        <f>ROUND(AT617*Source!I440*AH617*AL617,2)</f>
        <v>0</v>
      </c>
      <c r="CV617">
        <f>ROUND(Y617*Source!I440,9)</f>
        <v>8.0500000000000007</v>
      </c>
      <c r="CW617">
        <v>0</v>
      </c>
      <c r="CX617">
        <f>ROUND(Y617*Source!I440,9)</f>
        <v>8.0500000000000007</v>
      </c>
      <c r="CY617">
        <f>AD617</f>
        <v>0</v>
      </c>
      <c r="CZ617">
        <f>AH617</f>
        <v>0</v>
      </c>
      <c r="DA617">
        <f>AL617</f>
        <v>1</v>
      </c>
      <c r="DB617">
        <f>ROUND((ROUND(AT617*CZ617,2)*1.15),6)</f>
        <v>0</v>
      </c>
      <c r="DC617">
        <f>ROUND((ROUND(AT617*AG617,2)*1.15),6)</f>
        <v>0</v>
      </c>
      <c r="DD617" t="s">
        <v>3</v>
      </c>
      <c r="DE617" t="s">
        <v>3</v>
      </c>
      <c r="DF617">
        <f t="shared" ref="DF617:DF623" si="297">ROUND(ROUND(AE617,2)*CX617,2)</f>
        <v>0</v>
      </c>
      <c r="DG617">
        <f t="shared" si="295"/>
        <v>0</v>
      </c>
      <c r="DH617">
        <f t="shared" si="296"/>
        <v>0</v>
      </c>
      <c r="DI617">
        <f t="shared" si="288"/>
        <v>0</v>
      </c>
      <c r="DJ617">
        <f>DI617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ROW(Source!A440)</f>
        <v>440</v>
      </c>
      <c r="B618">
        <v>50554564</v>
      </c>
      <c r="C618">
        <v>50555743</v>
      </c>
      <c r="D618">
        <v>46136398</v>
      </c>
      <c r="E618">
        <v>1</v>
      </c>
      <c r="F618">
        <v>1</v>
      </c>
      <c r="G618">
        <v>30570983</v>
      </c>
      <c r="H618">
        <v>3</v>
      </c>
      <c r="I618" t="s">
        <v>950</v>
      </c>
      <c r="J618" t="s">
        <v>951</v>
      </c>
      <c r="K618" t="s">
        <v>952</v>
      </c>
      <c r="L618">
        <v>1348</v>
      </c>
      <c r="N618">
        <v>1009</v>
      </c>
      <c r="O618" t="s">
        <v>52</v>
      </c>
      <c r="P618" t="s">
        <v>52</v>
      </c>
      <c r="Q618">
        <v>1000</v>
      </c>
      <c r="W618">
        <v>0</v>
      </c>
      <c r="X618">
        <v>284877052</v>
      </c>
      <c r="Y618">
        <f>AT618</f>
        <v>1.2E-5</v>
      </c>
      <c r="AA618">
        <v>64128.62</v>
      </c>
      <c r="AB618">
        <v>0</v>
      </c>
      <c r="AC618">
        <v>0</v>
      </c>
      <c r="AD618">
        <v>0</v>
      </c>
      <c r="AE618">
        <v>64128.62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1.2E-5</v>
      </c>
      <c r="AU618" t="s">
        <v>3</v>
      </c>
      <c r="AV618">
        <v>0</v>
      </c>
      <c r="AW618">
        <v>2</v>
      </c>
      <c r="AX618">
        <v>50555751</v>
      </c>
      <c r="AY618">
        <v>1</v>
      </c>
      <c r="AZ618">
        <v>0</v>
      </c>
      <c r="BA618">
        <v>646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ROUND(Y618*Source!I440,9)</f>
        <v>1.2E-5</v>
      </c>
      <c r="CY618">
        <f>AA618</f>
        <v>64128.62</v>
      </c>
      <c r="CZ618">
        <f>AE618</f>
        <v>64128.62</v>
      </c>
      <c r="DA618">
        <f>AI618</f>
        <v>1</v>
      </c>
      <c r="DB618">
        <f>ROUND(ROUND(AT618*CZ618,2),6)</f>
        <v>0.77</v>
      </c>
      <c r="DC618">
        <f>ROUND(ROUND(AT618*AG618,2),6)</f>
        <v>0</v>
      </c>
      <c r="DD618" t="s">
        <v>3</v>
      </c>
      <c r="DE618" t="s">
        <v>3</v>
      </c>
      <c r="DF618">
        <f t="shared" si="297"/>
        <v>0.77</v>
      </c>
      <c r="DG618">
        <f t="shared" si="295"/>
        <v>0</v>
      </c>
      <c r="DH618">
        <f t="shared" si="296"/>
        <v>0</v>
      </c>
      <c r="DI618">
        <f t="shared" si="288"/>
        <v>0</v>
      </c>
      <c r="DJ618">
        <f>DF618</f>
        <v>0.77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ROW(Source!A440)</f>
        <v>440</v>
      </c>
      <c r="B619">
        <v>50554564</v>
      </c>
      <c r="C619">
        <v>50555743</v>
      </c>
      <c r="D619">
        <v>31114144</v>
      </c>
      <c r="E619">
        <v>1</v>
      </c>
      <c r="F619">
        <v>1</v>
      </c>
      <c r="G619">
        <v>30570983</v>
      </c>
      <c r="H619">
        <v>3</v>
      </c>
      <c r="I619" t="s">
        <v>859</v>
      </c>
      <c r="J619" t="s">
        <v>860</v>
      </c>
      <c r="K619" t="s">
        <v>861</v>
      </c>
      <c r="L619">
        <v>1349</v>
      </c>
      <c r="N619">
        <v>1009</v>
      </c>
      <c r="O619" t="s">
        <v>862</v>
      </c>
      <c r="P619" t="s">
        <v>862</v>
      </c>
      <c r="Q619">
        <v>1E-3</v>
      </c>
      <c r="W619">
        <v>0</v>
      </c>
      <c r="X619">
        <v>1880335342</v>
      </c>
      <c r="Y619">
        <f>AT619</f>
        <v>2</v>
      </c>
      <c r="AA619">
        <v>7.0000000000000007E-2</v>
      </c>
      <c r="AB619">
        <v>0</v>
      </c>
      <c r="AC619">
        <v>0</v>
      </c>
      <c r="AD619">
        <v>0</v>
      </c>
      <c r="AE619">
        <v>7.0000000000000007E-2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2</v>
      </c>
      <c r="AU619" t="s">
        <v>3</v>
      </c>
      <c r="AV619">
        <v>0</v>
      </c>
      <c r="AW619">
        <v>2</v>
      </c>
      <c r="AX619">
        <v>50555752</v>
      </c>
      <c r="AY619">
        <v>1</v>
      </c>
      <c r="AZ619">
        <v>0</v>
      </c>
      <c r="BA619">
        <v>647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ROUND(Y619*Source!I440,9)</f>
        <v>2</v>
      </c>
      <c r="CY619">
        <f>AA619</f>
        <v>7.0000000000000007E-2</v>
      </c>
      <c r="CZ619">
        <f>AE619</f>
        <v>7.0000000000000007E-2</v>
      </c>
      <c r="DA619">
        <f>AI619</f>
        <v>1</v>
      </c>
      <c r="DB619">
        <f>ROUND(ROUND(AT619*CZ619,2),6)</f>
        <v>0.14000000000000001</v>
      </c>
      <c r="DC619">
        <f>ROUND(ROUND(AT619*AG619,2),6)</f>
        <v>0</v>
      </c>
      <c r="DD619" t="s">
        <v>3</v>
      </c>
      <c r="DE619" t="s">
        <v>3</v>
      </c>
      <c r="DF619">
        <f t="shared" si="297"/>
        <v>0.14000000000000001</v>
      </c>
      <c r="DG619">
        <f t="shared" si="295"/>
        <v>0</v>
      </c>
      <c r="DH619">
        <f t="shared" si="296"/>
        <v>0</v>
      </c>
      <c r="DI619">
        <f t="shared" si="288"/>
        <v>0</v>
      </c>
      <c r="DJ619">
        <f>DF619</f>
        <v>0.14000000000000001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ROW(Source!A440)</f>
        <v>440</v>
      </c>
      <c r="B620">
        <v>50554564</v>
      </c>
      <c r="C620">
        <v>50555743</v>
      </c>
      <c r="D620">
        <v>46148575</v>
      </c>
      <c r="E620">
        <v>1</v>
      </c>
      <c r="F620">
        <v>1</v>
      </c>
      <c r="G620">
        <v>30570983</v>
      </c>
      <c r="H620">
        <v>3</v>
      </c>
      <c r="I620" t="s">
        <v>953</v>
      </c>
      <c r="J620" t="s">
        <v>954</v>
      </c>
      <c r="K620" t="s">
        <v>955</v>
      </c>
      <c r="L620">
        <v>1346</v>
      </c>
      <c r="N620">
        <v>1009</v>
      </c>
      <c r="O620" t="s">
        <v>301</v>
      </c>
      <c r="P620" t="s">
        <v>301</v>
      </c>
      <c r="Q620">
        <v>1</v>
      </c>
      <c r="W620">
        <v>0</v>
      </c>
      <c r="X620">
        <v>-283468375</v>
      </c>
      <c r="Y620">
        <f>AT620</f>
        <v>6.0000000000000001E-3</v>
      </c>
      <c r="AA620">
        <v>493.08</v>
      </c>
      <c r="AB620">
        <v>0</v>
      </c>
      <c r="AC620">
        <v>0</v>
      </c>
      <c r="AD620">
        <v>0</v>
      </c>
      <c r="AE620">
        <v>493.08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6.0000000000000001E-3</v>
      </c>
      <c r="AU620" t="s">
        <v>3</v>
      </c>
      <c r="AV620">
        <v>0</v>
      </c>
      <c r="AW620">
        <v>2</v>
      </c>
      <c r="AX620">
        <v>50555753</v>
      </c>
      <c r="AY620">
        <v>1</v>
      </c>
      <c r="AZ620">
        <v>0</v>
      </c>
      <c r="BA620">
        <v>648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ROUND(Y620*Source!I440,9)</f>
        <v>6.0000000000000001E-3</v>
      </c>
      <c r="CY620">
        <f>AA620</f>
        <v>493.08</v>
      </c>
      <c r="CZ620">
        <f>AE620</f>
        <v>493.08</v>
      </c>
      <c r="DA620">
        <f>AI620</f>
        <v>1</v>
      </c>
      <c r="DB620">
        <f>ROUND(ROUND(AT620*CZ620,2),6)</f>
        <v>2.96</v>
      </c>
      <c r="DC620">
        <f>ROUND(ROUND(AT620*AG620,2),6)</f>
        <v>0</v>
      </c>
      <c r="DD620" t="s">
        <v>3</v>
      </c>
      <c r="DE620" t="s">
        <v>3</v>
      </c>
      <c r="DF620">
        <f t="shared" si="297"/>
        <v>2.96</v>
      </c>
      <c r="DG620">
        <f t="shared" si="295"/>
        <v>0</v>
      </c>
      <c r="DH620">
        <f t="shared" si="296"/>
        <v>0</v>
      </c>
      <c r="DI620">
        <f t="shared" si="288"/>
        <v>0</v>
      </c>
      <c r="DJ620">
        <f>DF620</f>
        <v>2.96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ROW(Source!A440)</f>
        <v>440</v>
      </c>
      <c r="B621">
        <v>50554564</v>
      </c>
      <c r="C621">
        <v>50555743</v>
      </c>
      <c r="D621">
        <v>46152603</v>
      </c>
      <c r="E621">
        <v>1</v>
      </c>
      <c r="F621">
        <v>1</v>
      </c>
      <c r="G621">
        <v>30570983</v>
      </c>
      <c r="H621">
        <v>3</v>
      </c>
      <c r="I621" t="s">
        <v>956</v>
      </c>
      <c r="J621" t="s">
        <v>957</v>
      </c>
      <c r="K621" t="s">
        <v>958</v>
      </c>
      <c r="L621">
        <v>1303</v>
      </c>
      <c r="N621">
        <v>1003</v>
      </c>
      <c r="O621" t="s">
        <v>456</v>
      </c>
      <c r="P621" t="s">
        <v>456</v>
      </c>
      <c r="Q621">
        <v>1000</v>
      </c>
      <c r="W621">
        <v>0</v>
      </c>
      <c r="X621">
        <v>-906768752</v>
      </c>
      <c r="Y621">
        <f>AT621</f>
        <v>0.06</v>
      </c>
      <c r="AA621">
        <v>516.91</v>
      </c>
      <c r="AB621">
        <v>0</v>
      </c>
      <c r="AC621">
        <v>0</v>
      </c>
      <c r="AD621">
        <v>0</v>
      </c>
      <c r="AE621">
        <v>516.91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0.06</v>
      </c>
      <c r="AU621" t="s">
        <v>3</v>
      </c>
      <c r="AV621">
        <v>0</v>
      </c>
      <c r="AW621">
        <v>2</v>
      </c>
      <c r="AX621">
        <v>50555754</v>
      </c>
      <c r="AY621">
        <v>1</v>
      </c>
      <c r="AZ621">
        <v>0</v>
      </c>
      <c r="BA621">
        <v>649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ROUND(Y621*Source!I440,9)</f>
        <v>0.06</v>
      </c>
      <c r="CY621">
        <f>AA621</f>
        <v>516.91</v>
      </c>
      <c r="CZ621">
        <f>AE621</f>
        <v>516.91</v>
      </c>
      <c r="DA621">
        <f>AI621</f>
        <v>1</v>
      </c>
      <c r="DB621">
        <f>ROUND(ROUND(AT621*CZ621,2),6)</f>
        <v>31.01</v>
      </c>
      <c r="DC621">
        <f>ROUND(ROUND(AT621*AG621,2),6)</f>
        <v>0</v>
      </c>
      <c r="DD621" t="s">
        <v>3</v>
      </c>
      <c r="DE621" t="s">
        <v>3</v>
      </c>
      <c r="DF621">
        <f t="shared" si="297"/>
        <v>31.01</v>
      </c>
      <c r="DG621">
        <f t="shared" si="295"/>
        <v>0</v>
      </c>
      <c r="DH621">
        <f t="shared" si="296"/>
        <v>0</v>
      </c>
      <c r="DI621">
        <f t="shared" si="288"/>
        <v>0</v>
      </c>
      <c r="DJ621">
        <f>DF621</f>
        <v>31.01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ROW(Source!A440)</f>
        <v>440</v>
      </c>
      <c r="B622">
        <v>50554564</v>
      </c>
      <c r="C622">
        <v>50555743</v>
      </c>
      <c r="D622">
        <v>0</v>
      </c>
      <c r="E622">
        <v>0</v>
      </c>
      <c r="F622">
        <v>1</v>
      </c>
      <c r="G622">
        <v>30570983</v>
      </c>
      <c r="H622">
        <v>3</v>
      </c>
      <c r="I622" t="s">
        <v>526</v>
      </c>
      <c r="J622" t="s">
        <v>3</v>
      </c>
      <c r="K622" t="s">
        <v>554</v>
      </c>
      <c r="L622">
        <v>1371</v>
      </c>
      <c r="N622">
        <v>1013</v>
      </c>
      <c r="O622" t="s">
        <v>382</v>
      </c>
      <c r="P622" t="s">
        <v>382</v>
      </c>
      <c r="Q622">
        <v>1</v>
      </c>
      <c r="W622">
        <v>0</v>
      </c>
      <c r="X622">
        <v>-294744657</v>
      </c>
      <c r="Y622">
        <f>AT622</f>
        <v>1</v>
      </c>
      <c r="AA622">
        <v>1172.6300000000001</v>
      </c>
      <c r="AB622">
        <v>0</v>
      </c>
      <c r="AC622">
        <v>0</v>
      </c>
      <c r="AD622">
        <v>0</v>
      </c>
      <c r="AE622">
        <v>1172.6300000000001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0</v>
      </c>
      <c r="AN622">
        <v>0</v>
      </c>
      <c r="AO622">
        <v>0</v>
      </c>
      <c r="AP622">
        <v>1</v>
      </c>
      <c r="AQ622">
        <v>0</v>
      </c>
      <c r="AR622">
        <v>0</v>
      </c>
      <c r="AS622" t="s">
        <v>3</v>
      </c>
      <c r="AT622">
        <v>1</v>
      </c>
      <c r="AU622" t="s">
        <v>3</v>
      </c>
      <c r="AV622">
        <v>0</v>
      </c>
      <c r="AW622">
        <v>1</v>
      </c>
      <c r="AX622">
        <v>-1</v>
      </c>
      <c r="AY622">
        <v>0</v>
      </c>
      <c r="AZ622">
        <v>0</v>
      </c>
      <c r="BA622" t="s">
        <v>3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ROUND(Y622*Source!I440,9)</f>
        <v>1</v>
      </c>
      <c r="CY622">
        <f>AA622</f>
        <v>1172.6300000000001</v>
      </c>
      <c r="CZ622">
        <f>AE622</f>
        <v>1172.6300000000001</v>
      </c>
      <c r="DA622">
        <f>AI622</f>
        <v>1</v>
      </c>
      <c r="DB622">
        <f>ROUND(ROUND(AT622*CZ622,2),6)</f>
        <v>1172.6300000000001</v>
      </c>
      <c r="DC622">
        <f>ROUND(ROUND(AT622*AG622,2),6)</f>
        <v>0</v>
      </c>
      <c r="DD622" t="s">
        <v>3</v>
      </c>
      <c r="DE622" t="s">
        <v>3</v>
      </c>
      <c r="DF622">
        <f t="shared" si="297"/>
        <v>1172.6300000000001</v>
      </c>
      <c r="DG622">
        <f t="shared" si="295"/>
        <v>0</v>
      </c>
      <c r="DH622">
        <f t="shared" si="296"/>
        <v>0</v>
      </c>
      <c r="DI622">
        <f t="shared" si="288"/>
        <v>0</v>
      </c>
      <c r="DJ622">
        <f>DF622</f>
        <v>1172.6300000000001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ROW(Source!A441)</f>
        <v>441</v>
      </c>
      <c r="B623">
        <v>50554565</v>
      </c>
      <c r="C623">
        <v>50555743</v>
      </c>
      <c r="D623">
        <v>40404405</v>
      </c>
      <c r="E623">
        <v>30570983</v>
      </c>
      <c r="F623">
        <v>1</v>
      </c>
      <c r="G623">
        <v>30570983</v>
      </c>
      <c r="H623">
        <v>1</v>
      </c>
      <c r="I623" t="s">
        <v>599</v>
      </c>
      <c r="J623" t="s">
        <v>3</v>
      </c>
      <c r="K623" t="s">
        <v>600</v>
      </c>
      <c r="L623">
        <v>1191</v>
      </c>
      <c r="N623">
        <v>1013</v>
      </c>
      <c r="O623" t="s">
        <v>601</v>
      </c>
      <c r="P623" t="s">
        <v>601</v>
      </c>
      <c r="Q623">
        <v>1</v>
      </c>
      <c r="W623">
        <v>0</v>
      </c>
      <c r="X623">
        <v>476480486</v>
      </c>
      <c r="Y623">
        <f>(AT623*1.15)</f>
        <v>8.0499999999999989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5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7</v>
      </c>
      <c r="AU623" t="s">
        <v>799</v>
      </c>
      <c r="AV623">
        <v>1</v>
      </c>
      <c r="AW623">
        <v>2</v>
      </c>
      <c r="AX623">
        <v>50555750</v>
      </c>
      <c r="AY623">
        <v>1</v>
      </c>
      <c r="AZ623">
        <v>2048</v>
      </c>
      <c r="BA623">
        <v>652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U623">
        <f>ROUND(AT623*Source!I441*AH623*AL623,2)</f>
        <v>0</v>
      </c>
      <c r="CV623">
        <f>ROUND(Y623*Source!I441,9)</f>
        <v>8.0500000000000007</v>
      </c>
      <c r="CW623">
        <v>0</v>
      </c>
      <c r="CX623">
        <f>ROUND(Y623*Source!I441,9)</f>
        <v>8.0500000000000007</v>
      </c>
      <c r="CY623">
        <f>AD623</f>
        <v>0</v>
      </c>
      <c r="CZ623">
        <f>AH623</f>
        <v>0</v>
      </c>
      <c r="DA623">
        <f>AL623</f>
        <v>1</v>
      </c>
      <c r="DB623">
        <f>ROUND((ROUND(AT623*CZ623,2)*1.15),6)</f>
        <v>0</v>
      </c>
      <c r="DC623">
        <f>ROUND((ROUND(AT623*AG623,2)*1.15),6)</f>
        <v>0</v>
      </c>
      <c r="DD623" t="s">
        <v>3</v>
      </c>
      <c r="DE623" t="s">
        <v>3</v>
      </c>
      <c r="DF623">
        <f t="shared" si="297"/>
        <v>0</v>
      </c>
      <c r="DG623">
        <f t="shared" si="295"/>
        <v>0</v>
      </c>
      <c r="DH623">
        <f t="shared" si="296"/>
        <v>0</v>
      </c>
      <c r="DI623">
        <f t="shared" si="288"/>
        <v>0</v>
      </c>
      <c r="DJ623">
        <f>DI623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ROW(Source!A441)</f>
        <v>441</v>
      </c>
      <c r="B624">
        <v>50554565</v>
      </c>
      <c r="C624">
        <v>50555743</v>
      </c>
      <c r="D624">
        <v>46136398</v>
      </c>
      <c r="E624">
        <v>1</v>
      </c>
      <c r="F624">
        <v>1</v>
      </c>
      <c r="G624">
        <v>30570983</v>
      </c>
      <c r="H624">
        <v>3</v>
      </c>
      <c r="I624" t="s">
        <v>950</v>
      </c>
      <c r="J624" t="s">
        <v>951</v>
      </c>
      <c r="K624" t="s">
        <v>952</v>
      </c>
      <c r="L624">
        <v>1348</v>
      </c>
      <c r="N624">
        <v>1009</v>
      </c>
      <c r="O624" t="s">
        <v>52</v>
      </c>
      <c r="P624" t="s">
        <v>52</v>
      </c>
      <c r="Q624">
        <v>1000</v>
      </c>
      <c r="W624">
        <v>0</v>
      </c>
      <c r="X624">
        <v>284877052</v>
      </c>
      <c r="Y624">
        <f>AT624</f>
        <v>1.2E-5</v>
      </c>
      <c r="AA624">
        <v>1930271.46</v>
      </c>
      <c r="AB624">
        <v>0</v>
      </c>
      <c r="AC624">
        <v>0</v>
      </c>
      <c r="AD624">
        <v>0</v>
      </c>
      <c r="AE624">
        <v>64128.62</v>
      </c>
      <c r="AF624">
        <v>0</v>
      </c>
      <c r="AG624">
        <v>0</v>
      </c>
      <c r="AH624">
        <v>0</v>
      </c>
      <c r="AI624">
        <v>30.1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1.2E-5</v>
      </c>
      <c r="AU624" t="s">
        <v>3</v>
      </c>
      <c r="AV624">
        <v>0</v>
      </c>
      <c r="AW624">
        <v>2</v>
      </c>
      <c r="AX624">
        <v>50555751</v>
      </c>
      <c r="AY624">
        <v>1</v>
      </c>
      <c r="AZ624">
        <v>0</v>
      </c>
      <c r="BA624">
        <v>653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ROUND(Y624*Source!I441,9)</f>
        <v>1.2E-5</v>
      </c>
      <c r="CY624">
        <f>AA624</f>
        <v>1930271.46</v>
      </c>
      <c r="CZ624">
        <f>AE624</f>
        <v>64128.62</v>
      </c>
      <c r="DA624">
        <f>AI624</f>
        <v>30.1</v>
      </c>
      <c r="DB624">
        <f>ROUND(ROUND(AT624*CZ624,2),6)</f>
        <v>0.77</v>
      </c>
      <c r="DC624">
        <f>ROUND(ROUND(AT624*AG624,2),6)</f>
        <v>0</v>
      </c>
      <c r="DD624" t="s">
        <v>3</v>
      </c>
      <c r="DE624" t="s">
        <v>3</v>
      </c>
      <c r="DF624">
        <f>ROUND(ROUND(AE624*AI624,2)*CX624,2)</f>
        <v>23.16</v>
      </c>
      <c r="DG624">
        <f t="shared" si="295"/>
        <v>0</v>
      </c>
      <c r="DH624">
        <f t="shared" si="296"/>
        <v>0</v>
      </c>
      <c r="DI624">
        <f t="shared" si="288"/>
        <v>0</v>
      </c>
      <c r="DJ624">
        <f>DF624</f>
        <v>23.16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ROW(Source!A441)</f>
        <v>441</v>
      </c>
      <c r="B625">
        <v>50554565</v>
      </c>
      <c r="C625">
        <v>50555743</v>
      </c>
      <c r="D625">
        <v>31114144</v>
      </c>
      <c r="E625">
        <v>1</v>
      </c>
      <c r="F625">
        <v>1</v>
      </c>
      <c r="G625">
        <v>30570983</v>
      </c>
      <c r="H625">
        <v>3</v>
      </c>
      <c r="I625" t="s">
        <v>859</v>
      </c>
      <c r="J625" t="s">
        <v>860</v>
      </c>
      <c r="K625" t="s">
        <v>861</v>
      </c>
      <c r="L625">
        <v>1349</v>
      </c>
      <c r="N625">
        <v>1009</v>
      </c>
      <c r="O625" t="s">
        <v>862</v>
      </c>
      <c r="P625" t="s">
        <v>862</v>
      </c>
      <c r="Q625">
        <v>1E-3</v>
      </c>
      <c r="W625">
        <v>0</v>
      </c>
      <c r="X625">
        <v>1880335342</v>
      </c>
      <c r="Y625">
        <f>AT625</f>
        <v>2</v>
      </c>
      <c r="AA625">
        <v>0.37</v>
      </c>
      <c r="AB625">
        <v>0</v>
      </c>
      <c r="AC625">
        <v>0</v>
      </c>
      <c r="AD625">
        <v>0</v>
      </c>
      <c r="AE625">
        <v>7.0000000000000007E-2</v>
      </c>
      <c r="AF625">
        <v>0</v>
      </c>
      <c r="AG625">
        <v>0</v>
      </c>
      <c r="AH625">
        <v>0</v>
      </c>
      <c r="AI625">
        <v>5.29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2</v>
      </c>
      <c r="AU625" t="s">
        <v>3</v>
      </c>
      <c r="AV625">
        <v>0</v>
      </c>
      <c r="AW625">
        <v>2</v>
      </c>
      <c r="AX625">
        <v>50555752</v>
      </c>
      <c r="AY625">
        <v>1</v>
      </c>
      <c r="AZ625">
        <v>0</v>
      </c>
      <c r="BA625">
        <v>654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ROUND(Y625*Source!I441,9)</f>
        <v>2</v>
      </c>
      <c r="CY625">
        <f>AA625</f>
        <v>0.37</v>
      </c>
      <c r="CZ625">
        <f>AE625</f>
        <v>7.0000000000000007E-2</v>
      </c>
      <c r="DA625">
        <f>AI625</f>
        <v>5.29</v>
      </c>
      <c r="DB625">
        <f>ROUND(ROUND(AT625*CZ625,2),6)</f>
        <v>0.14000000000000001</v>
      </c>
      <c r="DC625">
        <f>ROUND(ROUND(AT625*AG625,2),6)</f>
        <v>0</v>
      </c>
      <c r="DD625" t="s">
        <v>3</v>
      </c>
      <c r="DE625" t="s">
        <v>3</v>
      </c>
      <c r="DF625">
        <f>ROUND(ROUND(AE625*AI625,2)*CX625,2)</f>
        <v>0.74</v>
      </c>
      <c r="DG625">
        <f t="shared" si="295"/>
        <v>0</v>
      </c>
      <c r="DH625">
        <f t="shared" si="296"/>
        <v>0</v>
      </c>
      <c r="DI625">
        <f t="shared" si="288"/>
        <v>0</v>
      </c>
      <c r="DJ625">
        <f>DF625</f>
        <v>0.74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ROW(Source!A441)</f>
        <v>441</v>
      </c>
      <c r="B626">
        <v>50554565</v>
      </c>
      <c r="C626">
        <v>50555743</v>
      </c>
      <c r="D626">
        <v>46148575</v>
      </c>
      <c r="E626">
        <v>1</v>
      </c>
      <c r="F626">
        <v>1</v>
      </c>
      <c r="G626">
        <v>30570983</v>
      </c>
      <c r="H626">
        <v>3</v>
      </c>
      <c r="I626" t="s">
        <v>953</v>
      </c>
      <c r="J626" t="s">
        <v>954</v>
      </c>
      <c r="K626" t="s">
        <v>955</v>
      </c>
      <c r="L626">
        <v>1346</v>
      </c>
      <c r="N626">
        <v>1009</v>
      </c>
      <c r="O626" t="s">
        <v>301</v>
      </c>
      <c r="P626" t="s">
        <v>301</v>
      </c>
      <c r="Q626">
        <v>1</v>
      </c>
      <c r="W626">
        <v>0</v>
      </c>
      <c r="X626">
        <v>-283468375</v>
      </c>
      <c r="Y626">
        <f>AT626</f>
        <v>6.0000000000000001E-3</v>
      </c>
      <c r="AA626">
        <v>3047.23</v>
      </c>
      <c r="AB626">
        <v>0</v>
      </c>
      <c r="AC626">
        <v>0</v>
      </c>
      <c r="AD626">
        <v>0</v>
      </c>
      <c r="AE626">
        <v>493.08</v>
      </c>
      <c r="AF626">
        <v>0</v>
      </c>
      <c r="AG626">
        <v>0</v>
      </c>
      <c r="AH626">
        <v>0</v>
      </c>
      <c r="AI626">
        <v>6.18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6.0000000000000001E-3</v>
      </c>
      <c r="AU626" t="s">
        <v>3</v>
      </c>
      <c r="AV626">
        <v>0</v>
      </c>
      <c r="AW626">
        <v>2</v>
      </c>
      <c r="AX626">
        <v>50555753</v>
      </c>
      <c r="AY626">
        <v>1</v>
      </c>
      <c r="AZ626">
        <v>0</v>
      </c>
      <c r="BA626">
        <v>655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ROUND(Y626*Source!I441,9)</f>
        <v>6.0000000000000001E-3</v>
      </c>
      <c r="CY626">
        <f>AA626</f>
        <v>3047.23</v>
      </c>
      <c r="CZ626">
        <f>AE626</f>
        <v>493.08</v>
      </c>
      <c r="DA626">
        <f>AI626</f>
        <v>6.18</v>
      </c>
      <c r="DB626">
        <f>ROUND(ROUND(AT626*CZ626,2),6)</f>
        <v>2.96</v>
      </c>
      <c r="DC626">
        <f>ROUND(ROUND(AT626*AG626,2),6)</f>
        <v>0</v>
      </c>
      <c r="DD626" t="s">
        <v>3</v>
      </c>
      <c r="DE626" t="s">
        <v>3</v>
      </c>
      <c r="DF626">
        <f>ROUND(ROUND(AE626*AI626,2)*CX626,2)</f>
        <v>18.28</v>
      </c>
      <c r="DG626">
        <f t="shared" si="295"/>
        <v>0</v>
      </c>
      <c r="DH626">
        <f t="shared" si="296"/>
        <v>0</v>
      </c>
      <c r="DI626">
        <f t="shared" si="288"/>
        <v>0</v>
      </c>
      <c r="DJ626">
        <f>DF626</f>
        <v>18.28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ROW(Source!A441)</f>
        <v>441</v>
      </c>
      <c r="B627">
        <v>50554565</v>
      </c>
      <c r="C627">
        <v>50555743</v>
      </c>
      <c r="D627">
        <v>46152603</v>
      </c>
      <c r="E627">
        <v>1</v>
      </c>
      <c r="F627">
        <v>1</v>
      </c>
      <c r="G627">
        <v>30570983</v>
      </c>
      <c r="H627">
        <v>3</v>
      </c>
      <c r="I627" t="s">
        <v>956</v>
      </c>
      <c r="J627" t="s">
        <v>957</v>
      </c>
      <c r="K627" t="s">
        <v>958</v>
      </c>
      <c r="L627">
        <v>1303</v>
      </c>
      <c r="N627">
        <v>1003</v>
      </c>
      <c r="O627" t="s">
        <v>456</v>
      </c>
      <c r="P627" t="s">
        <v>456</v>
      </c>
      <c r="Q627">
        <v>1000</v>
      </c>
      <c r="W627">
        <v>0</v>
      </c>
      <c r="X627">
        <v>-906768752</v>
      </c>
      <c r="Y627">
        <f>AT627</f>
        <v>0.06</v>
      </c>
      <c r="AA627">
        <v>5189.78</v>
      </c>
      <c r="AB627">
        <v>0</v>
      </c>
      <c r="AC627">
        <v>0</v>
      </c>
      <c r="AD627">
        <v>0</v>
      </c>
      <c r="AE627">
        <v>516.91</v>
      </c>
      <c r="AF627">
        <v>0</v>
      </c>
      <c r="AG627">
        <v>0</v>
      </c>
      <c r="AH627">
        <v>0</v>
      </c>
      <c r="AI627">
        <v>10.039999999999999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0.06</v>
      </c>
      <c r="AU627" t="s">
        <v>3</v>
      </c>
      <c r="AV627">
        <v>0</v>
      </c>
      <c r="AW627">
        <v>2</v>
      </c>
      <c r="AX627">
        <v>50555754</v>
      </c>
      <c r="AY627">
        <v>1</v>
      </c>
      <c r="AZ627">
        <v>0</v>
      </c>
      <c r="BA627">
        <v>656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ROUND(Y627*Source!I441,9)</f>
        <v>0.06</v>
      </c>
      <c r="CY627">
        <f>AA627</f>
        <v>5189.78</v>
      </c>
      <c r="CZ627">
        <f>AE627</f>
        <v>516.91</v>
      </c>
      <c r="DA627">
        <f>AI627</f>
        <v>10.039999999999999</v>
      </c>
      <c r="DB627">
        <f>ROUND(ROUND(AT627*CZ627,2),6)</f>
        <v>31.01</v>
      </c>
      <c r="DC627">
        <f>ROUND(ROUND(AT627*AG627,2),6)</f>
        <v>0</v>
      </c>
      <c r="DD627" t="s">
        <v>3</v>
      </c>
      <c r="DE627" t="s">
        <v>3</v>
      </c>
      <c r="DF627">
        <f>ROUND(ROUND(AE627*AI627,2)*CX627,2)</f>
        <v>311.39</v>
      </c>
      <c r="DG627">
        <f t="shared" si="295"/>
        <v>0</v>
      </c>
      <c r="DH627">
        <f t="shared" si="296"/>
        <v>0</v>
      </c>
      <c r="DI627">
        <f t="shared" si="288"/>
        <v>0</v>
      </c>
      <c r="DJ627">
        <f>DF627</f>
        <v>311.39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ROW(Source!A441)</f>
        <v>441</v>
      </c>
      <c r="B628">
        <v>50554565</v>
      </c>
      <c r="C628">
        <v>50555743</v>
      </c>
      <c r="D628">
        <v>0</v>
      </c>
      <c r="E628">
        <v>0</v>
      </c>
      <c r="F628">
        <v>1</v>
      </c>
      <c r="G628">
        <v>30570983</v>
      </c>
      <c r="H628">
        <v>3</v>
      </c>
      <c r="I628" t="s">
        <v>526</v>
      </c>
      <c r="J628" t="s">
        <v>3</v>
      </c>
      <c r="K628" t="s">
        <v>554</v>
      </c>
      <c r="L628">
        <v>1371</v>
      </c>
      <c r="N628">
        <v>1013</v>
      </c>
      <c r="O628" t="s">
        <v>382</v>
      </c>
      <c r="P628" t="s">
        <v>382</v>
      </c>
      <c r="Q628">
        <v>1</v>
      </c>
      <c r="W628">
        <v>0</v>
      </c>
      <c r="X628">
        <v>-294744657</v>
      </c>
      <c r="Y628">
        <f>AT628</f>
        <v>1</v>
      </c>
      <c r="AA628">
        <v>11304.15</v>
      </c>
      <c r="AB628">
        <v>0</v>
      </c>
      <c r="AC628">
        <v>0</v>
      </c>
      <c r="AD628">
        <v>0</v>
      </c>
      <c r="AE628">
        <v>1172.6300000000001</v>
      </c>
      <c r="AF628">
        <v>0</v>
      </c>
      <c r="AG628">
        <v>0</v>
      </c>
      <c r="AH628">
        <v>0</v>
      </c>
      <c r="AI628">
        <v>9.64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1</v>
      </c>
      <c r="AQ628">
        <v>0</v>
      </c>
      <c r="AR628">
        <v>0</v>
      </c>
      <c r="AS628" t="s">
        <v>3</v>
      </c>
      <c r="AT628">
        <v>1</v>
      </c>
      <c r="AU628" t="s">
        <v>3</v>
      </c>
      <c r="AV628">
        <v>0</v>
      </c>
      <c r="AW628">
        <v>1</v>
      </c>
      <c r="AX628">
        <v>-1</v>
      </c>
      <c r="AY628">
        <v>0</v>
      </c>
      <c r="AZ628">
        <v>0</v>
      </c>
      <c r="BA628" t="s">
        <v>3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ROUND(Y628*Source!I441,9)</f>
        <v>1</v>
      </c>
      <c r="CY628">
        <f>AA628</f>
        <v>11304.15</v>
      </c>
      <c r="CZ628">
        <f>AE628</f>
        <v>1172.6300000000001</v>
      </c>
      <c r="DA628">
        <f>AI628</f>
        <v>9.64</v>
      </c>
      <c r="DB628">
        <f>ROUND(ROUND(AT628*CZ628,2),6)</f>
        <v>1172.6300000000001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11304.15</v>
      </c>
      <c r="DG628">
        <f t="shared" si="295"/>
        <v>0</v>
      </c>
      <c r="DH628">
        <f t="shared" si="296"/>
        <v>0</v>
      </c>
      <c r="DI628">
        <f t="shared" si="288"/>
        <v>0</v>
      </c>
      <c r="DJ628">
        <f>DF628</f>
        <v>11304.15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ROW(Source!A444)</f>
        <v>444</v>
      </c>
      <c r="B629">
        <v>50554564</v>
      </c>
      <c r="C629">
        <v>50555758</v>
      </c>
      <c r="D629">
        <v>40404405</v>
      </c>
      <c r="E629">
        <v>30570983</v>
      </c>
      <c r="F629">
        <v>1</v>
      </c>
      <c r="G629">
        <v>30570983</v>
      </c>
      <c r="H629">
        <v>1</v>
      </c>
      <c r="I629" t="s">
        <v>599</v>
      </c>
      <c r="J629" t="s">
        <v>3</v>
      </c>
      <c r="K629" t="s">
        <v>600</v>
      </c>
      <c r="L629">
        <v>1191</v>
      </c>
      <c r="N629">
        <v>1013</v>
      </c>
      <c r="O629" t="s">
        <v>601</v>
      </c>
      <c r="P629" t="s">
        <v>601</v>
      </c>
      <c r="Q629">
        <v>1</v>
      </c>
      <c r="W629">
        <v>0</v>
      </c>
      <c r="X629">
        <v>476480486</v>
      </c>
      <c r="Y629">
        <f>(AT629*1.15)</f>
        <v>1.1844999999999999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1.03</v>
      </c>
      <c r="AU629" t="s">
        <v>799</v>
      </c>
      <c r="AV629">
        <v>1</v>
      </c>
      <c r="AW629">
        <v>2</v>
      </c>
      <c r="AX629">
        <v>50555762</v>
      </c>
      <c r="AY629">
        <v>1</v>
      </c>
      <c r="AZ629">
        <v>2048</v>
      </c>
      <c r="BA629">
        <v>659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U629">
        <f>ROUND(AT629*Source!I444*AH629*AL629,2)</f>
        <v>0</v>
      </c>
      <c r="CV629">
        <f>ROUND(Y629*Source!I444,9)</f>
        <v>1.1845000000000001</v>
      </c>
      <c r="CW629">
        <v>0</v>
      </c>
      <c r="CX629">
        <f>ROUND(Y629*Source!I444,9)</f>
        <v>1.1845000000000001</v>
      </c>
      <c r="CY629">
        <f>AD629</f>
        <v>0</v>
      </c>
      <c r="CZ629">
        <f>AH629</f>
        <v>0</v>
      </c>
      <c r="DA629">
        <f>AL629</f>
        <v>1</v>
      </c>
      <c r="DB629">
        <f>ROUND((ROUND(AT629*CZ629,2)*1.15),6)</f>
        <v>0</v>
      </c>
      <c r="DC629">
        <f>ROUND((ROUND(AT629*AG629,2)*1.15),6)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95"/>
        <v>0</v>
      </c>
      <c r="DH629">
        <f t="shared" si="296"/>
        <v>0</v>
      </c>
      <c r="DI629">
        <f t="shared" si="288"/>
        <v>0</v>
      </c>
      <c r="DJ629">
        <f>DI629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ROW(Source!A444)</f>
        <v>444</v>
      </c>
      <c r="B630">
        <v>50554564</v>
      </c>
      <c r="C630">
        <v>50555758</v>
      </c>
      <c r="D630">
        <v>46170867</v>
      </c>
      <c r="E630">
        <v>1</v>
      </c>
      <c r="F630">
        <v>1</v>
      </c>
      <c r="G630">
        <v>30570983</v>
      </c>
      <c r="H630">
        <v>2</v>
      </c>
      <c r="I630" t="s">
        <v>676</v>
      </c>
      <c r="J630" t="s">
        <v>677</v>
      </c>
      <c r="K630" t="s">
        <v>678</v>
      </c>
      <c r="L630">
        <v>1368</v>
      </c>
      <c r="N630">
        <v>1011</v>
      </c>
      <c r="O630" t="s">
        <v>605</v>
      </c>
      <c r="P630" t="s">
        <v>605</v>
      </c>
      <c r="Q630">
        <v>1</v>
      </c>
      <c r="W630">
        <v>0</v>
      </c>
      <c r="X630">
        <v>-7781208</v>
      </c>
      <c r="Y630">
        <f>(AT630*1.25)</f>
        <v>7.4999999999999997E-3</v>
      </c>
      <c r="AA630">
        <v>0</v>
      </c>
      <c r="AB630">
        <v>83.1</v>
      </c>
      <c r="AC630">
        <v>12.62</v>
      </c>
      <c r="AD630">
        <v>0</v>
      </c>
      <c r="AE630">
        <v>0</v>
      </c>
      <c r="AF630">
        <v>83.1</v>
      </c>
      <c r="AG630">
        <v>12.62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6.0000000000000001E-3</v>
      </c>
      <c r="AU630" t="s">
        <v>788</v>
      </c>
      <c r="AV630">
        <v>0</v>
      </c>
      <c r="AW630">
        <v>2</v>
      </c>
      <c r="AX630">
        <v>50555763</v>
      </c>
      <c r="AY630">
        <v>1</v>
      </c>
      <c r="AZ630">
        <v>2048</v>
      </c>
      <c r="BA630">
        <v>660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f>ROUND(Y630*Source!I444*DO630,9)</f>
        <v>0</v>
      </c>
      <c r="CX630">
        <f>ROUND(Y630*Source!I444,9)</f>
        <v>7.4999999999999997E-3</v>
      </c>
      <c r="CY630">
        <f>AB630</f>
        <v>83.1</v>
      </c>
      <c r="CZ630">
        <f>AF630</f>
        <v>83.1</v>
      </c>
      <c r="DA630">
        <f>AJ630</f>
        <v>1</v>
      </c>
      <c r="DB630">
        <f>ROUND((ROUND(AT630*CZ630,2)*1.25),6)</f>
        <v>0.625</v>
      </c>
      <c r="DC630">
        <f>ROUND((ROUND(AT630*AG630,2)*1.25),6)</f>
        <v>0.1</v>
      </c>
      <c r="DD630" t="s">
        <v>3</v>
      </c>
      <c r="DE630" t="s">
        <v>3</v>
      </c>
      <c r="DF630">
        <f>ROUND(ROUND(AE630,2)*CX630,2)</f>
        <v>0</v>
      </c>
      <c r="DG630">
        <f t="shared" si="295"/>
        <v>0.62</v>
      </c>
      <c r="DH630">
        <f t="shared" si="296"/>
        <v>0.09</v>
      </c>
      <c r="DI630">
        <f t="shared" si="288"/>
        <v>0</v>
      </c>
      <c r="DJ630">
        <f>DG630</f>
        <v>0.62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ROW(Source!A444)</f>
        <v>444</v>
      </c>
      <c r="B631">
        <v>50554564</v>
      </c>
      <c r="C631">
        <v>50555758</v>
      </c>
      <c r="D631">
        <v>0</v>
      </c>
      <c r="E631">
        <v>0</v>
      </c>
      <c r="F631">
        <v>1</v>
      </c>
      <c r="G631">
        <v>30570983</v>
      </c>
      <c r="H631">
        <v>3</v>
      </c>
      <c r="I631" t="s">
        <v>526</v>
      </c>
      <c r="J631" t="s">
        <v>3</v>
      </c>
      <c r="K631" t="s">
        <v>558</v>
      </c>
      <c r="L631">
        <v>1371</v>
      </c>
      <c r="N631">
        <v>1013</v>
      </c>
      <c r="O631" t="s">
        <v>382</v>
      </c>
      <c r="P631" t="s">
        <v>382</v>
      </c>
      <c r="Q631">
        <v>1</v>
      </c>
      <c r="W631">
        <v>0</v>
      </c>
      <c r="X631">
        <v>1166625168</v>
      </c>
      <c r="Y631">
        <f>AT631</f>
        <v>1</v>
      </c>
      <c r="AA631">
        <v>1638.54</v>
      </c>
      <c r="AB631">
        <v>0</v>
      </c>
      <c r="AC631">
        <v>0</v>
      </c>
      <c r="AD631">
        <v>0</v>
      </c>
      <c r="AE631">
        <v>1638.5400000000002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1</v>
      </c>
      <c r="AQ631">
        <v>0</v>
      </c>
      <c r="AR631">
        <v>0</v>
      </c>
      <c r="AS631" t="s">
        <v>3</v>
      </c>
      <c r="AT631">
        <v>1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ROUND(Y631*Source!I444,9)</f>
        <v>1</v>
      </c>
      <c r="CY631">
        <f>AA631</f>
        <v>1638.54</v>
      </c>
      <c r="CZ631">
        <f>AE631</f>
        <v>1638.5400000000002</v>
      </c>
      <c r="DA631">
        <f>AI631</f>
        <v>1</v>
      </c>
      <c r="DB631">
        <f>ROUND(ROUND(AT631*CZ631,2),6)</f>
        <v>1638.54</v>
      </c>
      <c r="DC631">
        <f>ROUND(ROUND(AT631*AG631,2),6)</f>
        <v>0</v>
      </c>
      <c r="DD631" t="s">
        <v>3</v>
      </c>
      <c r="DE631" t="s">
        <v>3</v>
      </c>
      <c r="DF631">
        <f>ROUND(ROUND(AE631,2)*CX631,2)</f>
        <v>1638.54</v>
      </c>
      <c r="DG631">
        <f t="shared" si="295"/>
        <v>0</v>
      </c>
      <c r="DH631">
        <f t="shared" si="296"/>
        <v>0</v>
      </c>
      <c r="DI631">
        <f t="shared" si="288"/>
        <v>0</v>
      </c>
      <c r="DJ631">
        <f>DF631</f>
        <v>1638.54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ROW(Source!A445)</f>
        <v>445</v>
      </c>
      <c r="B632">
        <v>50554565</v>
      </c>
      <c r="C632">
        <v>50555758</v>
      </c>
      <c r="D632">
        <v>40404405</v>
      </c>
      <c r="E632">
        <v>30570983</v>
      </c>
      <c r="F632">
        <v>1</v>
      </c>
      <c r="G632">
        <v>30570983</v>
      </c>
      <c r="H632">
        <v>1</v>
      </c>
      <c r="I632" t="s">
        <v>599</v>
      </c>
      <c r="J632" t="s">
        <v>3</v>
      </c>
      <c r="K632" t="s">
        <v>600</v>
      </c>
      <c r="L632">
        <v>1191</v>
      </c>
      <c r="N632">
        <v>1013</v>
      </c>
      <c r="O632" t="s">
        <v>601</v>
      </c>
      <c r="P632" t="s">
        <v>601</v>
      </c>
      <c r="Q632">
        <v>1</v>
      </c>
      <c r="W632">
        <v>0</v>
      </c>
      <c r="X632">
        <v>476480486</v>
      </c>
      <c r="Y632">
        <f>(AT632*1.15)</f>
        <v>1.1844999999999999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5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1.03</v>
      </c>
      <c r="AU632" t="s">
        <v>799</v>
      </c>
      <c r="AV632">
        <v>1</v>
      </c>
      <c r="AW632">
        <v>2</v>
      </c>
      <c r="AX632">
        <v>50555762</v>
      </c>
      <c r="AY632">
        <v>1</v>
      </c>
      <c r="AZ632">
        <v>2048</v>
      </c>
      <c r="BA632">
        <v>662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U632">
        <f>ROUND(AT632*Source!I445*AH632*AL632,2)</f>
        <v>0</v>
      </c>
      <c r="CV632">
        <f>ROUND(Y632*Source!I445,9)</f>
        <v>1.1845000000000001</v>
      </c>
      <c r="CW632">
        <v>0</v>
      </c>
      <c r="CX632">
        <f>ROUND(Y632*Source!I445,9)</f>
        <v>1.1845000000000001</v>
      </c>
      <c r="CY632">
        <f>AD632</f>
        <v>0</v>
      </c>
      <c r="CZ632">
        <f>AH632</f>
        <v>0</v>
      </c>
      <c r="DA632">
        <f>AL632</f>
        <v>1</v>
      </c>
      <c r="DB632">
        <f>ROUND((ROUND(AT632*CZ632,2)*1.15),6)</f>
        <v>0</v>
      </c>
      <c r="DC632">
        <f>ROUND((ROUND(AT632*AG632,2)*1.15),6)</f>
        <v>0</v>
      </c>
      <c r="DD632" t="s">
        <v>3</v>
      </c>
      <c r="DE632" t="s">
        <v>3</v>
      </c>
      <c r="DF632">
        <f>ROUND(ROUND(AE632,2)*CX632,2)</f>
        <v>0</v>
      </c>
      <c r="DG632">
        <f t="shared" si="295"/>
        <v>0</v>
      </c>
      <c r="DH632">
        <f t="shared" si="296"/>
        <v>0</v>
      </c>
      <c r="DI632">
        <f t="shared" si="288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ROW(Source!A445)</f>
        <v>445</v>
      </c>
      <c r="B633">
        <v>50554565</v>
      </c>
      <c r="C633">
        <v>50555758</v>
      </c>
      <c r="D633">
        <v>46170867</v>
      </c>
      <c r="E633">
        <v>1</v>
      </c>
      <c r="F633">
        <v>1</v>
      </c>
      <c r="G633">
        <v>30570983</v>
      </c>
      <c r="H633">
        <v>2</v>
      </c>
      <c r="I633" t="s">
        <v>676</v>
      </c>
      <c r="J633" t="s">
        <v>677</v>
      </c>
      <c r="K633" t="s">
        <v>678</v>
      </c>
      <c r="L633">
        <v>1368</v>
      </c>
      <c r="N633">
        <v>1011</v>
      </c>
      <c r="O633" t="s">
        <v>605</v>
      </c>
      <c r="P633" t="s">
        <v>605</v>
      </c>
      <c r="Q633">
        <v>1</v>
      </c>
      <c r="W633">
        <v>0</v>
      </c>
      <c r="X633">
        <v>-7781208</v>
      </c>
      <c r="Y633">
        <f>(AT633*1.25)</f>
        <v>7.4999999999999997E-3</v>
      </c>
      <c r="AA633">
        <v>0</v>
      </c>
      <c r="AB633">
        <v>1106.71</v>
      </c>
      <c r="AC633">
        <v>450.44</v>
      </c>
      <c r="AD633">
        <v>0</v>
      </c>
      <c r="AE633">
        <v>0</v>
      </c>
      <c r="AF633">
        <v>83.1</v>
      </c>
      <c r="AG633">
        <v>12.62</v>
      </c>
      <c r="AH633">
        <v>0</v>
      </c>
      <c r="AI633">
        <v>1</v>
      </c>
      <c r="AJ633">
        <v>12.72</v>
      </c>
      <c r="AK633">
        <v>34.090000000000003</v>
      </c>
      <c r="AL633">
        <v>1</v>
      </c>
      <c r="AM633">
        <v>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6.0000000000000001E-3</v>
      </c>
      <c r="AU633" t="s">
        <v>788</v>
      </c>
      <c r="AV633">
        <v>0</v>
      </c>
      <c r="AW633">
        <v>2</v>
      </c>
      <c r="AX633">
        <v>50555763</v>
      </c>
      <c r="AY633">
        <v>1</v>
      </c>
      <c r="AZ633">
        <v>2048</v>
      </c>
      <c r="BA633">
        <v>663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f>ROUND(Y633*Source!I445*DO633,9)</f>
        <v>0</v>
      </c>
      <c r="CX633">
        <f>ROUND(Y633*Source!I445,9)</f>
        <v>7.4999999999999997E-3</v>
      </c>
      <c r="CY633">
        <f>AB633</f>
        <v>1106.71</v>
      </c>
      <c r="CZ633">
        <f>AF633</f>
        <v>83.1</v>
      </c>
      <c r="DA633">
        <f>AJ633</f>
        <v>12.72</v>
      </c>
      <c r="DB633">
        <f>ROUND((ROUND(AT633*CZ633,2)*1.25),6)</f>
        <v>0.625</v>
      </c>
      <c r="DC633">
        <f>ROUND((ROUND(AT633*AG633,2)*1.25),6)</f>
        <v>0.1</v>
      </c>
      <c r="DD633" t="s">
        <v>3</v>
      </c>
      <c r="DE633" t="s">
        <v>3</v>
      </c>
      <c r="DF633">
        <f>ROUND(ROUND(AE633,2)*CX633,2)</f>
        <v>0</v>
      </c>
      <c r="DG633">
        <f>ROUND(ROUND(AF633*AJ633,2)*CX633,2)</f>
        <v>7.93</v>
      </c>
      <c r="DH633">
        <f>ROUND(ROUND(AG633*AK633,2)*CX633,2)</f>
        <v>3.23</v>
      </c>
      <c r="DI633">
        <f t="shared" si="288"/>
        <v>0</v>
      </c>
      <c r="DJ633">
        <f>DG633</f>
        <v>7.93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ROW(Source!A445)</f>
        <v>445</v>
      </c>
      <c r="B634">
        <v>50554565</v>
      </c>
      <c r="C634">
        <v>50555758</v>
      </c>
      <c r="D634">
        <v>0</v>
      </c>
      <c r="E634">
        <v>0</v>
      </c>
      <c r="F634">
        <v>1</v>
      </c>
      <c r="G634">
        <v>30570983</v>
      </c>
      <c r="H634">
        <v>3</v>
      </c>
      <c r="I634" t="s">
        <v>526</v>
      </c>
      <c r="J634" t="s">
        <v>3</v>
      </c>
      <c r="K634" t="s">
        <v>558</v>
      </c>
      <c r="L634">
        <v>1371</v>
      </c>
      <c r="N634">
        <v>1013</v>
      </c>
      <c r="O634" t="s">
        <v>382</v>
      </c>
      <c r="P634" t="s">
        <v>382</v>
      </c>
      <c r="Q634">
        <v>1</v>
      </c>
      <c r="W634">
        <v>0</v>
      </c>
      <c r="X634">
        <v>1166625168</v>
      </c>
      <c r="Y634">
        <f>AT634</f>
        <v>1</v>
      </c>
      <c r="AA634">
        <v>15795.53</v>
      </c>
      <c r="AB634">
        <v>0</v>
      </c>
      <c r="AC634">
        <v>0</v>
      </c>
      <c r="AD634">
        <v>0</v>
      </c>
      <c r="AE634">
        <v>1638.5400000000002</v>
      </c>
      <c r="AF634">
        <v>0</v>
      </c>
      <c r="AG634">
        <v>0</v>
      </c>
      <c r="AH634">
        <v>0</v>
      </c>
      <c r="AI634">
        <v>9.64</v>
      </c>
      <c r="AJ634">
        <v>1</v>
      </c>
      <c r="AK634">
        <v>1</v>
      </c>
      <c r="AL634">
        <v>1</v>
      </c>
      <c r="AM634">
        <v>0</v>
      </c>
      <c r="AN634">
        <v>0</v>
      </c>
      <c r="AO634">
        <v>0</v>
      </c>
      <c r="AP634">
        <v>1</v>
      </c>
      <c r="AQ634">
        <v>0</v>
      </c>
      <c r="AR634">
        <v>0</v>
      </c>
      <c r="AS634" t="s">
        <v>3</v>
      </c>
      <c r="AT634">
        <v>1</v>
      </c>
      <c r="AU634" t="s">
        <v>3</v>
      </c>
      <c r="AV634">
        <v>0</v>
      </c>
      <c r="AW634">
        <v>1</v>
      </c>
      <c r="AX634">
        <v>-1</v>
      </c>
      <c r="AY634">
        <v>0</v>
      </c>
      <c r="AZ634">
        <v>0</v>
      </c>
      <c r="BA634" t="s">
        <v>3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ROUND(Y634*Source!I445,9)</f>
        <v>1</v>
      </c>
      <c r="CY634">
        <f>AA634</f>
        <v>15795.53</v>
      </c>
      <c r="CZ634">
        <f>AE634</f>
        <v>1638.5400000000002</v>
      </c>
      <c r="DA634">
        <f>AI634</f>
        <v>9.64</v>
      </c>
      <c r="DB634">
        <f>ROUND(ROUND(AT634*CZ634,2),6)</f>
        <v>1638.54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15795.53</v>
      </c>
      <c r="DG634">
        <f t="shared" ref="DG634:DG653" si="298">ROUND(ROUND(AF634,2)*CX634,2)</f>
        <v>0</v>
      </c>
      <c r="DH634">
        <f t="shared" ref="DH634:DH653" si="299">ROUND(ROUND(AG634,2)*CX634,2)</f>
        <v>0</v>
      </c>
      <c r="DI634">
        <f t="shared" si="288"/>
        <v>0</v>
      </c>
      <c r="DJ634">
        <f>DF634</f>
        <v>15795.53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ROW(Source!A448)</f>
        <v>448</v>
      </c>
      <c r="B635">
        <v>50554564</v>
      </c>
      <c r="C635">
        <v>50555766</v>
      </c>
      <c r="D635">
        <v>40404405</v>
      </c>
      <c r="E635">
        <v>30570983</v>
      </c>
      <c r="F635">
        <v>1</v>
      </c>
      <c r="G635">
        <v>30570983</v>
      </c>
      <c r="H635">
        <v>1</v>
      </c>
      <c r="I635" t="s">
        <v>599</v>
      </c>
      <c r="J635" t="s">
        <v>3</v>
      </c>
      <c r="K635" t="s">
        <v>600</v>
      </c>
      <c r="L635">
        <v>1191</v>
      </c>
      <c r="N635">
        <v>1013</v>
      </c>
      <c r="O635" t="s">
        <v>601</v>
      </c>
      <c r="P635" t="s">
        <v>601</v>
      </c>
      <c r="Q635">
        <v>1</v>
      </c>
      <c r="W635">
        <v>0</v>
      </c>
      <c r="X635">
        <v>476480486</v>
      </c>
      <c r="Y635">
        <f>(AT635*1.15)</f>
        <v>17.25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15</v>
      </c>
      <c r="AU635" t="s">
        <v>799</v>
      </c>
      <c r="AV635">
        <v>1</v>
      </c>
      <c r="AW635">
        <v>2</v>
      </c>
      <c r="AX635">
        <v>50555770</v>
      </c>
      <c r="AY635">
        <v>1</v>
      </c>
      <c r="AZ635">
        <v>2048</v>
      </c>
      <c r="BA635">
        <v>665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U635">
        <f>ROUND(AT635*Source!I448*AH635*AL635,2)</f>
        <v>0</v>
      </c>
      <c r="CV635">
        <f>ROUND(Y635*Source!I448,9)</f>
        <v>45.798749999999998</v>
      </c>
      <c r="CW635">
        <v>0</v>
      </c>
      <c r="CX635">
        <f>ROUND(Y635*Source!I448,9)</f>
        <v>45.798749999999998</v>
      </c>
      <c r="CY635">
        <f>AD635</f>
        <v>0</v>
      </c>
      <c r="CZ635">
        <f>AH635</f>
        <v>0</v>
      </c>
      <c r="DA635">
        <f>AL635</f>
        <v>1</v>
      </c>
      <c r="DB635">
        <f>ROUND((ROUND(AT635*CZ635,2)*1.15),6)</f>
        <v>0</v>
      </c>
      <c r="DC635">
        <f>ROUND((ROUND(AT635*AG635,2)*1.15),6)</f>
        <v>0</v>
      </c>
      <c r="DD635" t="s">
        <v>3</v>
      </c>
      <c r="DE635" t="s">
        <v>3</v>
      </c>
      <c r="DF635">
        <f>ROUND(ROUND(AE635,2)*CX635,2)</f>
        <v>0</v>
      </c>
      <c r="DG635">
        <f t="shared" si="298"/>
        <v>0</v>
      </c>
      <c r="DH635">
        <f t="shared" si="299"/>
        <v>0</v>
      </c>
      <c r="DI635">
        <f t="shared" si="288"/>
        <v>0</v>
      </c>
      <c r="DJ635">
        <f>DI635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ROW(Source!A448)</f>
        <v>448</v>
      </c>
      <c r="B636">
        <v>50554564</v>
      </c>
      <c r="C636">
        <v>50555766</v>
      </c>
      <c r="D636">
        <v>46141993</v>
      </c>
      <c r="E636">
        <v>1</v>
      </c>
      <c r="F636">
        <v>1</v>
      </c>
      <c r="G636">
        <v>30570983</v>
      </c>
      <c r="H636">
        <v>3</v>
      </c>
      <c r="I636" t="s">
        <v>435</v>
      </c>
      <c r="J636" t="s">
        <v>437</v>
      </c>
      <c r="K636" t="s">
        <v>436</v>
      </c>
      <c r="L636">
        <v>1301</v>
      </c>
      <c r="N636">
        <v>1003</v>
      </c>
      <c r="O636" t="s">
        <v>345</v>
      </c>
      <c r="P636" t="s">
        <v>345</v>
      </c>
      <c r="Q636">
        <v>1</v>
      </c>
      <c r="W636">
        <v>0</v>
      </c>
      <c r="X636">
        <v>-549681316</v>
      </c>
      <c r="Y636">
        <f>AT636</f>
        <v>102</v>
      </c>
      <c r="AA636">
        <v>3.45</v>
      </c>
      <c r="AB636">
        <v>0</v>
      </c>
      <c r="AC636">
        <v>0</v>
      </c>
      <c r="AD636">
        <v>0</v>
      </c>
      <c r="AE636">
        <v>3.45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0</v>
      </c>
      <c r="AN636">
        <v>0</v>
      </c>
      <c r="AO636">
        <v>0</v>
      </c>
      <c r="AP636">
        <v>1</v>
      </c>
      <c r="AQ636">
        <v>0</v>
      </c>
      <c r="AR636">
        <v>0</v>
      </c>
      <c r="AS636" t="s">
        <v>3</v>
      </c>
      <c r="AT636">
        <v>102</v>
      </c>
      <c r="AU636" t="s">
        <v>3</v>
      </c>
      <c r="AV636">
        <v>0</v>
      </c>
      <c r="AW636">
        <v>1</v>
      </c>
      <c r="AX636">
        <v>-1</v>
      </c>
      <c r="AY636">
        <v>0</v>
      </c>
      <c r="AZ636">
        <v>0</v>
      </c>
      <c r="BA636" t="s">
        <v>3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ROUND(Y636*Source!I448,9)</f>
        <v>270.81</v>
      </c>
      <c r="CY636">
        <f>AA636</f>
        <v>3.45</v>
      </c>
      <c r="CZ636">
        <f>AE636</f>
        <v>3.45</v>
      </c>
      <c r="DA636">
        <f>AI636</f>
        <v>1</v>
      </c>
      <c r="DB636">
        <f>ROUND(ROUND(AT636*CZ636,2),6)</f>
        <v>351.9</v>
      </c>
      <c r="DC636">
        <f>ROUND(ROUND(AT636*AG636,2),6)</f>
        <v>0</v>
      </c>
      <c r="DD636" t="s">
        <v>3</v>
      </c>
      <c r="DE636" t="s">
        <v>3</v>
      </c>
      <c r="DF636">
        <f>ROUND(ROUND(AE636,2)*CX636,2)</f>
        <v>934.29</v>
      </c>
      <c r="DG636">
        <f t="shared" si="298"/>
        <v>0</v>
      </c>
      <c r="DH636">
        <f t="shared" si="299"/>
        <v>0</v>
      </c>
      <c r="DI636">
        <f t="shared" si="288"/>
        <v>0</v>
      </c>
      <c r="DJ636">
        <f>DF636</f>
        <v>934.29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ROW(Source!A448)</f>
        <v>448</v>
      </c>
      <c r="B637">
        <v>50554564</v>
      </c>
      <c r="C637">
        <v>50555766</v>
      </c>
      <c r="D637">
        <v>46148511</v>
      </c>
      <c r="E637">
        <v>1</v>
      </c>
      <c r="F637">
        <v>1</v>
      </c>
      <c r="G637">
        <v>30570983</v>
      </c>
      <c r="H637">
        <v>3</v>
      </c>
      <c r="I637" t="s">
        <v>444</v>
      </c>
      <c r="J637" t="s">
        <v>446</v>
      </c>
      <c r="K637" t="s">
        <v>445</v>
      </c>
      <c r="L637">
        <v>1355</v>
      </c>
      <c r="N637">
        <v>1010</v>
      </c>
      <c r="O637" t="s">
        <v>325</v>
      </c>
      <c r="P637" t="s">
        <v>325</v>
      </c>
      <c r="Q637">
        <v>100</v>
      </c>
      <c r="W637">
        <v>0</v>
      </c>
      <c r="X637">
        <v>224461537</v>
      </c>
      <c r="Y637">
        <f>AT637</f>
        <v>2</v>
      </c>
      <c r="AA637">
        <v>146.88999999999999</v>
      </c>
      <c r="AB637">
        <v>0</v>
      </c>
      <c r="AC637">
        <v>0</v>
      </c>
      <c r="AD637">
        <v>0</v>
      </c>
      <c r="AE637">
        <v>146.88999999999999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0</v>
      </c>
      <c r="AN637">
        <v>0</v>
      </c>
      <c r="AO637">
        <v>0</v>
      </c>
      <c r="AP637">
        <v>1</v>
      </c>
      <c r="AQ637">
        <v>0</v>
      </c>
      <c r="AR637">
        <v>0</v>
      </c>
      <c r="AS637" t="s">
        <v>3</v>
      </c>
      <c r="AT637">
        <v>2</v>
      </c>
      <c r="AU637" t="s">
        <v>3</v>
      </c>
      <c r="AV637">
        <v>0</v>
      </c>
      <c r="AW637">
        <v>1</v>
      </c>
      <c r="AX637">
        <v>-1</v>
      </c>
      <c r="AY637">
        <v>0</v>
      </c>
      <c r="AZ637">
        <v>0</v>
      </c>
      <c r="BA637" t="s">
        <v>3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ROUND(Y637*Source!I448,9)</f>
        <v>5.31</v>
      </c>
      <c r="CY637">
        <f>AA637</f>
        <v>146.88999999999999</v>
      </c>
      <c r="CZ637">
        <f>AE637</f>
        <v>146.88999999999999</v>
      </c>
      <c r="DA637">
        <f>AI637</f>
        <v>1</v>
      </c>
      <c r="DB637">
        <f>ROUND(ROUND(AT637*CZ637,2),6)</f>
        <v>293.77999999999997</v>
      </c>
      <c r="DC637">
        <f>ROUND(ROUND(AT637*AG637,2),6)</f>
        <v>0</v>
      </c>
      <c r="DD637" t="s">
        <v>3</v>
      </c>
      <c r="DE637" t="s">
        <v>3</v>
      </c>
      <c r="DF637">
        <f>ROUND(ROUND(AE637,2)*CX637,2)</f>
        <v>779.99</v>
      </c>
      <c r="DG637">
        <f t="shared" si="298"/>
        <v>0</v>
      </c>
      <c r="DH637">
        <f t="shared" si="299"/>
        <v>0</v>
      </c>
      <c r="DI637">
        <f t="shared" si="288"/>
        <v>0</v>
      </c>
      <c r="DJ637">
        <f>DF637</f>
        <v>779.99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ROW(Source!A449)</f>
        <v>449</v>
      </c>
      <c r="B638">
        <v>50554565</v>
      </c>
      <c r="C638">
        <v>50555766</v>
      </c>
      <c r="D638">
        <v>40404405</v>
      </c>
      <c r="E638">
        <v>30570983</v>
      </c>
      <c r="F638">
        <v>1</v>
      </c>
      <c r="G638">
        <v>30570983</v>
      </c>
      <c r="H638">
        <v>1</v>
      </c>
      <c r="I638" t="s">
        <v>599</v>
      </c>
      <c r="J638" t="s">
        <v>3</v>
      </c>
      <c r="K638" t="s">
        <v>600</v>
      </c>
      <c r="L638">
        <v>1191</v>
      </c>
      <c r="N638">
        <v>1013</v>
      </c>
      <c r="O638" t="s">
        <v>601</v>
      </c>
      <c r="P638" t="s">
        <v>601</v>
      </c>
      <c r="Q638">
        <v>1</v>
      </c>
      <c r="W638">
        <v>0</v>
      </c>
      <c r="X638">
        <v>476480486</v>
      </c>
      <c r="Y638">
        <f>(AT638*1.15)</f>
        <v>17.25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5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15</v>
      </c>
      <c r="AU638" t="s">
        <v>799</v>
      </c>
      <c r="AV638">
        <v>1</v>
      </c>
      <c r="AW638">
        <v>2</v>
      </c>
      <c r="AX638">
        <v>50555770</v>
      </c>
      <c r="AY638">
        <v>1</v>
      </c>
      <c r="AZ638">
        <v>2048</v>
      </c>
      <c r="BA638">
        <v>669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U638">
        <f>ROUND(AT638*Source!I449*AH638*AL638,2)</f>
        <v>0</v>
      </c>
      <c r="CV638">
        <f>ROUND(Y638*Source!I449,9)</f>
        <v>45.798749999999998</v>
      </c>
      <c r="CW638">
        <v>0</v>
      </c>
      <c r="CX638">
        <f>ROUND(Y638*Source!I449,9)</f>
        <v>45.798749999999998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ROUND((ROUND(AT638*CZ638,2)*1.15),6)</f>
        <v>0</v>
      </c>
      <c r="DC638">
        <f>ROUND((ROUND(AT638*AG638,2)*1.15),6)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98"/>
        <v>0</v>
      </c>
      <c r="DH638">
        <f t="shared" si="299"/>
        <v>0</v>
      </c>
      <c r="DI638">
        <f t="shared" si="288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ROW(Source!A449)</f>
        <v>449</v>
      </c>
      <c r="B639">
        <v>50554565</v>
      </c>
      <c r="C639">
        <v>50555766</v>
      </c>
      <c r="D639">
        <v>46141993</v>
      </c>
      <c r="E639">
        <v>1</v>
      </c>
      <c r="F639">
        <v>1</v>
      </c>
      <c r="G639">
        <v>30570983</v>
      </c>
      <c r="H639">
        <v>3</v>
      </c>
      <c r="I639" t="s">
        <v>435</v>
      </c>
      <c r="J639" t="s">
        <v>437</v>
      </c>
      <c r="K639" t="s">
        <v>436</v>
      </c>
      <c r="L639">
        <v>1301</v>
      </c>
      <c r="N639">
        <v>1003</v>
      </c>
      <c r="O639" t="s">
        <v>345</v>
      </c>
      <c r="P639" t="s">
        <v>345</v>
      </c>
      <c r="Q639">
        <v>1</v>
      </c>
      <c r="W639">
        <v>0</v>
      </c>
      <c r="X639">
        <v>-549681316</v>
      </c>
      <c r="Y639">
        <f>AT639</f>
        <v>102</v>
      </c>
      <c r="AA639">
        <v>18.66</v>
      </c>
      <c r="AB639">
        <v>0</v>
      </c>
      <c r="AC639">
        <v>0</v>
      </c>
      <c r="AD639">
        <v>0</v>
      </c>
      <c r="AE639">
        <v>3.45</v>
      </c>
      <c r="AF639">
        <v>0</v>
      </c>
      <c r="AG639">
        <v>0</v>
      </c>
      <c r="AH639">
        <v>0</v>
      </c>
      <c r="AI639">
        <v>5.41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1</v>
      </c>
      <c r="AQ639">
        <v>0</v>
      </c>
      <c r="AR639">
        <v>0</v>
      </c>
      <c r="AS639" t="s">
        <v>3</v>
      </c>
      <c r="AT639">
        <v>102</v>
      </c>
      <c r="AU639" t="s">
        <v>3</v>
      </c>
      <c r="AV639">
        <v>0</v>
      </c>
      <c r="AW639">
        <v>1</v>
      </c>
      <c r="AX639">
        <v>-1</v>
      </c>
      <c r="AY639">
        <v>0</v>
      </c>
      <c r="AZ639">
        <v>0</v>
      </c>
      <c r="BA639" t="s">
        <v>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ROUND(Y639*Source!I449,9)</f>
        <v>270.81</v>
      </c>
      <c r="CY639">
        <f>AA639</f>
        <v>18.66</v>
      </c>
      <c r="CZ639">
        <f>AE639</f>
        <v>3.45</v>
      </c>
      <c r="DA639">
        <f>AI639</f>
        <v>5.41</v>
      </c>
      <c r="DB639">
        <f>ROUND(ROUND(AT639*CZ639,2),6)</f>
        <v>351.9</v>
      </c>
      <c r="DC639">
        <f>ROUND(ROUND(AT639*AG639,2),6)</f>
        <v>0</v>
      </c>
      <c r="DD639" t="s">
        <v>3</v>
      </c>
      <c r="DE639" t="s">
        <v>3</v>
      </c>
      <c r="DF639">
        <f>ROUND(ROUND(AE639*AI639,2)*CX639,2)</f>
        <v>5053.3100000000004</v>
      </c>
      <c r="DG639">
        <f t="shared" si="298"/>
        <v>0</v>
      </c>
      <c r="DH639">
        <f t="shared" si="299"/>
        <v>0</v>
      </c>
      <c r="DI639">
        <f t="shared" si="288"/>
        <v>0</v>
      </c>
      <c r="DJ639">
        <f>DF639</f>
        <v>5053.3100000000004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ROW(Source!A449)</f>
        <v>449</v>
      </c>
      <c r="B640">
        <v>50554565</v>
      </c>
      <c r="C640">
        <v>50555766</v>
      </c>
      <c r="D640">
        <v>46148511</v>
      </c>
      <c r="E640">
        <v>1</v>
      </c>
      <c r="F640">
        <v>1</v>
      </c>
      <c r="G640">
        <v>30570983</v>
      </c>
      <c r="H640">
        <v>3</v>
      </c>
      <c r="I640" t="s">
        <v>444</v>
      </c>
      <c r="J640" t="s">
        <v>446</v>
      </c>
      <c r="K640" t="s">
        <v>445</v>
      </c>
      <c r="L640">
        <v>1355</v>
      </c>
      <c r="N640">
        <v>1010</v>
      </c>
      <c r="O640" t="s">
        <v>325</v>
      </c>
      <c r="P640" t="s">
        <v>325</v>
      </c>
      <c r="Q640">
        <v>100</v>
      </c>
      <c r="W640">
        <v>0</v>
      </c>
      <c r="X640">
        <v>224461537</v>
      </c>
      <c r="Y640">
        <f>AT640</f>
        <v>2</v>
      </c>
      <c r="AA640">
        <v>277.62</v>
      </c>
      <c r="AB640">
        <v>0</v>
      </c>
      <c r="AC640">
        <v>0</v>
      </c>
      <c r="AD640">
        <v>0</v>
      </c>
      <c r="AE640">
        <v>146.88999999999999</v>
      </c>
      <c r="AF640">
        <v>0</v>
      </c>
      <c r="AG640">
        <v>0</v>
      </c>
      <c r="AH640">
        <v>0</v>
      </c>
      <c r="AI640">
        <v>1.89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1</v>
      </c>
      <c r="AQ640">
        <v>0</v>
      </c>
      <c r="AR640">
        <v>0</v>
      </c>
      <c r="AS640" t="s">
        <v>3</v>
      </c>
      <c r="AT640">
        <v>2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ROUND(Y640*Source!I449,9)</f>
        <v>5.31</v>
      </c>
      <c r="CY640">
        <f>AA640</f>
        <v>277.62</v>
      </c>
      <c r="CZ640">
        <f>AE640</f>
        <v>146.88999999999999</v>
      </c>
      <c r="DA640">
        <f>AI640</f>
        <v>1.89</v>
      </c>
      <c r="DB640">
        <f>ROUND(ROUND(AT640*CZ640,2),6)</f>
        <v>293.77999999999997</v>
      </c>
      <c r="DC640">
        <f>ROUND(ROUND(AT640*AG640,2),6)</f>
        <v>0</v>
      </c>
      <c r="DD640" t="s">
        <v>3</v>
      </c>
      <c r="DE640" t="s">
        <v>3</v>
      </c>
      <c r="DF640">
        <f>ROUND(ROUND(AE640*AI640,2)*CX640,2)</f>
        <v>1474.16</v>
      </c>
      <c r="DG640">
        <f t="shared" si="298"/>
        <v>0</v>
      </c>
      <c r="DH640">
        <f t="shared" si="299"/>
        <v>0</v>
      </c>
      <c r="DI640">
        <f t="shared" si="288"/>
        <v>0</v>
      </c>
      <c r="DJ640">
        <f>DF640</f>
        <v>1474.16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ROW(Source!A454)</f>
        <v>454</v>
      </c>
      <c r="B641">
        <v>50554564</v>
      </c>
      <c r="C641">
        <v>50555776</v>
      </c>
      <c r="D641">
        <v>40404405</v>
      </c>
      <c r="E641">
        <v>30570983</v>
      </c>
      <c r="F641">
        <v>1</v>
      </c>
      <c r="G641">
        <v>30570983</v>
      </c>
      <c r="H641">
        <v>1</v>
      </c>
      <c r="I641" t="s">
        <v>599</v>
      </c>
      <c r="J641" t="s">
        <v>3</v>
      </c>
      <c r="K641" t="s">
        <v>600</v>
      </c>
      <c r="L641">
        <v>1191</v>
      </c>
      <c r="N641">
        <v>1013</v>
      </c>
      <c r="O641" t="s">
        <v>601</v>
      </c>
      <c r="P641" t="s">
        <v>601</v>
      </c>
      <c r="Q641">
        <v>1</v>
      </c>
      <c r="W641">
        <v>0</v>
      </c>
      <c r="X641">
        <v>476480486</v>
      </c>
      <c r="Y641">
        <f>(AT641*1.15)</f>
        <v>12.304999999999998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10.7</v>
      </c>
      <c r="AU641" t="s">
        <v>799</v>
      </c>
      <c r="AV641">
        <v>1</v>
      </c>
      <c r="AW641">
        <v>2</v>
      </c>
      <c r="AX641">
        <v>50555789</v>
      </c>
      <c r="AY641">
        <v>1</v>
      </c>
      <c r="AZ641">
        <v>2048</v>
      </c>
      <c r="BA641">
        <v>673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U641">
        <f>ROUND(AT641*Source!I454*AH641*AL641,2)</f>
        <v>0</v>
      </c>
      <c r="CV641">
        <f>ROUND(Y641*Source!I454,9)</f>
        <v>32.669775000000001</v>
      </c>
      <c r="CW641">
        <v>0</v>
      </c>
      <c r="CX641">
        <f>ROUND(Y641*Source!I454,9)</f>
        <v>32.669775000000001</v>
      </c>
      <c r="CY641">
        <f>AD641</f>
        <v>0</v>
      </c>
      <c r="CZ641">
        <f>AH641</f>
        <v>0</v>
      </c>
      <c r="DA641">
        <f>AL641</f>
        <v>1</v>
      </c>
      <c r="DB641">
        <f>ROUND((ROUND(AT641*CZ641,2)*1.15),6)</f>
        <v>0</v>
      </c>
      <c r="DC641">
        <f>ROUND((ROUND(AT641*AG641,2)*1.15),6)</f>
        <v>0</v>
      </c>
      <c r="DD641" t="s">
        <v>3</v>
      </c>
      <c r="DE641" t="s">
        <v>3</v>
      </c>
      <c r="DF641">
        <f t="shared" ref="DF641:DF656" si="300">ROUND(ROUND(AE641,2)*CX641,2)</f>
        <v>0</v>
      </c>
      <c r="DG641">
        <f t="shared" si="298"/>
        <v>0</v>
      </c>
      <c r="DH641">
        <f t="shared" si="299"/>
        <v>0</v>
      </c>
      <c r="DI641">
        <f t="shared" ref="DI641:DI664" si="301">ROUND(ROUND(AH641,2)*CX641,2)</f>
        <v>0</v>
      </c>
      <c r="DJ641">
        <f>DI641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ROW(Source!A454)</f>
        <v>454</v>
      </c>
      <c r="B642">
        <v>50554564</v>
      </c>
      <c r="C642">
        <v>50555776</v>
      </c>
      <c r="D642">
        <v>46170867</v>
      </c>
      <c r="E642">
        <v>1</v>
      </c>
      <c r="F642">
        <v>1</v>
      </c>
      <c r="G642">
        <v>30570983</v>
      </c>
      <c r="H642">
        <v>2</v>
      </c>
      <c r="I642" t="s">
        <v>676</v>
      </c>
      <c r="J642" t="s">
        <v>677</v>
      </c>
      <c r="K642" t="s">
        <v>678</v>
      </c>
      <c r="L642">
        <v>1368</v>
      </c>
      <c r="N642">
        <v>1011</v>
      </c>
      <c r="O642" t="s">
        <v>605</v>
      </c>
      <c r="P642" t="s">
        <v>605</v>
      </c>
      <c r="Q642">
        <v>1</v>
      </c>
      <c r="W642">
        <v>0</v>
      </c>
      <c r="X642">
        <v>-7781208</v>
      </c>
      <c r="Y642">
        <f>(AT642*1.25)</f>
        <v>0.4375</v>
      </c>
      <c r="AA642">
        <v>0</v>
      </c>
      <c r="AB642">
        <v>83.1</v>
      </c>
      <c r="AC642">
        <v>12.62</v>
      </c>
      <c r="AD642">
        <v>0</v>
      </c>
      <c r="AE642">
        <v>0</v>
      </c>
      <c r="AF642">
        <v>83.1</v>
      </c>
      <c r="AG642">
        <v>12.62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0.35</v>
      </c>
      <c r="AU642" t="s">
        <v>788</v>
      </c>
      <c r="AV642">
        <v>0</v>
      </c>
      <c r="AW642">
        <v>2</v>
      </c>
      <c r="AX642">
        <v>50555790</v>
      </c>
      <c r="AY642">
        <v>1</v>
      </c>
      <c r="AZ642">
        <v>2048</v>
      </c>
      <c r="BA642">
        <v>674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f>ROUND(Y642*Source!I454*DO642,9)</f>
        <v>0</v>
      </c>
      <c r="CX642">
        <f>ROUND(Y642*Source!I454,9)</f>
        <v>1.1615625000000001</v>
      </c>
      <c r="CY642">
        <f>AB642</f>
        <v>83.1</v>
      </c>
      <c r="CZ642">
        <f>AF642</f>
        <v>83.1</v>
      </c>
      <c r="DA642">
        <f>AJ642</f>
        <v>1</v>
      </c>
      <c r="DB642">
        <f>ROUND((ROUND(AT642*CZ642,2)*1.25),6)</f>
        <v>36.362499999999997</v>
      </c>
      <c r="DC642">
        <f>ROUND((ROUND(AT642*AG642,2)*1.25),6)</f>
        <v>5.5250000000000004</v>
      </c>
      <c r="DD642" t="s">
        <v>3</v>
      </c>
      <c r="DE642" t="s">
        <v>3</v>
      </c>
      <c r="DF642">
        <f t="shared" si="300"/>
        <v>0</v>
      </c>
      <c r="DG642">
        <f t="shared" si="298"/>
        <v>96.53</v>
      </c>
      <c r="DH642">
        <f t="shared" si="299"/>
        <v>14.66</v>
      </c>
      <c r="DI642">
        <f t="shared" si="301"/>
        <v>0</v>
      </c>
      <c r="DJ642">
        <f>DG642</f>
        <v>96.53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ROW(Source!A454)</f>
        <v>454</v>
      </c>
      <c r="B643">
        <v>50554564</v>
      </c>
      <c r="C643">
        <v>50555776</v>
      </c>
      <c r="D643">
        <v>46170296</v>
      </c>
      <c r="E643">
        <v>1</v>
      </c>
      <c r="F643">
        <v>1</v>
      </c>
      <c r="G643">
        <v>30570983</v>
      </c>
      <c r="H643">
        <v>2</v>
      </c>
      <c r="I643" t="s">
        <v>920</v>
      </c>
      <c r="J643" t="s">
        <v>921</v>
      </c>
      <c r="K643" t="s">
        <v>922</v>
      </c>
      <c r="L643">
        <v>1368</v>
      </c>
      <c r="N643">
        <v>1011</v>
      </c>
      <c r="O643" t="s">
        <v>605</v>
      </c>
      <c r="P643" t="s">
        <v>605</v>
      </c>
      <c r="Q643">
        <v>1</v>
      </c>
      <c r="W643">
        <v>0</v>
      </c>
      <c r="X643">
        <v>-1386352920</v>
      </c>
      <c r="Y643">
        <f>(AT643*1.25)</f>
        <v>3</v>
      </c>
      <c r="AA643">
        <v>0</v>
      </c>
      <c r="AB643">
        <v>2.27</v>
      </c>
      <c r="AC643">
        <v>0</v>
      </c>
      <c r="AD643">
        <v>0</v>
      </c>
      <c r="AE643">
        <v>0</v>
      </c>
      <c r="AF643">
        <v>2.27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2.4</v>
      </c>
      <c r="AU643" t="s">
        <v>788</v>
      </c>
      <c r="AV643">
        <v>0</v>
      </c>
      <c r="AW643">
        <v>2</v>
      </c>
      <c r="AX643">
        <v>50555791</v>
      </c>
      <c r="AY643">
        <v>1</v>
      </c>
      <c r="AZ643">
        <v>2048</v>
      </c>
      <c r="BA643">
        <v>675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f>ROUND(Y643*Source!I454*DO643,9)</f>
        <v>0</v>
      </c>
      <c r="CX643">
        <f>ROUND(Y643*Source!I454,9)</f>
        <v>7.9649999999999999</v>
      </c>
      <c r="CY643">
        <f>AB643</f>
        <v>2.27</v>
      </c>
      <c r="CZ643">
        <f>AF643</f>
        <v>2.27</v>
      </c>
      <c r="DA643">
        <f>AJ643</f>
        <v>1</v>
      </c>
      <c r="DB643">
        <f>ROUND((ROUND(AT643*CZ643,2)*1.25),6)</f>
        <v>6.8125</v>
      </c>
      <c r="DC643">
        <f>ROUND((ROUND(AT643*AG643,2)*1.25),6)</f>
        <v>0</v>
      </c>
      <c r="DD643" t="s">
        <v>3</v>
      </c>
      <c r="DE643" t="s">
        <v>3</v>
      </c>
      <c r="DF643">
        <f t="shared" si="300"/>
        <v>0</v>
      </c>
      <c r="DG643">
        <f t="shared" si="298"/>
        <v>18.079999999999998</v>
      </c>
      <c r="DH643">
        <f t="shared" si="299"/>
        <v>0</v>
      </c>
      <c r="DI643">
        <f t="shared" si="301"/>
        <v>0</v>
      </c>
      <c r="DJ643">
        <f>DG643</f>
        <v>18.079999999999998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ROW(Source!A454)</f>
        <v>454</v>
      </c>
      <c r="B644">
        <v>50554564</v>
      </c>
      <c r="C644">
        <v>50555776</v>
      </c>
      <c r="D644">
        <v>46170306</v>
      </c>
      <c r="E644">
        <v>1</v>
      </c>
      <c r="F644">
        <v>1</v>
      </c>
      <c r="G644">
        <v>30570983</v>
      </c>
      <c r="H644">
        <v>2</v>
      </c>
      <c r="I644" t="s">
        <v>776</v>
      </c>
      <c r="J644" t="s">
        <v>777</v>
      </c>
      <c r="K644" t="s">
        <v>778</v>
      </c>
      <c r="L644">
        <v>1368</v>
      </c>
      <c r="N644">
        <v>1011</v>
      </c>
      <c r="O644" t="s">
        <v>605</v>
      </c>
      <c r="P644" t="s">
        <v>605</v>
      </c>
      <c r="Q644">
        <v>1</v>
      </c>
      <c r="W644">
        <v>0</v>
      </c>
      <c r="X644">
        <v>1766156404</v>
      </c>
      <c r="Y644">
        <f>(AT644*1.25)</f>
        <v>3.125</v>
      </c>
      <c r="AA644">
        <v>0</v>
      </c>
      <c r="AB644">
        <v>0.73</v>
      </c>
      <c r="AC644">
        <v>0</v>
      </c>
      <c r="AD644">
        <v>0</v>
      </c>
      <c r="AE644">
        <v>0</v>
      </c>
      <c r="AF644">
        <v>0.73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2.5</v>
      </c>
      <c r="AU644" t="s">
        <v>788</v>
      </c>
      <c r="AV644">
        <v>0</v>
      </c>
      <c r="AW644">
        <v>2</v>
      </c>
      <c r="AX644">
        <v>50555792</v>
      </c>
      <c r="AY644">
        <v>1</v>
      </c>
      <c r="AZ644">
        <v>2048</v>
      </c>
      <c r="BA644">
        <v>676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ROUND(Y644*Source!I454*DO644,9)</f>
        <v>0</v>
      </c>
      <c r="CX644">
        <f>ROUND(Y644*Source!I454,9)</f>
        <v>8.296875</v>
      </c>
      <c r="CY644">
        <f>AB644</f>
        <v>0.73</v>
      </c>
      <c r="CZ644">
        <f>AF644</f>
        <v>0.73</v>
      </c>
      <c r="DA644">
        <f>AJ644</f>
        <v>1</v>
      </c>
      <c r="DB644">
        <f>ROUND((ROUND(AT644*CZ644,2)*1.25),6)</f>
        <v>2.2875000000000001</v>
      </c>
      <c r="DC644">
        <f>ROUND((ROUND(AT644*AG644,2)*1.25),6)</f>
        <v>0</v>
      </c>
      <c r="DD644" t="s">
        <v>3</v>
      </c>
      <c r="DE644" t="s">
        <v>3</v>
      </c>
      <c r="DF644">
        <f t="shared" si="300"/>
        <v>0</v>
      </c>
      <c r="DG644">
        <f t="shared" si="298"/>
        <v>6.06</v>
      </c>
      <c r="DH644">
        <f t="shared" si="299"/>
        <v>0</v>
      </c>
      <c r="DI644">
        <f t="shared" si="301"/>
        <v>0</v>
      </c>
      <c r="DJ644">
        <f>DG644</f>
        <v>6.06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ROW(Source!A454)</f>
        <v>454</v>
      </c>
      <c r="B645">
        <v>50554564</v>
      </c>
      <c r="C645">
        <v>50555776</v>
      </c>
      <c r="D645">
        <v>46136206</v>
      </c>
      <c r="E645">
        <v>1</v>
      </c>
      <c r="F645">
        <v>1</v>
      </c>
      <c r="G645">
        <v>30570983</v>
      </c>
      <c r="H645">
        <v>3</v>
      </c>
      <c r="I645" t="s">
        <v>923</v>
      </c>
      <c r="J645" t="s">
        <v>924</v>
      </c>
      <c r="K645" t="s">
        <v>925</v>
      </c>
      <c r="L645">
        <v>1348</v>
      </c>
      <c r="N645">
        <v>1009</v>
      </c>
      <c r="O645" t="s">
        <v>52</v>
      </c>
      <c r="P645" t="s">
        <v>52</v>
      </c>
      <c r="Q645">
        <v>1000</v>
      </c>
      <c r="W645">
        <v>0</v>
      </c>
      <c r="X645">
        <v>975641442</v>
      </c>
      <c r="Y645">
        <f t="shared" ref="Y645:Y652" si="302">AT645</f>
        <v>6.0000000000000002E-5</v>
      </c>
      <c r="AA645">
        <v>11242.42</v>
      </c>
      <c r="AB645">
        <v>0</v>
      </c>
      <c r="AC645">
        <v>0</v>
      </c>
      <c r="AD645">
        <v>0</v>
      </c>
      <c r="AE645">
        <v>11242.42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6.0000000000000002E-5</v>
      </c>
      <c r="AU645" t="s">
        <v>3</v>
      </c>
      <c r="AV645">
        <v>0</v>
      </c>
      <c r="AW645">
        <v>2</v>
      </c>
      <c r="AX645">
        <v>50555793</v>
      </c>
      <c r="AY645">
        <v>1</v>
      </c>
      <c r="AZ645">
        <v>0</v>
      </c>
      <c r="BA645">
        <v>677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ROUND(Y645*Source!I454,9)</f>
        <v>1.593E-4</v>
      </c>
      <c r="CY645">
        <f t="shared" ref="CY645:CY652" si="303">AA645</f>
        <v>11242.42</v>
      </c>
      <c r="CZ645">
        <f t="shared" ref="CZ645:CZ652" si="304">AE645</f>
        <v>11242.42</v>
      </c>
      <c r="DA645">
        <f t="shared" ref="DA645:DA652" si="305">AI645</f>
        <v>1</v>
      </c>
      <c r="DB645">
        <f t="shared" ref="DB645:DB652" si="306">ROUND(ROUND(AT645*CZ645,2),6)</f>
        <v>0.67</v>
      </c>
      <c r="DC645">
        <f t="shared" ref="DC645:DC652" si="307">ROUND(ROUND(AT645*AG645,2),6)</f>
        <v>0</v>
      </c>
      <c r="DD645" t="s">
        <v>3</v>
      </c>
      <c r="DE645" t="s">
        <v>3</v>
      </c>
      <c r="DF645">
        <f t="shared" si="300"/>
        <v>1.79</v>
      </c>
      <c r="DG645">
        <f t="shared" si="298"/>
        <v>0</v>
      </c>
      <c r="DH645">
        <f t="shared" si="299"/>
        <v>0</v>
      </c>
      <c r="DI645">
        <f t="shared" si="301"/>
        <v>0</v>
      </c>
      <c r="DJ645">
        <f t="shared" ref="DJ645:DJ652" si="308">DF645</f>
        <v>1.79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ROW(Source!A454)</f>
        <v>454</v>
      </c>
      <c r="B646">
        <v>50554564</v>
      </c>
      <c r="C646">
        <v>50555776</v>
      </c>
      <c r="D646">
        <v>46119647</v>
      </c>
      <c r="E646">
        <v>1</v>
      </c>
      <c r="F646">
        <v>1</v>
      </c>
      <c r="G646">
        <v>30570983</v>
      </c>
      <c r="H646">
        <v>3</v>
      </c>
      <c r="I646" t="s">
        <v>926</v>
      </c>
      <c r="J646" t="s">
        <v>927</v>
      </c>
      <c r="K646" t="s">
        <v>928</v>
      </c>
      <c r="L646">
        <v>1346</v>
      </c>
      <c r="N646">
        <v>1009</v>
      </c>
      <c r="O646" t="s">
        <v>301</v>
      </c>
      <c r="P646" t="s">
        <v>301</v>
      </c>
      <c r="Q646">
        <v>1</v>
      </c>
      <c r="W646">
        <v>0</v>
      </c>
      <c r="X646">
        <v>1533725368</v>
      </c>
      <c r="Y646">
        <f t="shared" si="302"/>
        <v>0.8</v>
      </c>
      <c r="AA646">
        <v>25.8</v>
      </c>
      <c r="AB646">
        <v>0</v>
      </c>
      <c r="AC646">
        <v>0</v>
      </c>
      <c r="AD646">
        <v>0</v>
      </c>
      <c r="AE646">
        <v>25.8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0.8</v>
      </c>
      <c r="AU646" t="s">
        <v>3</v>
      </c>
      <c r="AV646">
        <v>0</v>
      </c>
      <c r="AW646">
        <v>2</v>
      </c>
      <c r="AX646">
        <v>50555794</v>
      </c>
      <c r="AY646">
        <v>1</v>
      </c>
      <c r="AZ646">
        <v>0</v>
      </c>
      <c r="BA646">
        <v>678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ROUND(Y646*Source!I454,9)</f>
        <v>2.1240000000000001</v>
      </c>
      <c r="CY646">
        <f t="shared" si="303"/>
        <v>25.8</v>
      </c>
      <c r="CZ646">
        <f t="shared" si="304"/>
        <v>25.8</v>
      </c>
      <c r="DA646">
        <f t="shared" si="305"/>
        <v>1</v>
      </c>
      <c r="DB646">
        <f t="shared" si="306"/>
        <v>20.64</v>
      </c>
      <c r="DC646">
        <f t="shared" si="307"/>
        <v>0</v>
      </c>
      <c r="DD646" t="s">
        <v>3</v>
      </c>
      <c r="DE646" t="s">
        <v>3</v>
      </c>
      <c r="DF646">
        <f t="shared" si="300"/>
        <v>54.8</v>
      </c>
      <c r="DG646">
        <f t="shared" si="298"/>
        <v>0</v>
      </c>
      <c r="DH646">
        <f t="shared" si="299"/>
        <v>0</v>
      </c>
      <c r="DI646">
        <f t="shared" si="301"/>
        <v>0</v>
      </c>
      <c r="DJ646">
        <f t="shared" si="308"/>
        <v>54.8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ROW(Source!A454)</f>
        <v>454</v>
      </c>
      <c r="B647">
        <v>50554564</v>
      </c>
      <c r="C647">
        <v>50555776</v>
      </c>
      <c r="D647">
        <v>46136397</v>
      </c>
      <c r="E647">
        <v>1</v>
      </c>
      <c r="F647">
        <v>1</v>
      </c>
      <c r="G647">
        <v>30570983</v>
      </c>
      <c r="H647">
        <v>3</v>
      </c>
      <c r="I647" t="s">
        <v>929</v>
      </c>
      <c r="J647" t="s">
        <v>930</v>
      </c>
      <c r="K647" t="s">
        <v>931</v>
      </c>
      <c r="L647">
        <v>1348</v>
      </c>
      <c r="N647">
        <v>1009</v>
      </c>
      <c r="O647" t="s">
        <v>52</v>
      </c>
      <c r="P647" t="s">
        <v>52</v>
      </c>
      <c r="Q647">
        <v>1000</v>
      </c>
      <c r="W647">
        <v>0</v>
      </c>
      <c r="X647">
        <v>-1817633629</v>
      </c>
      <c r="Y647">
        <f t="shared" si="302"/>
        <v>5.0000000000000001E-4</v>
      </c>
      <c r="AA647">
        <v>60966</v>
      </c>
      <c r="AB647">
        <v>0</v>
      </c>
      <c r="AC647">
        <v>0</v>
      </c>
      <c r="AD647">
        <v>0</v>
      </c>
      <c r="AE647">
        <v>60966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5.0000000000000001E-4</v>
      </c>
      <c r="AU647" t="s">
        <v>3</v>
      </c>
      <c r="AV647">
        <v>0</v>
      </c>
      <c r="AW647">
        <v>2</v>
      </c>
      <c r="AX647">
        <v>50555795</v>
      </c>
      <c r="AY647">
        <v>1</v>
      </c>
      <c r="AZ647">
        <v>0</v>
      </c>
      <c r="BA647">
        <v>679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ROUND(Y647*Source!I454,9)</f>
        <v>1.3274999999999999E-3</v>
      </c>
      <c r="CY647">
        <f t="shared" si="303"/>
        <v>60966</v>
      </c>
      <c r="CZ647">
        <f t="shared" si="304"/>
        <v>60966</v>
      </c>
      <c r="DA647">
        <f t="shared" si="305"/>
        <v>1</v>
      </c>
      <c r="DB647">
        <f t="shared" si="306"/>
        <v>30.48</v>
      </c>
      <c r="DC647">
        <f t="shared" si="307"/>
        <v>0</v>
      </c>
      <c r="DD647" t="s">
        <v>3</v>
      </c>
      <c r="DE647" t="s">
        <v>3</v>
      </c>
      <c r="DF647">
        <f t="shared" si="300"/>
        <v>80.930000000000007</v>
      </c>
      <c r="DG647">
        <f t="shared" si="298"/>
        <v>0</v>
      </c>
      <c r="DH647">
        <f t="shared" si="299"/>
        <v>0</v>
      </c>
      <c r="DI647">
        <f t="shared" si="301"/>
        <v>0</v>
      </c>
      <c r="DJ647">
        <f t="shared" si="308"/>
        <v>80.930000000000007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ROW(Source!A454)</f>
        <v>454</v>
      </c>
      <c r="B648">
        <v>50554564</v>
      </c>
      <c r="C648">
        <v>50555776</v>
      </c>
      <c r="D648">
        <v>46136412</v>
      </c>
      <c r="E648">
        <v>1</v>
      </c>
      <c r="F648">
        <v>1</v>
      </c>
      <c r="G648">
        <v>30570983</v>
      </c>
      <c r="H648">
        <v>3</v>
      </c>
      <c r="I648" t="s">
        <v>932</v>
      </c>
      <c r="J648" t="s">
        <v>933</v>
      </c>
      <c r="K648" t="s">
        <v>934</v>
      </c>
      <c r="L648">
        <v>1348</v>
      </c>
      <c r="N648">
        <v>1009</v>
      </c>
      <c r="O648" t="s">
        <v>52</v>
      </c>
      <c r="P648" t="s">
        <v>52</v>
      </c>
      <c r="Q648">
        <v>1000</v>
      </c>
      <c r="W648">
        <v>0</v>
      </c>
      <c r="X648">
        <v>1862018911</v>
      </c>
      <c r="Y648">
        <f t="shared" si="302"/>
        <v>4.0000000000000003E-5</v>
      </c>
      <c r="AA648">
        <v>7982.5</v>
      </c>
      <c r="AB648">
        <v>0</v>
      </c>
      <c r="AC648">
        <v>0</v>
      </c>
      <c r="AD648">
        <v>0</v>
      </c>
      <c r="AE648">
        <v>7982.5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4.0000000000000003E-5</v>
      </c>
      <c r="AU648" t="s">
        <v>3</v>
      </c>
      <c r="AV648">
        <v>0</v>
      </c>
      <c r="AW648">
        <v>2</v>
      </c>
      <c r="AX648">
        <v>50555796</v>
      </c>
      <c r="AY648">
        <v>1</v>
      </c>
      <c r="AZ648">
        <v>0</v>
      </c>
      <c r="BA648">
        <v>680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ROUND(Y648*Source!I454,9)</f>
        <v>1.0620000000000001E-4</v>
      </c>
      <c r="CY648">
        <f t="shared" si="303"/>
        <v>7982.5</v>
      </c>
      <c r="CZ648">
        <f t="shared" si="304"/>
        <v>7982.5</v>
      </c>
      <c r="DA648">
        <f t="shared" si="305"/>
        <v>1</v>
      </c>
      <c r="DB648">
        <f t="shared" si="306"/>
        <v>0.32</v>
      </c>
      <c r="DC648">
        <f t="shared" si="307"/>
        <v>0</v>
      </c>
      <c r="DD648" t="s">
        <v>3</v>
      </c>
      <c r="DE648" t="s">
        <v>3</v>
      </c>
      <c r="DF648">
        <f t="shared" si="300"/>
        <v>0.85</v>
      </c>
      <c r="DG648">
        <f t="shared" si="298"/>
        <v>0</v>
      </c>
      <c r="DH648">
        <f t="shared" si="299"/>
        <v>0</v>
      </c>
      <c r="DI648">
        <f t="shared" si="301"/>
        <v>0</v>
      </c>
      <c r="DJ648">
        <f t="shared" si="308"/>
        <v>0.85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ROW(Source!A454)</f>
        <v>454</v>
      </c>
      <c r="B649">
        <v>50554564</v>
      </c>
      <c r="C649">
        <v>50555776</v>
      </c>
      <c r="D649">
        <v>46148553</v>
      </c>
      <c r="E649">
        <v>1</v>
      </c>
      <c r="F649">
        <v>1</v>
      </c>
      <c r="G649">
        <v>30570983</v>
      </c>
      <c r="H649">
        <v>3</v>
      </c>
      <c r="I649" t="s">
        <v>935</v>
      </c>
      <c r="J649" t="s">
        <v>936</v>
      </c>
      <c r="K649" t="s">
        <v>937</v>
      </c>
      <c r="L649">
        <v>1356</v>
      </c>
      <c r="N649">
        <v>1010</v>
      </c>
      <c r="O649" t="s">
        <v>441</v>
      </c>
      <c r="P649" t="s">
        <v>441</v>
      </c>
      <c r="Q649">
        <v>1000</v>
      </c>
      <c r="W649">
        <v>0</v>
      </c>
      <c r="X649">
        <v>-1862568020</v>
      </c>
      <c r="Y649">
        <f t="shared" si="302"/>
        <v>4.0999999999999999E-4</v>
      </c>
      <c r="AA649">
        <v>226.68</v>
      </c>
      <c r="AB649">
        <v>0</v>
      </c>
      <c r="AC649">
        <v>0</v>
      </c>
      <c r="AD649">
        <v>0</v>
      </c>
      <c r="AE649">
        <v>226.68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4.0999999999999999E-4</v>
      </c>
      <c r="AU649" t="s">
        <v>3</v>
      </c>
      <c r="AV649">
        <v>0</v>
      </c>
      <c r="AW649">
        <v>2</v>
      </c>
      <c r="AX649">
        <v>50555797</v>
      </c>
      <c r="AY649">
        <v>1</v>
      </c>
      <c r="AZ649">
        <v>0</v>
      </c>
      <c r="BA649">
        <v>681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ROUND(Y649*Source!I454,9)</f>
        <v>1.08855E-3</v>
      </c>
      <c r="CY649">
        <f t="shared" si="303"/>
        <v>226.68</v>
      </c>
      <c r="CZ649">
        <f t="shared" si="304"/>
        <v>226.68</v>
      </c>
      <c r="DA649">
        <f t="shared" si="305"/>
        <v>1</v>
      </c>
      <c r="DB649">
        <f t="shared" si="306"/>
        <v>0.09</v>
      </c>
      <c r="DC649">
        <f t="shared" si="307"/>
        <v>0</v>
      </c>
      <c r="DD649" t="s">
        <v>3</v>
      </c>
      <c r="DE649" t="s">
        <v>3</v>
      </c>
      <c r="DF649">
        <f t="shared" si="300"/>
        <v>0.25</v>
      </c>
      <c r="DG649">
        <f t="shared" si="298"/>
        <v>0</v>
      </c>
      <c r="DH649">
        <f t="shared" si="299"/>
        <v>0</v>
      </c>
      <c r="DI649">
        <f t="shared" si="301"/>
        <v>0</v>
      </c>
      <c r="DJ649">
        <f t="shared" si="308"/>
        <v>0.25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ROW(Source!A454)</f>
        <v>454</v>
      </c>
      <c r="B650">
        <v>50554564</v>
      </c>
      <c r="C650">
        <v>50555776</v>
      </c>
      <c r="D650">
        <v>46148214</v>
      </c>
      <c r="E650">
        <v>1</v>
      </c>
      <c r="F650">
        <v>1</v>
      </c>
      <c r="G650">
        <v>30570983</v>
      </c>
      <c r="H650">
        <v>3</v>
      </c>
      <c r="I650" t="s">
        <v>938</v>
      </c>
      <c r="J650" t="s">
        <v>939</v>
      </c>
      <c r="K650" t="s">
        <v>940</v>
      </c>
      <c r="L650">
        <v>1301</v>
      </c>
      <c r="N650">
        <v>1003</v>
      </c>
      <c r="O650" t="s">
        <v>345</v>
      </c>
      <c r="P650" t="s">
        <v>345</v>
      </c>
      <c r="Q650">
        <v>1</v>
      </c>
      <c r="W650">
        <v>0</v>
      </c>
      <c r="X650">
        <v>1159735927</v>
      </c>
      <c r="Y650">
        <f t="shared" si="302"/>
        <v>0.96</v>
      </c>
      <c r="AA650">
        <v>0.7</v>
      </c>
      <c r="AB650">
        <v>0</v>
      </c>
      <c r="AC650">
        <v>0</v>
      </c>
      <c r="AD650">
        <v>0</v>
      </c>
      <c r="AE650">
        <v>0.7</v>
      </c>
      <c r="AF650">
        <v>0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0.96</v>
      </c>
      <c r="AU650" t="s">
        <v>3</v>
      </c>
      <c r="AV650">
        <v>0</v>
      </c>
      <c r="AW650">
        <v>2</v>
      </c>
      <c r="AX650">
        <v>50555798</v>
      </c>
      <c r="AY650">
        <v>1</v>
      </c>
      <c r="AZ650">
        <v>0</v>
      </c>
      <c r="BA650">
        <v>682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ROUND(Y650*Source!I454,9)</f>
        <v>2.5488</v>
      </c>
      <c r="CY650">
        <f t="shared" si="303"/>
        <v>0.7</v>
      </c>
      <c r="CZ650">
        <f t="shared" si="304"/>
        <v>0.7</v>
      </c>
      <c r="DA650">
        <f t="shared" si="305"/>
        <v>1</v>
      </c>
      <c r="DB650">
        <f t="shared" si="306"/>
        <v>0.67</v>
      </c>
      <c r="DC650">
        <f t="shared" si="307"/>
        <v>0</v>
      </c>
      <c r="DD650" t="s">
        <v>3</v>
      </c>
      <c r="DE650" t="s">
        <v>3</v>
      </c>
      <c r="DF650">
        <f t="shared" si="300"/>
        <v>1.78</v>
      </c>
      <c r="DG650">
        <f t="shared" si="298"/>
        <v>0</v>
      </c>
      <c r="DH650">
        <f t="shared" si="299"/>
        <v>0</v>
      </c>
      <c r="DI650">
        <f t="shared" si="301"/>
        <v>0</v>
      </c>
      <c r="DJ650">
        <f t="shared" si="308"/>
        <v>1.78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ROW(Source!A454)</f>
        <v>454</v>
      </c>
      <c r="B651">
        <v>50554564</v>
      </c>
      <c r="C651">
        <v>50555776</v>
      </c>
      <c r="D651">
        <v>46148216</v>
      </c>
      <c r="E651">
        <v>1</v>
      </c>
      <c r="F651">
        <v>1</v>
      </c>
      <c r="G651">
        <v>30570983</v>
      </c>
      <c r="H651">
        <v>3</v>
      </c>
      <c r="I651" t="s">
        <v>941</v>
      </c>
      <c r="J651" t="s">
        <v>942</v>
      </c>
      <c r="K651" t="s">
        <v>943</v>
      </c>
      <c r="L651">
        <v>1356</v>
      </c>
      <c r="N651">
        <v>1010</v>
      </c>
      <c r="O651" t="s">
        <v>441</v>
      </c>
      <c r="P651" t="s">
        <v>441</v>
      </c>
      <c r="Q651">
        <v>1000</v>
      </c>
      <c r="W651">
        <v>0</v>
      </c>
      <c r="X651">
        <v>1674776227</v>
      </c>
      <c r="Y651">
        <f t="shared" si="302"/>
        <v>8.3199999999999993E-3</v>
      </c>
      <c r="AA651">
        <v>6.44</v>
      </c>
      <c r="AB651">
        <v>0</v>
      </c>
      <c r="AC651">
        <v>0</v>
      </c>
      <c r="AD651">
        <v>0</v>
      </c>
      <c r="AE651">
        <v>6.44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8.3199999999999993E-3</v>
      </c>
      <c r="AU651" t="s">
        <v>3</v>
      </c>
      <c r="AV651">
        <v>0</v>
      </c>
      <c r="AW651">
        <v>2</v>
      </c>
      <c r="AX651">
        <v>50555799</v>
      </c>
      <c r="AY651">
        <v>1</v>
      </c>
      <c r="AZ651">
        <v>0</v>
      </c>
      <c r="BA651">
        <v>683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ROUND(Y651*Source!I454,9)</f>
        <v>2.2089600000000001E-2</v>
      </c>
      <c r="CY651">
        <f t="shared" si="303"/>
        <v>6.44</v>
      </c>
      <c r="CZ651">
        <f t="shared" si="304"/>
        <v>6.44</v>
      </c>
      <c r="DA651">
        <f t="shared" si="305"/>
        <v>1</v>
      </c>
      <c r="DB651">
        <f t="shared" si="306"/>
        <v>0.05</v>
      </c>
      <c r="DC651">
        <f t="shared" si="307"/>
        <v>0</v>
      </c>
      <c r="DD651" t="s">
        <v>3</v>
      </c>
      <c r="DE651" t="s">
        <v>3</v>
      </c>
      <c r="DF651">
        <f t="shared" si="300"/>
        <v>0.14000000000000001</v>
      </c>
      <c r="DG651">
        <f t="shared" si="298"/>
        <v>0</v>
      </c>
      <c r="DH651">
        <f t="shared" si="299"/>
        <v>0</v>
      </c>
      <c r="DI651">
        <f t="shared" si="301"/>
        <v>0</v>
      </c>
      <c r="DJ651">
        <f t="shared" si="308"/>
        <v>0.14000000000000001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ROW(Source!A454)</f>
        <v>454</v>
      </c>
      <c r="B652">
        <v>50554564</v>
      </c>
      <c r="C652">
        <v>50555776</v>
      </c>
      <c r="D652">
        <v>43446276</v>
      </c>
      <c r="E652">
        <v>1</v>
      </c>
      <c r="F652">
        <v>1</v>
      </c>
      <c r="G652">
        <v>30570983</v>
      </c>
      <c r="H652">
        <v>3</v>
      </c>
      <c r="I652" t="s">
        <v>516</v>
      </c>
      <c r="J652" t="s">
        <v>518</v>
      </c>
      <c r="K652" t="s">
        <v>517</v>
      </c>
      <c r="L652">
        <v>1303</v>
      </c>
      <c r="N652">
        <v>1003</v>
      </c>
      <c r="O652" t="s">
        <v>456</v>
      </c>
      <c r="P652" t="s">
        <v>456</v>
      </c>
      <c r="Q652">
        <v>1000</v>
      </c>
      <c r="W652">
        <v>0</v>
      </c>
      <c r="X652">
        <v>2005946955</v>
      </c>
      <c r="Y652">
        <f t="shared" si="302"/>
        <v>0.10199999999999999</v>
      </c>
      <c r="AA652">
        <v>13344.29</v>
      </c>
      <c r="AB652">
        <v>0</v>
      </c>
      <c r="AC652">
        <v>0</v>
      </c>
      <c r="AD652">
        <v>0</v>
      </c>
      <c r="AE652">
        <v>13344.29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0</v>
      </c>
      <c r="AN652">
        <v>0</v>
      </c>
      <c r="AO652">
        <v>0</v>
      </c>
      <c r="AP652">
        <v>1</v>
      </c>
      <c r="AQ652">
        <v>0</v>
      </c>
      <c r="AR652">
        <v>0</v>
      </c>
      <c r="AS652" t="s">
        <v>3</v>
      </c>
      <c r="AT652">
        <v>0.10199999999999999</v>
      </c>
      <c r="AU652" t="s">
        <v>3</v>
      </c>
      <c r="AV652">
        <v>0</v>
      </c>
      <c r="AW652">
        <v>1</v>
      </c>
      <c r="AX652">
        <v>-1</v>
      </c>
      <c r="AY652">
        <v>0</v>
      </c>
      <c r="AZ652">
        <v>0</v>
      </c>
      <c r="BA652" t="s">
        <v>3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ROUND(Y652*Source!I454,9)</f>
        <v>0.27081</v>
      </c>
      <c r="CY652">
        <f t="shared" si="303"/>
        <v>13344.29</v>
      </c>
      <c r="CZ652">
        <f t="shared" si="304"/>
        <v>13344.29</v>
      </c>
      <c r="DA652">
        <f t="shared" si="305"/>
        <v>1</v>
      </c>
      <c r="DB652">
        <f t="shared" si="306"/>
        <v>1361.12</v>
      </c>
      <c r="DC652">
        <f t="shared" si="307"/>
        <v>0</v>
      </c>
      <c r="DD652" t="s">
        <v>3</v>
      </c>
      <c r="DE652" t="s">
        <v>3</v>
      </c>
      <c r="DF652">
        <f t="shared" si="300"/>
        <v>3613.77</v>
      </c>
      <c r="DG652">
        <f t="shared" si="298"/>
        <v>0</v>
      </c>
      <c r="DH652">
        <f t="shared" si="299"/>
        <v>0</v>
      </c>
      <c r="DI652">
        <f t="shared" si="301"/>
        <v>0</v>
      </c>
      <c r="DJ652">
        <f t="shared" si="308"/>
        <v>3613.77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ROW(Source!A455)</f>
        <v>455</v>
      </c>
      <c r="B653">
        <v>50554565</v>
      </c>
      <c r="C653">
        <v>50555776</v>
      </c>
      <c r="D653">
        <v>40404405</v>
      </c>
      <c r="E653">
        <v>30570983</v>
      </c>
      <c r="F653">
        <v>1</v>
      </c>
      <c r="G653">
        <v>30570983</v>
      </c>
      <c r="H653">
        <v>1</v>
      </c>
      <c r="I653" t="s">
        <v>599</v>
      </c>
      <c r="J653" t="s">
        <v>3</v>
      </c>
      <c r="K653" t="s">
        <v>600</v>
      </c>
      <c r="L653">
        <v>1191</v>
      </c>
      <c r="N653">
        <v>1013</v>
      </c>
      <c r="O653" t="s">
        <v>601</v>
      </c>
      <c r="P653" t="s">
        <v>601</v>
      </c>
      <c r="Q653">
        <v>1</v>
      </c>
      <c r="W653">
        <v>0</v>
      </c>
      <c r="X653">
        <v>476480486</v>
      </c>
      <c r="Y653">
        <f>(AT653*1.15)</f>
        <v>12.304999999999998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5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10.7</v>
      </c>
      <c r="AU653" t="s">
        <v>799</v>
      </c>
      <c r="AV653">
        <v>1</v>
      </c>
      <c r="AW653">
        <v>2</v>
      </c>
      <c r="AX653">
        <v>50555789</v>
      </c>
      <c r="AY653">
        <v>1</v>
      </c>
      <c r="AZ653">
        <v>2048</v>
      </c>
      <c r="BA653">
        <v>686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U653">
        <f>ROUND(AT653*Source!I455*AH653*AL653,2)</f>
        <v>0</v>
      </c>
      <c r="CV653">
        <f>ROUND(Y653*Source!I455,9)</f>
        <v>32.669775000000001</v>
      </c>
      <c r="CW653">
        <v>0</v>
      </c>
      <c r="CX653">
        <f>ROUND(Y653*Source!I455,9)</f>
        <v>32.669775000000001</v>
      </c>
      <c r="CY653">
        <f>AD653</f>
        <v>0</v>
      </c>
      <c r="CZ653">
        <f>AH653</f>
        <v>0</v>
      </c>
      <c r="DA653">
        <f>AL653</f>
        <v>1</v>
      </c>
      <c r="DB653">
        <f>ROUND((ROUND(AT653*CZ653,2)*1.15),6)</f>
        <v>0</v>
      </c>
      <c r="DC653">
        <f>ROUND((ROUND(AT653*AG653,2)*1.15),6)</f>
        <v>0</v>
      </c>
      <c r="DD653" t="s">
        <v>3</v>
      </c>
      <c r="DE653" t="s">
        <v>3</v>
      </c>
      <c r="DF653">
        <f t="shared" si="300"/>
        <v>0</v>
      </c>
      <c r="DG653">
        <f t="shared" si="298"/>
        <v>0</v>
      </c>
      <c r="DH653">
        <f t="shared" si="299"/>
        <v>0</v>
      </c>
      <c r="DI653">
        <f t="shared" si="301"/>
        <v>0</v>
      </c>
      <c r="DJ653">
        <f>DI653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ROW(Source!A455)</f>
        <v>455</v>
      </c>
      <c r="B654">
        <v>50554565</v>
      </c>
      <c r="C654">
        <v>50555776</v>
      </c>
      <c r="D654">
        <v>46170867</v>
      </c>
      <c r="E654">
        <v>1</v>
      </c>
      <c r="F654">
        <v>1</v>
      </c>
      <c r="G654">
        <v>30570983</v>
      </c>
      <c r="H654">
        <v>2</v>
      </c>
      <c r="I654" t="s">
        <v>676</v>
      </c>
      <c r="J654" t="s">
        <v>677</v>
      </c>
      <c r="K654" t="s">
        <v>678</v>
      </c>
      <c r="L654">
        <v>1368</v>
      </c>
      <c r="N654">
        <v>1011</v>
      </c>
      <c r="O654" t="s">
        <v>605</v>
      </c>
      <c r="P654" t="s">
        <v>605</v>
      </c>
      <c r="Q654">
        <v>1</v>
      </c>
      <c r="W654">
        <v>0</v>
      </c>
      <c r="X654">
        <v>-7781208</v>
      </c>
      <c r="Y654">
        <f>(AT654*1.25)</f>
        <v>0.4375</v>
      </c>
      <c r="AA654">
        <v>0</v>
      </c>
      <c r="AB654">
        <v>1127.8499999999999</v>
      </c>
      <c r="AC654">
        <v>459.04</v>
      </c>
      <c r="AD654">
        <v>0</v>
      </c>
      <c r="AE654">
        <v>0</v>
      </c>
      <c r="AF654">
        <v>83.1</v>
      </c>
      <c r="AG654">
        <v>12.62</v>
      </c>
      <c r="AH654">
        <v>0</v>
      </c>
      <c r="AI654">
        <v>1</v>
      </c>
      <c r="AJ654">
        <v>12.72</v>
      </c>
      <c r="AK654">
        <v>34.090000000000003</v>
      </c>
      <c r="AL654">
        <v>1</v>
      </c>
      <c r="AM654">
        <v>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0.35</v>
      </c>
      <c r="AU654" t="s">
        <v>788</v>
      </c>
      <c r="AV654">
        <v>0</v>
      </c>
      <c r="AW654">
        <v>2</v>
      </c>
      <c r="AX654">
        <v>50555790</v>
      </c>
      <c r="AY654">
        <v>1</v>
      </c>
      <c r="AZ654">
        <v>2048</v>
      </c>
      <c r="BA654">
        <v>687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f>ROUND(Y654*Source!I455*DO654,9)</f>
        <v>0</v>
      </c>
      <c r="CX654">
        <f>ROUND(Y654*Source!I455,9)</f>
        <v>1.1615625000000001</v>
      </c>
      <c r="CY654">
        <f>AB654</f>
        <v>1127.8499999999999</v>
      </c>
      <c r="CZ654">
        <f>AF654</f>
        <v>83.1</v>
      </c>
      <c r="DA654">
        <f>AJ654</f>
        <v>12.72</v>
      </c>
      <c r="DB654">
        <f>ROUND((ROUND(AT654*CZ654,2)*1.25),6)</f>
        <v>36.362499999999997</v>
      </c>
      <c r="DC654">
        <f>ROUND((ROUND(AT654*AG654,2)*1.25),6)</f>
        <v>5.5250000000000004</v>
      </c>
      <c r="DD654" t="s">
        <v>3</v>
      </c>
      <c r="DE654" t="s">
        <v>3</v>
      </c>
      <c r="DF654">
        <f t="shared" si="300"/>
        <v>0</v>
      </c>
      <c r="DG654">
        <f>ROUND(ROUND(AF654*AJ654,2)*CX654,2)</f>
        <v>1227.81</v>
      </c>
      <c r="DH654">
        <f>ROUND(ROUND(AG654*AK654,2)*CX654,2)</f>
        <v>499.73</v>
      </c>
      <c r="DI654">
        <f t="shared" si="301"/>
        <v>0</v>
      </c>
      <c r="DJ654">
        <f>DG654</f>
        <v>1227.81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ROW(Source!A455)</f>
        <v>455</v>
      </c>
      <c r="B655">
        <v>50554565</v>
      </c>
      <c r="C655">
        <v>50555776</v>
      </c>
      <c r="D655">
        <v>46170296</v>
      </c>
      <c r="E655">
        <v>1</v>
      </c>
      <c r="F655">
        <v>1</v>
      </c>
      <c r="G655">
        <v>30570983</v>
      </c>
      <c r="H655">
        <v>2</v>
      </c>
      <c r="I655" t="s">
        <v>920</v>
      </c>
      <c r="J655" t="s">
        <v>921</v>
      </c>
      <c r="K655" t="s">
        <v>922</v>
      </c>
      <c r="L655">
        <v>1368</v>
      </c>
      <c r="N655">
        <v>1011</v>
      </c>
      <c r="O655" t="s">
        <v>605</v>
      </c>
      <c r="P655" t="s">
        <v>605</v>
      </c>
      <c r="Q655">
        <v>1</v>
      </c>
      <c r="W655">
        <v>0</v>
      </c>
      <c r="X655">
        <v>-1386352920</v>
      </c>
      <c r="Y655">
        <f>(AT655*1.25)</f>
        <v>3</v>
      </c>
      <c r="AA655">
        <v>0</v>
      </c>
      <c r="AB655">
        <v>21.41</v>
      </c>
      <c r="AC655">
        <v>0</v>
      </c>
      <c r="AD655">
        <v>0</v>
      </c>
      <c r="AE655">
        <v>0</v>
      </c>
      <c r="AF655">
        <v>2.27</v>
      </c>
      <c r="AG655">
        <v>0</v>
      </c>
      <c r="AH655">
        <v>0</v>
      </c>
      <c r="AI655">
        <v>1</v>
      </c>
      <c r="AJ655">
        <v>8.84</v>
      </c>
      <c r="AK655">
        <v>34.090000000000003</v>
      </c>
      <c r="AL655">
        <v>1</v>
      </c>
      <c r="AM655">
        <v>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2.4</v>
      </c>
      <c r="AU655" t="s">
        <v>788</v>
      </c>
      <c r="AV655">
        <v>0</v>
      </c>
      <c r="AW655">
        <v>2</v>
      </c>
      <c r="AX655">
        <v>50555791</v>
      </c>
      <c r="AY655">
        <v>1</v>
      </c>
      <c r="AZ655">
        <v>2048</v>
      </c>
      <c r="BA655">
        <v>688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ROUND(Y655*Source!I455*DO655,9)</f>
        <v>0</v>
      </c>
      <c r="CX655">
        <f>ROUND(Y655*Source!I455,9)</f>
        <v>7.9649999999999999</v>
      </c>
      <c r="CY655">
        <f>AB655</f>
        <v>21.41</v>
      </c>
      <c r="CZ655">
        <f>AF655</f>
        <v>2.27</v>
      </c>
      <c r="DA655">
        <f>AJ655</f>
        <v>8.84</v>
      </c>
      <c r="DB655">
        <f>ROUND((ROUND(AT655*CZ655,2)*1.25),6)</f>
        <v>6.8125</v>
      </c>
      <c r="DC655">
        <f>ROUND((ROUND(AT655*AG655,2)*1.25),6)</f>
        <v>0</v>
      </c>
      <c r="DD655" t="s">
        <v>3</v>
      </c>
      <c r="DE655" t="s">
        <v>3</v>
      </c>
      <c r="DF655">
        <f t="shared" si="300"/>
        <v>0</v>
      </c>
      <c r="DG655">
        <f>ROUND(ROUND(AF655*AJ655,2)*CX655,2)</f>
        <v>159.86000000000001</v>
      </c>
      <c r="DH655">
        <f>ROUND(ROUND(AG655*AK655,2)*CX655,2)</f>
        <v>0</v>
      </c>
      <c r="DI655">
        <f t="shared" si="301"/>
        <v>0</v>
      </c>
      <c r="DJ655">
        <f>DG655</f>
        <v>159.86000000000001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ROW(Source!A455)</f>
        <v>455</v>
      </c>
      <c r="B656">
        <v>50554565</v>
      </c>
      <c r="C656">
        <v>50555776</v>
      </c>
      <c r="D656">
        <v>46170306</v>
      </c>
      <c r="E656">
        <v>1</v>
      </c>
      <c r="F656">
        <v>1</v>
      </c>
      <c r="G656">
        <v>30570983</v>
      </c>
      <c r="H656">
        <v>2</v>
      </c>
      <c r="I656" t="s">
        <v>776</v>
      </c>
      <c r="J656" t="s">
        <v>777</v>
      </c>
      <c r="K656" t="s">
        <v>778</v>
      </c>
      <c r="L656">
        <v>1368</v>
      </c>
      <c r="N656">
        <v>1011</v>
      </c>
      <c r="O656" t="s">
        <v>605</v>
      </c>
      <c r="P656" t="s">
        <v>605</v>
      </c>
      <c r="Q656">
        <v>1</v>
      </c>
      <c r="W656">
        <v>0</v>
      </c>
      <c r="X656">
        <v>1766156404</v>
      </c>
      <c r="Y656">
        <f>(AT656*1.25)</f>
        <v>3.125</v>
      </c>
      <c r="AA656">
        <v>0</v>
      </c>
      <c r="AB656">
        <v>6.51</v>
      </c>
      <c r="AC656">
        <v>0</v>
      </c>
      <c r="AD656">
        <v>0</v>
      </c>
      <c r="AE656">
        <v>0</v>
      </c>
      <c r="AF656">
        <v>0.73</v>
      </c>
      <c r="AG656">
        <v>0</v>
      </c>
      <c r="AH656">
        <v>0</v>
      </c>
      <c r="AI656">
        <v>1</v>
      </c>
      <c r="AJ656">
        <v>8.36</v>
      </c>
      <c r="AK656">
        <v>34.090000000000003</v>
      </c>
      <c r="AL656">
        <v>1</v>
      </c>
      <c r="AM656">
        <v>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2.5</v>
      </c>
      <c r="AU656" t="s">
        <v>788</v>
      </c>
      <c r="AV656">
        <v>0</v>
      </c>
      <c r="AW656">
        <v>2</v>
      </c>
      <c r="AX656">
        <v>50555792</v>
      </c>
      <c r="AY656">
        <v>1</v>
      </c>
      <c r="AZ656">
        <v>2048</v>
      </c>
      <c r="BA656">
        <v>689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ROUND(Y656*Source!I455*DO656,9)</f>
        <v>0</v>
      </c>
      <c r="CX656">
        <f>ROUND(Y656*Source!I455,9)</f>
        <v>8.296875</v>
      </c>
      <c r="CY656">
        <f>AB656</f>
        <v>6.51</v>
      </c>
      <c r="CZ656">
        <f>AF656</f>
        <v>0.73</v>
      </c>
      <c r="DA656">
        <f>AJ656</f>
        <v>8.36</v>
      </c>
      <c r="DB656">
        <f>ROUND((ROUND(AT656*CZ656,2)*1.25),6)</f>
        <v>2.2875000000000001</v>
      </c>
      <c r="DC656">
        <f>ROUND((ROUND(AT656*AG656,2)*1.25),6)</f>
        <v>0</v>
      </c>
      <c r="DD656" t="s">
        <v>3</v>
      </c>
      <c r="DE656" t="s">
        <v>3</v>
      </c>
      <c r="DF656">
        <f t="shared" si="300"/>
        <v>0</v>
      </c>
      <c r="DG656">
        <f>ROUND(ROUND(AF656*AJ656,2)*CX656,2)</f>
        <v>50.61</v>
      </c>
      <c r="DH656">
        <f>ROUND(ROUND(AG656*AK656,2)*CX656,2)</f>
        <v>0</v>
      </c>
      <c r="DI656">
        <f t="shared" si="301"/>
        <v>0</v>
      </c>
      <c r="DJ656">
        <f>DG656</f>
        <v>50.61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ROW(Source!A455)</f>
        <v>455</v>
      </c>
      <c r="B657">
        <v>50554565</v>
      </c>
      <c r="C657">
        <v>50555776</v>
      </c>
      <c r="D657">
        <v>46136206</v>
      </c>
      <c r="E657">
        <v>1</v>
      </c>
      <c r="F657">
        <v>1</v>
      </c>
      <c r="G657">
        <v>30570983</v>
      </c>
      <c r="H657">
        <v>3</v>
      </c>
      <c r="I657" t="s">
        <v>923</v>
      </c>
      <c r="J657" t="s">
        <v>924</v>
      </c>
      <c r="K657" t="s">
        <v>925</v>
      </c>
      <c r="L657">
        <v>1348</v>
      </c>
      <c r="N657">
        <v>1009</v>
      </c>
      <c r="O657" t="s">
        <v>52</v>
      </c>
      <c r="P657" t="s">
        <v>52</v>
      </c>
      <c r="Q657">
        <v>1000</v>
      </c>
      <c r="W657">
        <v>0</v>
      </c>
      <c r="X657">
        <v>975641442</v>
      </c>
      <c r="Y657">
        <f t="shared" ref="Y657:Y664" si="309">AT657</f>
        <v>6.0000000000000002E-5</v>
      </c>
      <c r="AA657">
        <v>83856.09</v>
      </c>
      <c r="AB657">
        <v>0</v>
      </c>
      <c r="AC657">
        <v>0</v>
      </c>
      <c r="AD657">
        <v>0</v>
      </c>
      <c r="AE657">
        <v>11242.42</v>
      </c>
      <c r="AF657">
        <v>0</v>
      </c>
      <c r="AG657">
        <v>0</v>
      </c>
      <c r="AH657">
        <v>0</v>
      </c>
      <c r="AI657">
        <v>6.9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6.0000000000000002E-5</v>
      </c>
      <c r="AU657" t="s">
        <v>3</v>
      </c>
      <c r="AV657">
        <v>0</v>
      </c>
      <c r="AW657">
        <v>2</v>
      </c>
      <c r="AX657">
        <v>50555793</v>
      </c>
      <c r="AY657">
        <v>1</v>
      </c>
      <c r="AZ657">
        <v>0</v>
      </c>
      <c r="BA657">
        <v>690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ROUND(Y657*Source!I455,9)</f>
        <v>1.593E-4</v>
      </c>
      <c r="CY657">
        <f t="shared" ref="CY657:CY664" si="310">AA657</f>
        <v>83856.09</v>
      </c>
      <c r="CZ657">
        <f t="shared" ref="CZ657:CZ664" si="311">AE657</f>
        <v>11242.42</v>
      </c>
      <c r="DA657">
        <f t="shared" ref="DA657:DA664" si="312">AI657</f>
        <v>6.9</v>
      </c>
      <c r="DB657">
        <f t="shared" ref="DB657:DB664" si="313">ROUND(ROUND(AT657*CZ657,2),6)</f>
        <v>0.67</v>
      </c>
      <c r="DC657">
        <f t="shared" ref="DC657:DC664" si="314">ROUND(ROUND(AT657*AG657,2),6)</f>
        <v>0</v>
      </c>
      <c r="DD657" t="s">
        <v>3</v>
      </c>
      <c r="DE657" t="s">
        <v>3</v>
      </c>
      <c r="DF657">
        <f t="shared" ref="DF657:DF664" si="315">ROUND(ROUND(AE657*AI657,2)*CX657,2)</f>
        <v>12.36</v>
      </c>
      <c r="DG657">
        <f t="shared" ref="DG657:DG664" si="316">ROUND(ROUND(AF657,2)*CX657,2)</f>
        <v>0</v>
      </c>
      <c r="DH657">
        <f t="shared" ref="DH657:DH664" si="317">ROUND(ROUND(AG657,2)*CX657,2)</f>
        <v>0</v>
      </c>
      <c r="DI657">
        <f t="shared" si="301"/>
        <v>0</v>
      </c>
      <c r="DJ657">
        <f t="shared" ref="DJ657:DJ664" si="318">DF657</f>
        <v>12.36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ROW(Source!A455)</f>
        <v>455</v>
      </c>
      <c r="B658">
        <v>50554565</v>
      </c>
      <c r="C658">
        <v>50555776</v>
      </c>
      <c r="D658">
        <v>46119647</v>
      </c>
      <c r="E658">
        <v>1</v>
      </c>
      <c r="F658">
        <v>1</v>
      </c>
      <c r="G658">
        <v>30570983</v>
      </c>
      <c r="H658">
        <v>3</v>
      </c>
      <c r="I658" t="s">
        <v>926</v>
      </c>
      <c r="J658" t="s">
        <v>927</v>
      </c>
      <c r="K658" t="s">
        <v>928</v>
      </c>
      <c r="L658">
        <v>1346</v>
      </c>
      <c r="N658">
        <v>1009</v>
      </c>
      <c r="O658" t="s">
        <v>301</v>
      </c>
      <c r="P658" t="s">
        <v>301</v>
      </c>
      <c r="Q658">
        <v>1</v>
      </c>
      <c r="W658">
        <v>0</v>
      </c>
      <c r="X658">
        <v>1533725368</v>
      </c>
      <c r="Y658">
        <f t="shared" si="309"/>
        <v>0.8</v>
      </c>
      <c r="AA658">
        <v>211.96</v>
      </c>
      <c r="AB658">
        <v>0</v>
      </c>
      <c r="AC658">
        <v>0</v>
      </c>
      <c r="AD658">
        <v>0</v>
      </c>
      <c r="AE658">
        <v>25.8</v>
      </c>
      <c r="AF658">
        <v>0</v>
      </c>
      <c r="AG658">
        <v>0</v>
      </c>
      <c r="AH658">
        <v>0</v>
      </c>
      <c r="AI658">
        <v>7.6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0.8</v>
      </c>
      <c r="AU658" t="s">
        <v>3</v>
      </c>
      <c r="AV658">
        <v>0</v>
      </c>
      <c r="AW658">
        <v>2</v>
      </c>
      <c r="AX658">
        <v>50555794</v>
      </c>
      <c r="AY658">
        <v>1</v>
      </c>
      <c r="AZ658">
        <v>0</v>
      </c>
      <c r="BA658">
        <v>691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ROUND(Y658*Source!I455,9)</f>
        <v>2.1240000000000001</v>
      </c>
      <c r="CY658">
        <f t="shared" si="310"/>
        <v>211.96</v>
      </c>
      <c r="CZ658">
        <f t="shared" si="311"/>
        <v>25.8</v>
      </c>
      <c r="DA658">
        <f t="shared" si="312"/>
        <v>7.6</v>
      </c>
      <c r="DB658">
        <f t="shared" si="313"/>
        <v>20.64</v>
      </c>
      <c r="DC658">
        <f t="shared" si="314"/>
        <v>0</v>
      </c>
      <c r="DD658" t="s">
        <v>3</v>
      </c>
      <c r="DE658" t="s">
        <v>3</v>
      </c>
      <c r="DF658">
        <f t="shared" si="315"/>
        <v>416.47</v>
      </c>
      <c r="DG658">
        <f t="shared" si="316"/>
        <v>0</v>
      </c>
      <c r="DH658">
        <f t="shared" si="317"/>
        <v>0</v>
      </c>
      <c r="DI658">
        <f t="shared" si="301"/>
        <v>0</v>
      </c>
      <c r="DJ658">
        <f t="shared" si="318"/>
        <v>416.47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ROW(Source!A455)</f>
        <v>455</v>
      </c>
      <c r="B659">
        <v>50554565</v>
      </c>
      <c r="C659">
        <v>50555776</v>
      </c>
      <c r="D659">
        <v>46136397</v>
      </c>
      <c r="E659">
        <v>1</v>
      </c>
      <c r="F659">
        <v>1</v>
      </c>
      <c r="G659">
        <v>30570983</v>
      </c>
      <c r="H659">
        <v>3</v>
      </c>
      <c r="I659" t="s">
        <v>929</v>
      </c>
      <c r="J659" t="s">
        <v>930</v>
      </c>
      <c r="K659" t="s">
        <v>931</v>
      </c>
      <c r="L659">
        <v>1348</v>
      </c>
      <c r="N659">
        <v>1009</v>
      </c>
      <c r="O659" t="s">
        <v>52</v>
      </c>
      <c r="P659" t="s">
        <v>52</v>
      </c>
      <c r="Q659">
        <v>1000</v>
      </c>
      <c r="W659">
        <v>0</v>
      </c>
      <c r="X659">
        <v>-1817633629</v>
      </c>
      <c r="Y659">
        <f t="shared" si="309"/>
        <v>5.0000000000000001E-4</v>
      </c>
      <c r="AA659">
        <v>1617949.24</v>
      </c>
      <c r="AB659">
        <v>0</v>
      </c>
      <c r="AC659">
        <v>0</v>
      </c>
      <c r="AD659">
        <v>0</v>
      </c>
      <c r="AE659">
        <v>60966</v>
      </c>
      <c r="AF659">
        <v>0</v>
      </c>
      <c r="AG659">
        <v>0</v>
      </c>
      <c r="AH659">
        <v>0</v>
      </c>
      <c r="AI659">
        <v>24.55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5.0000000000000001E-4</v>
      </c>
      <c r="AU659" t="s">
        <v>3</v>
      </c>
      <c r="AV659">
        <v>0</v>
      </c>
      <c r="AW659">
        <v>2</v>
      </c>
      <c r="AX659">
        <v>50555795</v>
      </c>
      <c r="AY659">
        <v>1</v>
      </c>
      <c r="AZ659">
        <v>0</v>
      </c>
      <c r="BA659">
        <v>692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ROUND(Y659*Source!I455,9)</f>
        <v>1.3274999999999999E-3</v>
      </c>
      <c r="CY659">
        <f t="shared" si="310"/>
        <v>1617949.24</v>
      </c>
      <c r="CZ659">
        <f t="shared" si="311"/>
        <v>60966</v>
      </c>
      <c r="DA659">
        <f t="shared" si="312"/>
        <v>24.55</v>
      </c>
      <c r="DB659">
        <f t="shared" si="313"/>
        <v>30.48</v>
      </c>
      <c r="DC659">
        <f t="shared" si="314"/>
        <v>0</v>
      </c>
      <c r="DD659" t="s">
        <v>3</v>
      </c>
      <c r="DE659" t="s">
        <v>3</v>
      </c>
      <c r="DF659">
        <f t="shared" si="315"/>
        <v>1986.89</v>
      </c>
      <c r="DG659">
        <f t="shared" si="316"/>
        <v>0</v>
      </c>
      <c r="DH659">
        <f t="shared" si="317"/>
        <v>0</v>
      </c>
      <c r="DI659">
        <f t="shared" si="301"/>
        <v>0</v>
      </c>
      <c r="DJ659">
        <f t="shared" si="318"/>
        <v>1986.89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ROW(Source!A455)</f>
        <v>455</v>
      </c>
      <c r="B660">
        <v>50554565</v>
      </c>
      <c r="C660">
        <v>50555776</v>
      </c>
      <c r="D660">
        <v>46136412</v>
      </c>
      <c r="E660">
        <v>1</v>
      </c>
      <c r="F660">
        <v>1</v>
      </c>
      <c r="G660">
        <v>30570983</v>
      </c>
      <c r="H660">
        <v>3</v>
      </c>
      <c r="I660" t="s">
        <v>932</v>
      </c>
      <c r="J660" t="s">
        <v>933</v>
      </c>
      <c r="K660" t="s">
        <v>934</v>
      </c>
      <c r="L660">
        <v>1348</v>
      </c>
      <c r="N660">
        <v>1009</v>
      </c>
      <c r="O660" t="s">
        <v>52</v>
      </c>
      <c r="P660" t="s">
        <v>52</v>
      </c>
      <c r="Q660">
        <v>1000</v>
      </c>
      <c r="W660">
        <v>0</v>
      </c>
      <c r="X660">
        <v>1862018911</v>
      </c>
      <c r="Y660">
        <f t="shared" si="309"/>
        <v>4.0000000000000003E-5</v>
      </c>
      <c r="AA660">
        <v>90864.24</v>
      </c>
      <c r="AB660">
        <v>0</v>
      </c>
      <c r="AC660">
        <v>0</v>
      </c>
      <c r="AD660">
        <v>0</v>
      </c>
      <c r="AE660">
        <v>7982.5</v>
      </c>
      <c r="AF660">
        <v>0</v>
      </c>
      <c r="AG660">
        <v>0</v>
      </c>
      <c r="AH660">
        <v>0</v>
      </c>
      <c r="AI660">
        <v>10.53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4.0000000000000003E-5</v>
      </c>
      <c r="AU660" t="s">
        <v>3</v>
      </c>
      <c r="AV660">
        <v>0</v>
      </c>
      <c r="AW660">
        <v>2</v>
      </c>
      <c r="AX660">
        <v>50555796</v>
      </c>
      <c r="AY660">
        <v>1</v>
      </c>
      <c r="AZ660">
        <v>0</v>
      </c>
      <c r="BA660">
        <v>693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ROUND(Y660*Source!I455,9)</f>
        <v>1.0620000000000001E-4</v>
      </c>
      <c r="CY660">
        <f t="shared" si="310"/>
        <v>90864.24</v>
      </c>
      <c r="CZ660">
        <f t="shared" si="311"/>
        <v>7982.5</v>
      </c>
      <c r="DA660">
        <f t="shared" si="312"/>
        <v>10.53</v>
      </c>
      <c r="DB660">
        <f t="shared" si="313"/>
        <v>0.32</v>
      </c>
      <c r="DC660">
        <f t="shared" si="314"/>
        <v>0</v>
      </c>
      <c r="DD660" t="s">
        <v>3</v>
      </c>
      <c r="DE660" t="s">
        <v>3</v>
      </c>
      <c r="DF660">
        <f t="shared" si="315"/>
        <v>8.93</v>
      </c>
      <c r="DG660">
        <f t="shared" si="316"/>
        <v>0</v>
      </c>
      <c r="DH660">
        <f t="shared" si="317"/>
        <v>0</v>
      </c>
      <c r="DI660">
        <f t="shared" si="301"/>
        <v>0</v>
      </c>
      <c r="DJ660">
        <f t="shared" si="318"/>
        <v>8.93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ROW(Source!A455)</f>
        <v>455</v>
      </c>
      <c r="B661">
        <v>50554565</v>
      </c>
      <c r="C661">
        <v>50555776</v>
      </c>
      <c r="D661">
        <v>46148553</v>
      </c>
      <c r="E661">
        <v>1</v>
      </c>
      <c r="F661">
        <v>1</v>
      </c>
      <c r="G661">
        <v>30570983</v>
      </c>
      <c r="H661">
        <v>3</v>
      </c>
      <c r="I661" t="s">
        <v>935</v>
      </c>
      <c r="J661" t="s">
        <v>936</v>
      </c>
      <c r="K661" t="s">
        <v>937</v>
      </c>
      <c r="L661">
        <v>1356</v>
      </c>
      <c r="N661">
        <v>1010</v>
      </c>
      <c r="O661" t="s">
        <v>441</v>
      </c>
      <c r="P661" t="s">
        <v>441</v>
      </c>
      <c r="Q661">
        <v>1000</v>
      </c>
      <c r="W661">
        <v>0</v>
      </c>
      <c r="X661">
        <v>-1862568020</v>
      </c>
      <c r="Y661">
        <f t="shared" si="309"/>
        <v>4.0999999999999999E-4</v>
      </c>
      <c r="AA661">
        <v>1352.63</v>
      </c>
      <c r="AB661">
        <v>0</v>
      </c>
      <c r="AC661">
        <v>0</v>
      </c>
      <c r="AD661">
        <v>0</v>
      </c>
      <c r="AE661">
        <v>226.68</v>
      </c>
      <c r="AF661">
        <v>0</v>
      </c>
      <c r="AG661">
        <v>0</v>
      </c>
      <c r="AH661">
        <v>0</v>
      </c>
      <c r="AI661">
        <v>5.52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4.0999999999999999E-4</v>
      </c>
      <c r="AU661" t="s">
        <v>3</v>
      </c>
      <c r="AV661">
        <v>0</v>
      </c>
      <c r="AW661">
        <v>2</v>
      </c>
      <c r="AX661">
        <v>50555797</v>
      </c>
      <c r="AY661">
        <v>1</v>
      </c>
      <c r="AZ661">
        <v>0</v>
      </c>
      <c r="BA661">
        <v>694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ROUND(Y661*Source!I455,9)</f>
        <v>1.08855E-3</v>
      </c>
      <c r="CY661">
        <f t="shared" si="310"/>
        <v>1352.63</v>
      </c>
      <c r="CZ661">
        <f t="shared" si="311"/>
        <v>226.68</v>
      </c>
      <c r="DA661">
        <f t="shared" si="312"/>
        <v>5.52</v>
      </c>
      <c r="DB661">
        <f t="shared" si="313"/>
        <v>0.09</v>
      </c>
      <c r="DC661">
        <f t="shared" si="314"/>
        <v>0</v>
      </c>
      <c r="DD661" t="s">
        <v>3</v>
      </c>
      <c r="DE661" t="s">
        <v>3</v>
      </c>
      <c r="DF661">
        <f t="shared" si="315"/>
        <v>1.36</v>
      </c>
      <c r="DG661">
        <f t="shared" si="316"/>
        <v>0</v>
      </c>
      <c r="DH661">
        <f t="shared" si="317"/>
        <v>0</v>
      </c>
      <c r="DI661">
        <f t="shared" si="301"/>
        <v>0</v>
      </c>
      <c r="DJ661">
        <f t="shared" si="318"/>
        <v>1.36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ROW(Source!A455)</f>
        <v>455</v>
      </c>
      <c r="B662">
        <v>50554565</v>
      </c>
      <c r="C662">
        <v>50555776</v>
      </c>
      <c r="D662">
        <v>46148214</v>
      </c>
      <c r="E662">
        <v>1</v>
      </c>
      <c r="F662">
        <v>1</v>
      </c>
      <c r="G662">
        <v>30570983</v>
      </c>
      <c r="H662">
        <v>3</v>
      </c>
      <c r="I662" t="s">
        <v>938</v>
      </c>
      <c r="J662" t="s">
        <v>939</v>
      </c>
      <c r="K662" t="s">
        <v>940</v>
      </c>
      <c r="L662">
        <v>1301</v>
      </c>
      <c r="N662">
        <v>1003</v>
      </c>
      <c r="O662" t="s">
        <v>345</v>
      </c>
      <c r="P662" t="s">
        <v>345</v>
      </c>
      <c r="Q662">
        <v>1</v>
      </c>
      <c r="W662">
        <v>0</v>
      </c>
      <c r="X662">
        <v>1159735927</v>
      </c>
      <c r="Y662">
        <f t="shared" si="309"/>
        <v>0.96</v>
      </c>
      <c r="AA662">
        <v>5.0999999999999996</v>
      </c>
      <c r="AB662">
        <v>0</v>
      </c>
      <c r="AC662">
        <v>0</v>
      </c>
      <c r="AD662">
        <v>0</v>
      </c>
      <c r="AE662">
        <v>0.7</v>
      </c>
      <c r="AF662">
        <v>0</v>
      </c>
      <c r="AG662">
        <v>0</v>
      </c>
      <c r="AH662">
        <v>0</v>
      </c>
      <c r="AI662">
        <v>6.74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0.96</v>
      </c>
      <c r="AU662" t="s">
        <v>3</v>
      </c>
      <c r="AV662">
        <v>0</v>
      </c>
      <c r="AW662">
        <v>2</v>
      </c>
      <c r="AX662">
        <v>50555798</v>
      </c>
      <c r="AY662">
        <v>1</v>
      </c>
      <c r="AZ662">
        <v>0</v>
      </c>
      <c r="BA662">
        <v>695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ROUND(Y662*Source!I455,9)</f>
        <v>2.5488</v>
      </c>
      <c r="CY662">
        <f t="shared" si="310"/>
        <v>5.0999999999999996</v>
      </c>
      <c r="CZ662">
        <f t="shared" si="311"/>
        <v>0.7</v>
      </c>
      <c r="DA662">
        <f t="shared" si="312"/>
        <v>6.74</v>
      </c>
      <c r="DB662">
        <f t="shared" si="313"/>
        <v>0.67</v>
      </c>
      <c r="DC662">
        <f t="shared" si="314"/>
        <v>0</v>
      </c>
      <c r="DD662" t="s">
        <v>3</v>
      </c>
      <c r="DE662" t="s">
        <v>3</v>
      </c>
      <c r="DF662">
        <f t="shared" si="315"/>
        <v>12.03</v>
      </c>
      <c r="DG662">
        <f t="shared" si="316"/>
        <v>0</v>
      </c>
      <c r="DH662">
        <f t="shared" si="317"/>
        <v>0</v>
      </c>
      <c r="DI662">
        <f t="shared" si="301"/>
        <v>0</v>
      </c>
      <c r="DJ662">
        <f t="shared" si="318"/>
        <v>12.03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ROW(Source!A455)</f>
        <v>455</v>
      </c>
      <c r="B663">
        <v>50554565</v>
      </c>
      <c r="C663">
        <v>50555776</v>
      </c>
      <c r="D663">
        <v>46148216</v>
      </c>
      <c r="E663">
        <v>1</v>
      </c>
      <c r="F663">
        <v>1</v>
      </c>
      <c r="G663">
        <v>30570983</v>
      </c>
      <c r="H663">
        <v>3</v>
      </c>
      <c r="I663" t="s">
        <v>941</v>
      </c>
      <c r="J663" t="s">
        <v>942</v>
      </c>
      <c r="K663" t="s">
        <v>943</v>
      </c>
      <c r="L663">
        <v>1356</v>
      </c>
      <c r="N663">
        <v>1010</v>
      </c>
      <c r="O663" t="s">
        <v>441</v>
      </c>
      <c r="P663" t="s">
        <v>441</v>
      </c>
      <c r="Q663">
        <v>1000</v>
      </c>
      <c r="W663">
        <v>0</v>
      </c>
      <c r="X663">
        <v>1674776227</v>
      </c>
      <c r="Y663">
        <f t="shared" si="309"/>
        <v>8.3199999999999993E-3</v>
      </c>
      <c r="AA663">
        <v>229.8</v>
      </c>
      <c r="AB663">
        <v>0</v>
      </c>
      <c r="AC663">
        <v>0</v>
      </c>
      <c r="AD663">
        <v>0</v>
      </c>
      <c r="AE663">
        <v>6.44</v>
      </c>
      <c r="AF663">
        <v>0</v>
      </c>
      <c r="AG663">
        <v>0</v>
      </c>
      <c r="AH663">
        <v>0</v>
      </c>
      <c r="AI663">
        <v>33.01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8.3199999999999993E-3</v>
      </c>
      <c r="AU663" t="s">
        <v>3</v>
      </c>
      <c r="AV663">
        <v>0</v>
      </c>
      <c r="AW663">
        <v>2</v>
      </c>
      <c r="AX663">
        <v>50555799</v>
      </c>
      <c r="AY663">
        <v>1</v>
      </c>
      <c r="AZ663">
        <v>0</v>
      </c>
      <c r="BA663">
        <v>696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ROUND(Y663*Source!I455,9)</f>
        <v>2.2089600000000001E-2</v>
      </c>
      <c r="CY663">
        <f t="shared" si="310"/>
        <v>229.8</v>
      </c>
      <c r="CZ663">
        <f t="shared" si="311"/>
        <v>6.44</v>
      </c>
      <c r="DA663">
        <f t="shared" si="312"/>
        <v>33.01</v>
      </c>
      <c r="DB663">
        <f t="shared" si="313"/>
        <v>0.05</v>
      </c>
      <c r="DC663">
        <f t="shared" si="314"/>
        <v>0</v>
      </c>
      <c r="DD663" t="s">
        <v>3</v>
      </c>
      <c r="DE663" t="s">
        <v>3</v>
      </c>
      <c r="DF663">
        <f t="shared" si="315"/>
        <v>4.7</v>
      </c>
      <c r="DG663">
        <f t="shared" si="316"/>
        <v>0</v>
      </c>
      <c r="DH663">
        <f t="shared" si="317"/>
        <v>0</v>
      </c>
      <c r="DI663">
        <f t="shared" si="301"/>
        <v>0</v>
      </c>
      <c r="DJ663">
        <f t="shared" si="318"/>
        <v>4.7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ROW(Source!A455)</f>
        <v>455</v>
      </c>
      <c r="B664">
        <v>50554565</v>
      </c>
      <c r="C664">
        <v>50555776</v>
      </c>
      <c r="D664">
        <v>43446276</v>
      </c>
      <c r="E664">
        <v>1</v>
      </c>
      <c r="F664">
        <v>1</v>
      </c>
      <c r="G664">
        <v>30570983</v>
      </c>
      <c r="H664">
        <v>3</v>
      </c>
      <c r="I664" t="s">
        <v>516</v>
      </c>
      <c r="J664" t="s">
        <v>518</v>
      </c>
      <c r="K664" t="s">
        <v>517</v>
      </c>
      <c r="L664">
        <v>1303</v>
      </c>
      <c r="N664">
        <v>1003</v>
      </c>
      <c r="O664" t="s">
        <v>456</v>
      </c>
      <c r="P664" t="s">
        <v>456</v>
      </c>
      <c r="Q664">
        <v>1000</v>
      </c>
      <c r="W664">
        <v>0</v>
      </c>
      <c r="X664">
        <v>2005946955</v>
      </c>
      <c r="Y664">
        <f t="shared" si="309"/>
        <v>0.10199999999999999</v>
      </c>
      <c r="AA664">
        <v>117162.87</v>
      </c>
      <c r="AB664">
        <v>0</v>
      </c>
      <c r="AC664">
        <v>0</v>
      </c>
      <c r="AD664">
        <v>0</v>
      </c>
      <c r="AE664">
        <v>13344.29</v>
      </c>
      <c r="AF664">
        <v>0</v>
      </c>
      <c r="AG664">
        <v>0</v>
      </c>
      <c r="AH664">
        <v>0</v>
      </c>
      <c r="AI664">
        <v>8.7799999999999994</v>
      </c>
      <c r="AJ664">
        <v>1</v>
      </c>
      <c r="AK664">
        <v>1</v>
      </c>
      <c r="AL664">
        <v>1</v>
      </c>
      <c r="AM664">
        <v>0</v>
      </c>
      <c r="AN664">
        <v>0</v>
      </c>
      <c r="AO664">
        <v>0</v>
      </c>
      <c r="AP664">
        <v>1</v>
      </c>
      <c r="AQ664">
        <v>0</v>
      </c>
      <c r="AR664">
        <v>0</v>
      </c>
      <c r="AS664" t="s">
        <v>3</v>
      </c>
      <c r="AT664">
        <v>0.10199999999999999</v>
      </c>
      <c r="AU664" t="s">
        <v>3</v>
      </c>
      <c r="AV664">
        <v>0</v>
      </c>
      <c r="AW664">
        <v>1</v>
      </c>
      <c r="AX664">
        <v>-1</v>
      </c>
      <c r="AY664">
        <v>0</v>
      </c>
      <c r="AZ664">
        <v>0</v>
      </c>
      <c r="BA664" t="s">
        <v>3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ROUND(Y664*Source!I455,9)</f>
        <v>0.27081</v>
      </c>
      <c r="CY664">
        <f t="shared" si="310"/>
        <v>117162.87</v>
      </c>
      <c r="CZ664">
        <f t="shared" si="311"/>
        <v>13344.29</v>
      </c>
      <c r="DA664">
        <f t="shared" si="312"/>
        <v>8.7799999999999994</v>
      </c>
      <c r="DB664">
        <f t="shared" si="313"/>
        <v>1361.12</v>
      </c>
      <c r="DC664">
        <f t="shared" si="314"/>
        <v>0</v>
      </c>
      <c r="DD664" t="s">
        <v>3</v>
      </c>
      <c r="DE664" t="s">
        <v>3</v>
      </c>
      <c r="DF664">
        <f t="shared" si="315"/>
        <v>31728.880000000001</v>
      </c>
      <c r="DG664">
        <f t="shared" si="316"/>
        <v>0</v>
      </c>
      <c r="DH664">
        <f t="shared" si="317"/>
        <v>0</v>
      </c>
      <c r="DI664">
        <f t="shared" si="301"/>
        <v>0</v>
      </c>
      <c r="DJ664">
        <f t="shared" si="318"/>
        <v>31728.880000000001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6D9C0-71B9-47F4-AC8A-5E3825057CB8}">
  <dimension ref="A1:AR6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50555045</v>
      </c>
      <c r="C1">
        <v>50555036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599</v>
      </c>
      <c r="J1" t="s">
        <v>3</v>
      </c>
      <c r="K1" t="s">
        <v>600</v>
      </c>
      <c r="L1">
        <v>1191</v>
      </c>
      <c r="N1">
        <v>1013</v>
      </c>
      <c r="O1" t="s">
        <v>601</v>
      </c>
      <c r="P1" t="s">
        <v>601</v>
      </c>
      <c r="Q1">
        <v>1</v>
      </c>
      <c r="X1">
        <v>0.71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0.78100000000000003</v>
      </c>
      <c r="AH1">
        <v>2</v>
      </c>
      <c r="AI1">
        <v>50555037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50555048</v>
      </c>
      <c r="C2">
        <v>50555036</v>
      </c>
      <c r="D2">
        <v>46170624</v>
      </c>
      <c r="E2">
        <v>1</v>
      </c>
      <c r="F2">
        <v>1</v>
      </c>
      <c r="G2">
        <v>30570983</v>
      </c>
      <c r="H2">
        <v>2</v>
      </c>
      <c r="I2" t="s">
        <v>602</v>
      </c>
      <c r="J2" t="s">
        <v>603</v>
      </c>
      <c r="K2" t="s">
        <v>604</v>
      </c>
      <c r="L2">
        <v>1368</v>
      </c>
      <c r="N2">
        <v>1011</v>
      </c>
      <c r="O2" t="s">
        <v>605</v>
      </c>
      <c r="P2" t="s">
        <v>605</v>
      </c>
      <c r="Q2">
        <v>1</v>
      </c>
      <c r="X2">
        <v>0.37</v>
      </c>
      <c r="Y2">
        <v>0</v>
      </c>
      <c r="Z2">
        <v>0.28000000000000003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21</v>
      </c>
      <c r="AG2">
        <v>0.40700000000000003</v>
      </c>
      <c r="AH2">
        <v>2</v>
      </c>
      <c r="AI2">
        <v>50555040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50555046</v>
      </c>
      <c r="C3">
        <v>50555036</v>
      </c>
      <c r="D3">
        <v>46170144</v>
      </c>
      <c r="E3">
        <v>1</v>
      </c>
      <c r="F3">
        <v>1</v>
      </c>
      <c r="G3">
        <v>30570983</v>
      </c>
      <c r="H3">
        <v>2</v>
      </c>
      <c r="I3" t="s">
        <v>606</v>
      </c>
      <c r="J3" t="s">
        <v>607</v>
      </c>
      <c r="K3" t="s">
        <v>608</v>
      </c>
      <c r="L3">
        <v>1368</v>
      </c>
      <c r="N3">
        <v>1011</v>
      </c>
      <c r="O3" t="s">
        <v>605</v>
      </c>
      <c r="P3" t="s">
        <v>605</v>
      </c>
      <c r="Q3">
        <v>1</v>
      </c>
      <c r="X3">
        <v>0.32</v>
      </c>
      <c r="Y3">
        <v>0</v>
      </c>
      <c r="Z3">
        <v>245.8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0.35200000000000004</v>
      </c>
      <c r="AH3">
        <v>2</v>
      </c>
      <c r="AI3">
        <v>50555038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50555047</v>
      </c>
      <c r="C4">
        <v>50555036</v>
      </c>
      <c r="D4">
        <v>46170146</v>
      </c>
      <c r="E4">
        <v>1</v>
      </c>
      <c r="F4">
        <v>1</v>
      </c>
      <c r="G4">
        <v>30570983</v>
      </c>
      <c r="H4">
        <v>2</v>
      </c>
      <c r="I4" t="s">
        <v>609</v>
      </c>
      <c r="J4" t="s">
        <v>610</v>
      </c>
      <c r="K4" t="s">
        <v>611</v>
      </c>
      <c r="L4">
        <v>1368</v>
      </c>
      <c r="N4">
        <v>1011</v>
      </c>
      <c r="O4" t="s">
        <v>605</v>
      </c>
      <c r="P4" t="s">
        <v>605</v>
      </c>
      <c r="Q4">
        <v>1</v>
      </c>
      <c r="X4">
        <v>0.55000000000000004</v>
      </c>
      <c r="Y4">
        <v>0</v>
      </c>
      <c r="Z4">
        <v>308.38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0.60500000000000009</v>
      </c>
      <c r="AH4">
        <v>2</v>
      </c>
      <c r="AI4">
        <v>50555039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50555049</v>
      </c>
      <c r="C5">
        <v>50555036</v>
      </c>
      <c r="D5">
        <v>46170872</v>
      </c>
      <c r="E5">
        <v>1</v>
      </c>
      <c r="F5">
        <v>1</v>
      </c>
      <c r="G5">
        <v>30570983</v>
      </c>
      <c r="H5">
        <v>2</v>
      </c>
      <c r="I5" t="s">
        <v>612</v>
      </c>
      <c r="J5" t="s">
        <v>613</v>
      </c>
      <c r="K5" t="s">
        <v>614</v>
      </c>
      <c r="L5">
        <v>1368</v>
      </c>
      <c r="N5">
        <v>1011</v>
      </c>
      <c r="O5" t="s">
        <v>605</v>
      </c>
      <c r="P5" t="s">
        <v>605</v>
      </c>
      <c r="Q5">
        <v>1</v>
      </c>
      <c r="X5">
        <v>0.32</v>
      </c>
      <c r="Y5">
        <v>0</v>
      </c>
      <c r="Z5">
        <v>119.92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0.35200000000000004</v>
      </c>
      <c r="AH5">
        <v>2</v>
      </c>
      <c r="AI5">
        <v>50555041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50555050</v>
      </c>
      <c r="C6">
        <v>50555036</v>
      </c>
      <c r="D6">
        <v>46170905</v>
      </c>
      <c r="E6">
        <v>1</v>
      </c>
      <c r="F6">
        <v>1</v>
      </c>
      <c r="G6">
        <v>30570983</v>
      </c>
      <c r="H6">
        <v>2</v>
      </c>
      <c r="I6" t="s">
        <v>615</v>
      </c>
      <c r="J6" t="s">
        <v>616</v>
      </c>
      <c r="K6" t="s">
        <v>617</v>
      </c>
      <c r="L6">
        <v>1368</v>
      </c>
      <c r="N6">
        <v>1011</v>
      </c>
      <c r="O6" t="s">
        <v>605</v>
      </c>
      <c r="P6" t="s">
        <v>605</v>
      </c>
      <c r="Q6">
        <v>1</v>
      </c>
      <c r="X6">
        <v>0.55000000000000004</v>
      </c>
      <c r="Y6">
        <v>0</v>
      </c>
      <c r="Z6">
        <v>25.75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0.60500000000000009</v>
      </c>
      <c r="AH6">
        <v>2</v>
      </c>
      <c r="AI6">
        <v>50555042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50555051</v>
      </c>
      <c r="C7">
        <v>50555036</v>
      </c>
      <c r="D7">
        <v>31110524</v>
      </c>
      <c r="E7">
        <v>1</v>
      </c>
      <c r="F7">
        <v>1</v>
      </c>
      <c r="G7">
        <v>30570983</v>
      </c>
      <c r="H7">
        <v>3</v>
      </c>
      <c r="I7" t="s">
        <v>618</v>
      </c>
      <c r="J7" t="s">
        <v>619</v>
      </c>
      <c r="K7" t="s">
        <v>620</v>
      </c>
      <c r="L7">
        <v>1339</v>
      </c>
      <c r="N7">
        <v>1007</v>
      </c>
      <c r="O7" t="s">
        <v>97</v>
      </c>
      <c r="P7" t="s">
        <v>97</v>
      </c>
      <c r="Q7">
        <v>1</v>
      </c>
      <c r="X7">
        <v>2.6100000000000002E-2</v>
      </c>
      <c r="Y7">
        <v>53.57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2.6100000000000002E-2</v>
      </c>
      <c r="AH7">
        <v>2</v>
      </c>
      <c r="AI7">
        <v>50555043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50555052</v>
      </c>
      <c r="C8">
        <v>50555036</v>
      </c>
      <c r="D8">
        <v>46136155</v>
      </c>
      <c r="E8">
        <v>1</v>
      </c>
      <c r="F8">
        <v>1</v>
      </c>
      <c r="G8">
        <v>30570983</v>
      </c>
      <c r="H8">
        <v>3</v>
      </c>
      <c r="I8" t="s">
        <v>621</v>
      </c>
      <c r="J8" t="s">
        <v>622</v>
      </c>
      <c r="K8" t="s">
        <v>623</v>
      </c>
      <c r="L8">
        <v>1339</v>
      </c>
      <c r="N8">
        <v>1007</v>
      </c>
      <c r="O8" t="s">
        <v>97</v>
      </c>
      <c r="P8" t="s">
        <v>97</v>
      </c>
      <c r="Q8">
        <v>1</v>
      </c>
      <c r="X8">
        <v>0.1895</v>
      </c>
      <c r="Y8">
        <v>5.91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0.1895</v>
      </c>
      <c r="AH8">
        <v>2</v>
      </c>
      <c r="AI8">
        <v>50555044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50555045</v>
      </c>
      <c r="C9">
        <v>50555036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599</v>
      </c>
      <c r="J9" t="s">
        <v>3</v>
      </c>
      <c r="K9" t="s">
        <v>600</v>
      </c>
      <c r="L9">
        <v>1191</v>
      </c>
      <c r="N9">
        <v>1013</v>
      </c>
      <c r="O9" t="s">
        <v>601</v>
      </c>
      <c r="P9" t="s">
        <v>601</v>
      </c>
      <c r="Q9">
        <v>1</v>
      </c>
      <c r="X9">
        <v>0.71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21</v>
      </c>
      <c r="AG9">
        <v>0.78100000000000003</v>
      </c>
      <c r="AH9">
        <v>2</v>
      </c>
      <c r="AI9">
        <v>50555037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50555048</v>
      </c>
      <c r="C10">
        <v>50555036</v>
      </c>
      <c r="D10">
        <v>46170624</v>
      </c>
      <c r="E10">
        <v>1</v>
      </c>
      <c r="F10">
        <v>1</v>
      </c>
      <c r="G10">
        <v>30570983</v>
      </c>
      <c r="H10">
        <v>2</v>
      </c>
      <c r="I10" t="s">
        <v>602</v>
      </c>
      <c r="J10" t="s">
        <v>603</v>
      </c>
      <c r="K10" t="s">
        <v>604</v>
      </c>
      <c r="L10">
        <v>1368</v>
      </c>
      <c r="N10">
        <v>1011</v>
      </c>
      <c r="O10" t="s">
        <v>605</v>
      </c>
      <c r="P10" t="s">
        <v>605</v>
      </c>
      <c r="Q10">
        <v>1</v>
      </c>
      <c r="X10">
        <v>0.37</v>
      </c>
      <c r="Y10">
        <v>0</v>
      </c>
      <c r="Z10">
        <v>0.28000000000000003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0.40700000000000003</v>
      </c>
      <c r="AH10">
        <v>2</v>
      </c>
      <c r="AI10">
        <v>50555040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50555046</v>
      </c>
      <c r="C11">
        <v>50555036</v>
      </c>
      <c r="D11">
        <v>46170144</v>
      </c>
      <c r="E11">
        <v>1</v>
      </c>
      <c r="F11">
        <v>1</v>
      </c>
      <c r="G11">
        <v>30570983</v>
      </c>
      <c r="H11">
        <v>2</v>
      </c>
      <c r="I11" t="s">
        <v>606</v>
      </c>
      <c r="J11" t="s">
        <v>607</v>
      </c>
      <c r="K11" t="s">
        <v>608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X11">
        <v>0.32</v>
      </c>
      <c r="Y11">
        <v>0</v>
      </c>
      <c r="Z11">
        <v>245.8</v>
      </c>
      <c r="AA11">
        <v>16.93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0.35200000000000004</v>
      </c>
      <c r="AH11">
        <v>2</v>
      </c>
      <c r="AI11">
        <v>50555038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50555047</v>
      </c>
      <c r="C12">
        <v>50555036</v>
      </c>
      <c r="D12">
        <v>46170146</v>
      </c>
      <c r="E12">
        <v>1</v>
      </c>
      <c r="F12">
        <v>1</v>
      </c>
      <c r="G12">
        <v>30570983</v>
      </c>
      <c r="H12">
        <v>2</v>
      </c>
      <c r="I12" t="s">
        <v>609</v>
      </c>
      <c r="J12" t="s">
        <v>610</v>
      </c>
      <c r="K12" t="s">
        <v>611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X12">
        <v>0.55000000000000004</v>
      </c>
      <c r="Y12">
        <v>0</v>
      </c>
      <c r="Z12">
        <v>308.38</v>
      </c>
      <c r="AA12">
        <v>16.93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0.60500000000000009</v>
      </c>
      <c r="AH12">
        <v>2</v>
      </c>
      <c r="AI12">
        <v>50555039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50555049</v>
      </c>
      <c r="C13">
        <v>50555036</v>
      </c>
      <c r="D13">
        <v>46170872</v>
      </c>
      <c r="E13">
        <v>1</v>
      </c>
      <c r="F13">
        <v>1</v>
      </c>
      <c r="G13">
        <v>30570983</v>
      </c>
      <c r="H13">
        <v>2</v>
      </c>
      <c r="I13" t="s">
        <v>612</v>
      </c>
      <c r="J13" t="s">
        <v>613</v>
      </c>
      <c r="K13" t="s">
        <v>614</v>
      </c>
      <c r="L13">
        <v>1368</v>
      </c>
      <c r="N13">
        <v>1011</v>
      </c>
      <c r="O13" t="s">
        <v>605</v>
      </c>
      <c r="P13" t="s">
        <v>605</v>
      </c>
      <c r="Q13">
        <v>1</v>
      </c>
      <c r="X13">
        <v>0.32</v>
      </c>
      <c r="Y13">
        <v>0</v>
      </c>
      <c r="Z13">
        <v>119.92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0.35200000000000004</v>
      </c>
      <c r="AH13">
        <v>2</v>
      </c>
      <c r="AI13">
        <v>50555041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50555050</v>
      </c>
      <c r="C14">
        <v>50555036</v>
      </c>
      <c r="D14">
        <v>46170905</v>
      </c>
      <c r="E14">
        <v>1</v>
      </c>
      <c r="F14">
        <v>1</v>
      </c>
      <c r="G14">
        <v>30570983</v>
      </c>
      <c r="H14">
        <v>2</v>
      </c>
      <c r="I14" t="s">
        <v>615</v>
      </c>
      <c r="J14" t="s">
        <v>616</v>
      </c>
      <c r="K14" t="s">
        <v>617</v>
      </c>
      <c r="L14">
        <v>1368</v>
      </c>
      <c r="N14">
        <v>1011</v>
      </c>
      <c r="O14" t="s">
        <v>605</v>
      </c>
      <c r="P14" t="s">
        <v>605</v>
      </c>
      <c r="Q14">
        <v>1</v>
      </c>
      <c r="X14">
        <v>0.55000000000000004</v>
      </c>
      <c r="Y14">
        <v>0</v>
      </c>
      <c r="Z14">
        <v>25.75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0.60500000000000009</v>
      </c>
      <c r="AH14">
        <v>2</v>
      </c>
      <c r="AI14">
        <v>50555042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50555051</v>
      </c>
      <c r="C15">
        <v>50555036</v>
      </c>
      <c r="D15">
        <v>31110524</v>
      </c>
      <c r="E15">
        <v>1</v>
      </c>
      <c r="F15">
        <v>1</v>
      </c>
      <c r="G15">
        <v>30570983</v>
      </c>
      <c r="H15">
        <v>3</v>
      </c>
      <c r="I15" t="s">
        <v>618</v>
      </c>
      <c r="J15" t="s">
        <v>619</v>
      </c>
      <c r="K15" t="s">
        <v>620</v>
      </c>
      <c r="L15">
        <v>1339</v>
      </c>
      <c r="N15">
        <v>1007</v>
      </c>
      <c r="O15" t="s">
        <v>97</v>
      </c>
      <c r="P15" t="s">
        <v>97</v>
      </c>
      <c r="Q15">
        <v>1</v>
      </c>
      <c r="X15">
        <v>2.6100000000000002E-2</v>
      </c>
      <c r="Y15">
        <v>53.57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2.6100000000000002E-2</v>
      </c>
      <c r="AH15">
        <v>2</v>
      </c>
      <c r="AI15">
        <v>50555043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50555052</v>
      </c>
      <c r="C16">
        <v>50555036</v>
      </c>
      <c r="D16">
        <v>46136155</v>
      </c>
      <c r="E16">
        <v>1</v>
      </c>
      <c r="F16">
        <v>1</v>
      </c>
      <c r="G16">
        <v>30570983</v>
      </c>
      <c r="H16">
        <v>3</v>
      </c>
      <c r="I16" t="s">
        <v>621</v>
      </c>
      <c r="J16" t="s">
        <v>622</v>
      </c>
      <c r="K16" t="s">
        <v>623</v>
      </c>
      <c r="L16">
        <v>1339</v>
      </c>
      <c r="N16">
        <v>1007</v>
      </c>
      <c r="O16" t="s">
        <v>97</v>
      </c>
      <c r="P16" t="s">
        <v>97</v>
      </c>
      <c r="Q16">
        <v>1</v>
      </c>
      <c r="X16">
        <v>0.1895</v>
      </c>
      <c r="Y16">
        <v>5.91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0.1895</v>
      </c>
      <c r="AH16">
        <v>2</v>
      </c>
      <c r="AI16">
        <v>50555044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50555059</v>
      </c>
      <c r="C17">
        <v>50555053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599</v>
      </c>
      <c r="J17" t="s">
        <v>3</v>
      </c>
      <c r="K17" t="s">
        <v>600</v>
      </c>
      <c r="L17">
        <v>1191</v>
      </c>
      <c r="N17">
        <v>1013</v>
      </c>
      <c r="O17" t="s">
        <v>601</v>
      </c>
      <c r="P17" t="s">
        <v>601</v>
      </c>
      <c r="Q17">
        <v>1</v>
      </c>
      <c r="X17">
        <v>155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21</v>
      </c>
      <c r="AG17">
        <v>170.5</v>
      </c>
      <c r="AH17">
        <v>2</v>
      </c>
      <c r="AI17">
        <v>50555054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50555060</v>
      </c>
      <c r="C18">
        <v>50555053</v>
      </c>
      <c r="D18">
        <v>46170529</v>
      </c>
      <c r="E18">
        <v>1</v>
      </c>
      <c r="F18">
        <v>1</v>
      </c>
      <c r="G18">
        <v>30570983</v>
      </c>
      <c r="H18">
        <v>2</v>
      </c>
      <c r="I18" t="s">
        <v>624</v>
      </c>
      <c r="J18" t="s">
        <v>625</v>
      </c>
      <c r="K18" t="s">
        <v>626</v>
      </c>
      <c r="L18">
        <v>1368</v>
      </c>
      <c r="N18">
        <v>1011</v>
      </c>
      <c r="O18" t="s">
        <v>605</v>
      </c>
      <c r="P18" t="s">
        <v>605</v>
      </c>
      <c r="Q18">
        <v>1</v>
      </c>
      <c r="X18">
        <v>37.5</v>
      </c>
      <c r="Y18">
        <v>0</v>
      </c>
      <c r="Z18">
        <v>41.45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41.25</v>
      </c>
      <c r="AH18">
        <v>2</v>
      </c>
      <c r="AI18">
        <v>50555055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50555061</v>
      </c>
      <c r="C19">
        <v>50555053</v>
      </c>
      <c r="D19">
        <v>46170942</v>
      </c>
      <c r="E19">
        <v>1</v>
      </c>
      <c r="F19">
        <v>1</v>
      </c>
      <c r="G19">
        <v>30570983</v>
      </c>
      <c r="H19">
        <v>2</v>
      </c>
      <c r="I19" t="s">
        <v>627</v>
      </c>
      <c r="J19" t="s">
        <v>628</v>
      </c>
      <c r="K19" t="s">
        <v>629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X19">
        <v>75</v>
      </c>
      <c r="Y19">
        <v>0</v>
      </c>
      <c r="Z19">
        <v>0.5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82.5</v>
      </c>
      <c r="AH19">
        <v>2</v>
      </c>
      <c r="AI19">
        <v>50555056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50555062</v>
      </c>
      <c r="C20">
        <v>50555053</v>
      </c>
      <c r="D20">
        <v>46170381</v>
      </c>
      <c r="E20">
        <v>1</v>
      </c>
      <c r="F20">
        <v>1</v>
      </c>
      <c r="G20">
        <v>30570983</v>
      </c>
      <c r="H20">
        <v>2</v>
      </c>
      <c r="I20" t="s">
        <v>630</v>
      </c>
      <c r="J20" t="s">
        <v>631</v>
      </c>
      <c r="K20" t="s">
        <v>632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X20">
        <v>1.55</v>
      </c>
      <c r="Y20">
        <v>0</v>
      </c>
      <c r="Z20">
        <v>219.56</v>
      </c>
      <c r="AA20">
        <v>18.62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1.7050000000000003</v>
      </c>
      <c r="AH20">
        <v>2</v>
      </c>
      <c r="AI20">
        <v>50555057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50555063</v>
      </c>
      <c r="C21">
        <v>50555053</v>
      </c>
      <c r="D21">
        <v>40406154</v>
      </c>
      <c r="E21">
        <v>30570983</v>
      </c>
      <c r="F21">
        <v>1</v>
      </c>
      <c r="G21">
        <v>30570983</v>
      </c>
      <c r="H21">
        <v>2</v>
      </c>
      <c r="I21" t="s">
        <v>633</v>
      </c>
      <c r="J21" t="s">
        <v>3</v>
      </c>
      <c r="K21" t="s">
        <v>634</v>
      </c>
      <c r="L21">
        <v>1344</v>
      </c>
      <c r="N21">
        <v>1008</v>
      </c>
      <c r="O21" t="s">
        <v>635</v>
      </c>
      <c r="P21" t="s">
        <v>635</v>
      </c>
      <c r="Q21">
        <v>1</v>
      </c>
      <c r="X21">
        <v>3.74</v>
      </c>
      <c r="Y21">
        <v>0</v>
      </c>
      <c r="Z21">
        <v>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4.1140000000000008</v>
      </c>
      <c r="AH21">
        <v>2</v>
      </c>
      <c r="AI21">
        <v>50555058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50555059</v>
      </c>
      <c r="C22">
        <v>50555053</v>
      </c>
      <c r="D22">
        <v>40404405</v>
      </c>
      <c r="E22">
        <v>30570983</v>
      </c>
      <c r="F22">
        <v>1</v>
      </c>
      <c r="G22">
        <v>30570983</v>
      </c>
      <c r="H22">
        <v>1</v>
      </c>
      <c r="I22" t="s">
        <v>599</v>
      </c>
      <c r="J22" t="s">
        <v>3</v>
      </c>
      <c r="K22" t="s">
        <v>600</v>
      </c>
      <c r="L22">
        <v>1191</v>
      </c>
      <c r="N22">
        <v>1013</v>
      </c>
      <c r="O22" t="s">
        <v>601</v>
      </c>
      <c r="P22" t="s">
        <v>601</v>
      </c>
      <c r="Q22">
        <v>1</v>
      </c>
      <c r="X22">
        <v>155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21</v>
      </c>
      <c r="AG22">
        <v>170.5</v>
      </c>
      <c r="AH22">
        <v>2</v>
      </c>
      <c r="AI22">
        <v>50555054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50555060</v>
      </c>
      <c r="C23">
        <v>50555053</v>
      </c>
      <c r="D23">
        <v>46170529</v>
      </c>
      <c r="E23">
        <v>1</v>
      </c>
      <c r="F23">
        <v>1</v>
      </c>
      <c r="G23">
        <v>30570983</v>
      </c>
      <c r="H23">
        <v>2</v>
      </c>
      <c r="I23" t="s">
        <v>624</v>
      </c>
      <c r="J23" t="s">
        <v>625</v>
      </c>
      <c r="K23" t="s">
        <v>626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X23">
        <v>37.5</v>
      </c>
      <c r="Y23">
        <v>0</v>
      </c>
      <c r="Z23">
        <v>41.45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41.25</v>
      </c>
      <c r="AH23">
        <v>2</v>
      </c>
      <c r="AI23">
        <v>50555055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50555061</v>
      </c>
      <c r="C24">
        <v>50555053</v>
      </c>
      <c r="D24">
        <v>46170942</v>
      </c>
      <c r="E24">
        <v>1</v>
      </c>
      <c r="F24">
        <v>1</v>
      </c>
      <c r="G24">
        <v>30570983</v>
      </c>
      <c r="H24">
        <v>2</v>
      </c>
      <c r="I24" t="s">
        <v>627</v>
      </c>
      <c r="J24" t="s">
        <v>628</v>
      </c>
      <c r="K24" t="s">
        <v>629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X24">
        <v>75</v>
      </c>
      <c r="Y24">
        <v>0</v>
      </c>
      <c r="Z24">
        <v>0.5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82.5</v>
      </c>
      <c r="AH24">
        <v>2</v>
      </c>
      <c r="AI24">
        <v>50555056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50555062</v>
      </c>
      <c r="C25">
        <v>50555053</v>
      </c>
      <c r="D25">
        <v>46170381</v>
      </c>
      <c r="E25">
        <v>1</v>
      </c>
      <c r="F25">
        <v>1</v>
      </c>
      <c r="G25">
        <v>30570983</v>
      </c>
      <c r="H25">
        <v>2</v>
      </c>
      <c r="I25" t="s">
        <v>630</v>
      </c>
      <c r="J25" t="s">
        <v>631</v>
      </c>
      <c r="K25" t="s">
        <v>632</v>
      </c>
      <c r="L25">
        <v>1368</v>
      </c>
      <c r="N25">
        <v>1011</v>
      </c>
      <c r="O25" t="s">
        <v>605</v>
      </c>
      <c r="P25" t="s">
        <v>605</v>
      </c>
      <c r="Q25">
        <v>1</v>
      </c>
      <c r="X25">
        <v>1.55</v>
      </c>
      <c r="Y25">
        <v>0</v>
      </c>
      <c r="Z25">
        <v>219.56</v>
      </c>
      <c r="AA25">
        <v>18.62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1.7050000000000003</v>
      </c>
      <c r="AH25">
        <v>2</v>
      </c>
      <c r="AI25">
        <v>50555057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50555063</v>
      </c>
      <c r="C26">
        <v>50555053</v>
      </c>
      <c r="D26">
        <v>40406154</v>
      </c>
      <c r="E26">
        <v>30570983</v>
      </c>
      <c r="F26">
        <v>1</v>
      </c>
      <c r="G26">
        <v>30570983</v>
      </c>
      <c r="H26">
        <v>2</v>
      </c>
      <c r="I26" t="s">
        <v>633</v>
      </c>
      <c r="J26" t="s">
        <v>3</v>
      </c>
      <c r="K26" t="s">
        <v>634</v>
      </c>
      <c r="L26">
        <v>1344</v>
      </c>
      <c r="N26">
        <v>1008</v>
      </c>
      <c r="O26" t="s">
        <v>635</v>
      </c>
      <c r="P26" t="s">
        <v>635</v>
      </c>
      <c r="Q26">
        <v>1</v>
      </c>
      <c r="X26">
        <v>3.74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4.1140000000000008</v>
      </c>
      <c r="AH26">
        <v>2</v>
      </c>
      <c r="AI26">
        <v>50555058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50555069</v>
      </c>
      <c r="C27">
        <v>50555064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599</v>
      </c>
      <c r="J27" t="s">
        <v>3</v>
      </c>
      <c r="K27" t="s">
        <v>600</v>
      </c>
      <c r="L27">
        <v>1191</v>
      </c>
      <c r="N27">
        <v>1013</v>
      </c>
      <c r="O27" t="s">
        <v>601</v>
      </c>
      <c r="P27" t="s">
        <v>601</v>
      </c>
      <c r="Q27">
        <v>1</v>
      </c>
      <c r="X27">
        <v>11.7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21</v>
      </c>
      <c r="AG27">
        <v>12.870000000000001</v>
      </c>
      <c r="AH27">
        <v>2</v>
      </c>
      <c r="AI27">
        <v>50555065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50555070</v>
      </c>
      <c r="C28">
        <v>50555064</v>
      </c>
      <c r="D28">
        <v>46170180</v>
      </c>
      <c r="E28">
        <v>1</v>
      </c>
      <c r="F28">
        <v>1</v>
      </c>
      <c r="G28">
        <v>30570983</v>
      </c>
      <c r="H28">
        <v>2</v>
      </c>
      <c r="I28" t="s">
        <v>636</v>
      </c>
      <c r="J28" t="s">
        <v>637</v>
      </c>
      <c r="K28" t="s">
        <v>638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X28">
        <v>1.26</v>
      </c>
      <c r="Y28">
        <v>0</v>
      </c>
      <c r="Z28">
        <v>120.32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1.3860000000000001</v>
      </c>
      <c r="AH28">
        <v>2</v>
      </c>
      <c r="AI28">
        <v>50555066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50555071</v>
      </c>
      <c r="C29">
        <v>50555064</v>
      </c>
      <c r="D29">
        <v>46170381</v>
      </c>
      <c r="E29">
        <v>1</v>
      </c>
      <c r="F29">
        <v>1</v>
      </c>
      <c r="G29">
        <v>30570983</v>
      </c>
      <c r="H29">
        <v>2</v>
      </c>
      <c r="I29" t="s">
        <v>630</v>
      </c>
      <c r="J29" t="s">
        <v>631</v>
      </c>
      <c r="K29" t="s">
        <v>632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X29">
        <v>1.7</v>
      </c>
      <c r="Y29">
        <v>0</v>
      </c>
      <c r="Z29">
        <v>219.56</v>
      </c>
      <c r="AA29">
        <v>18.62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1.87</v>
      </c>
      <c r="AH29">
        <v>2</v>
      </c>
      <c r="AI29">
        <v>50555067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50555072</v>
      </c>
      <c r="C30">
        <v>50555064</v>
      </c>
      <c r="D30">
        <v>40406154</v>
      </c>
      <c r="E30">
        <v>30570983</v>
      </c>
      <c r="F30">
        <v>1</v>
      </c>
      <c r="G30">
        <v>30570983</v>
      </c>
      <c r="H30">
        <v>2</v>
      </c>
      <c r="I30" t="s">
        <v>633</v>
      </c>
      <c r="J30" t="s">
        <v>3</v>
      </c>
      <c r="K30" t="s">
        <v>634</v>
      </c>
      <c r="L30">
        <v>1344</v>
      </c>
      <c r="N30">
        <v>1008</v>
      </c>
      <c r="O30" t="s">
        <v>635</v>
      </c>
      <c r="P30" t="s">
        <v>635</v>
      </c>
      <c r="Q30">
        <v>1</v>
      </c>
      <c r="X30">
        <v>42.41</v>
      </c>
      <c r="Y30">
        <v>0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46.651000000000003</v>
      </c>
      <c r="AH30">
        <v>2</v>
      </c>
      <c r="AI30">
        <v>50555068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50555069</v>
      </c>
      <c r="C31">
        <v>50555064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599</v>
      </c>
      <c r="J31" t="s">
        <v>3</v>
      </c>
      <c r="K31" t="s">
        <v>600</v>
      </c>
      <c r="L31">
        <v>1191</v>
      </c>
      <c r="N31">
        <v>1013</v>
      </c>
      <c r="O31" t="s">
        <v>601</v>
      </c>
      <c r="P31" t="s">
        <v>601</v>
      </c>
      <c r="Q31">
        <v>1</v>
      </c>
      <c r="X31">
        <v>11.7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21</v>
      </c>
      <c r="AG31">
        <v>12.870000000000001</v>
      </c>
      <c r="AH31">
        <v>2</v>
      </c>
      <c r="AI31">
        <v>50555065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50555070</v>
      </c>
      <c r="C32">
        <v>50555064</v>
      </c>
      <c r="D32">
        <v>46170180</v>
      </c>
      <c r="E32">
        <v>1</v>
      </c>
      <c r="F32">
        <v>1</v>
      </c>
      <c r="G32">
        <v>30570983</v>
      </c>
      <c r="H32">
        <v>2</v>
      </c>
      <c r="I32" t="s">
        <v>636</v>
      </c>
      <c r="J32" t="s">
        <v>637</v>
      </c>
      <c r="K32" t="s">
        <v>638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X32">
        <v>1.26</v>
      </c>
      <c r="Y32">
        <v>0</v>
      </c>
      <c r="Z32">
        <v>120.32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1.3860000000000001</v>
      </c>
      <c r="AH32">
        <v>2</v>
      </c>
      <c r="AI32">
        <v>50555066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50555071</v>
      </c>
      <c r="C33">
        <v>50555064</v>
      </c>
      <c r="D33">
        <v>46170381</v>
      </c>
      <c r="E33">
        <v>1</v>
      </c>
      <c r="F33">
        <v>1</v>
      </c>
      <c r="G33">
        <v>30570983</v>
      </c>
      <c r="H33">
        <v>2</v>
      </c>
      <c r="I33" t="s">
        <v>630</v>
      </c>
      <c r="J33" t="s">
        <v>631</v>
      </c>
      <c r="K33" t="s">
        <v>632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X33">
        <v>1.7</v>
      </c>
      <c r="Y33">
        <v>0</v>
      </c>
      <c r="Z33">
        <v>219.56</v>
      </c>
      <c r="AA33">
        <v>18.62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1.87</v>
      </c>
      <c r="AH33">
        <v>2</v>
      </c>
      <c r="AI33">
        <v>50555067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50555072</v>
      </c>
      <c r="C34">
        <v>50555064</v>
      </c>
      <c r="D34">
        <v>40406154</v>
      </c>
      <c r="E34">
        <v>30570983</v>
      </c>
      <c r="F34">
        <v>1</v>
      </c>
      <c r="G34">
        <v>30570983</v>
      </c>
      <c r="H34">
        <v>2</v>
      </c>
      <c r="I34" t="s">
        <v>633</v>
      </c>
      <c r="J34" t="s">
        <v>3</v>
      </c>
      <c r="K34" t="s">
        <v>634</v>
      </c>
      <c r="L34">
        <v>1344</v>
      </c>
      <c r="N34">
        <v>1008</v>
      </c>
      <c r="O34" t="s">
        <v>635</v>
      </c>
      <c r="P34" t="s">
        <v>635</v>
      </c>
      <c r="Q34">
        <v>1</v>
      </c>
      <c r="X34">
        <v>42.41</v>
      </c>
      <c r="Y34">
        <v>0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46.651000000000003</v>
      </c>
      <c r="AH34">
        <v>2</v>
      </c>
      <c r="AI34">
        <v>50555068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50555075</v>
      </c>
      <c r="C35">
        <v>50555073</v>
      </c>
      <c r="D35">
        <v>40406154</v>
      </c>
      <c r="E35">
        <v>30570983</v>
      </c>
      <c r="F35">
        <v>1</v>
      </c>
      <c r="G35">
        <v>30570983</v>
      </c>
      <c r="H35">
        <v>2</v>
      </c>
      <c r="I35" t="s">
        <v>633</v>
      </c>
      <c r="J35" t="s">
        <v>3</v>
      </c>
      <c r="K35" t="s">
        <v>634</v>
      </c>
      <c r="L35">
        <v>1344</v>
      </c>
      <c r="N35">
        <v>1008</v>
      </c>
      <c r="O35" t="s">
        <v>635</v>
      </c>
      <c r="P35" t="s">
        <v>635</v>
      </c>
      <c r="Q35">
        <v>1</v>
      </c>
      <c r="X35">
        <v>8.86</v>
      </c>
      <c r="Y35">
        <v>0</v>
      </c>
      <c r="Z35">
        <v>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9.7460000000000004</v>
      </c>
      <c r="AH35">
        <v>2</v>
      </c>
      <c r="AI35">
        <v>50555074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50555075</v>
      </c>
      <c r="C36">
        <v>50555073</v>
      </c>
      <c r="D36">
        <v>40406154</v>
      </c>
      <c r="E36">
        <v>30570983</v>
      </c>
      <c r="F36">
        <v>1</v>
      </c>
      <c r="G36">
        <v>30570983</v>
      </c>
      <c r="H36">
        <v>2</v>
      </c>
      <c r="I36" t="s">
        <v>633</v>
      </c>
      <c r="J36" t="s">
        <v>3</v>
      </c>
      <c r="K36" t="s">
        <v>634</v>
      </c>
      <c r="L36">
        <v>1344</v>
      </c>
      <c r="N36">
        <v>1008</v>
      </c>
      <c r="O36" t="s">
        <v>635</v>
      </c>
      <c r="P36" t="s">
        <v>635</v>
      </c>
      <c r="Q36">
        <v>1</v>
      </c>
      <c r="X36">
        <v>8.86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9.7460000000000004</v>
      </c>
      <c r="AH36">
        <v>2</v>
      </c>
      <c r="AI36">
        <v>50555074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50555078</v>
      </c>
      <c r="C37">
        <v>50555076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599</v>
      </c>
      <c r="J37" t="s">
        <v>3</v>
      </c>
      <c r="K37" t="s">
        <v>600</v>
      </c>
      <c r="L37">
        <v>1191</v>
      </c>
      <c r="N37">
        <v>1013</v>
      </c>
      <c r="O37" t="s">
        <v>601</v>
      </c>
      <c r="P37" t="s">
        <v>601</v>
      </c>
      <c r="Q37">
        <v>1</v>
      </c>
      <c r="X37">
        <v>1.02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21</v>
      </c>
      <c r="AG37">
        <v>1.1220000000000001</v>
      </c>
      <c r="AH37">
        <v>2</v>
      </c>
      <c r="AI37">
        <v>50555077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50555078</v>
      </c>
      <c r="C38">
        <v>50555076</v>
      </c>
      <c r="D38">
        <v>40404405</v>
      </c>
      <c r="E38">
        <v>30570983</v>
      </c>
      <c r="F38">
        <v>1</v>
      </c>
      <c r="G38">
        <v>30570983</v>
      </c>
      <c r="H38">
        <v>1</v>
      </c>
      <c r="I38" t="s">
        <v>599</v>
      </c>
      <c r="J38" t="s">
        <v>3</v>
      </c>
      <c r="K38" t="s">
        <v>600</v>
      </c>
      <c r="L38">
        <v>1191</v>
      </c>
      <c r="N38">
        <v>1013</v>
      </c>
      <c r="O38" t="s">
        <v>601</v>
      </c>
      <c r="P38" t="s">
        <v>601</v>
      </c>
      <c r="Q38">
        <v>1</v>
      </c>
      <c r="X38">
        <v>1.02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21</v>
      </c>
      <c r="AG38">
        <v>1.1220000000000001</v>
      </c>
      <c r="AH38">
        <v>2</v>
      </c>
      <c r="AI38">
        <v>50555077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50555081</v>
      </c>
      <c r="C39">
        <v>50555079</v>
      </c>
      <c r="D39">
        <v>40406154</v>
      </c>
      <c r="E39">
        <v>30570983</v>
      </c>
      <c r="F39">
        <v>1</v>
      </c>
      <c r="G39">
        <v>30570983</v>
      </c>
      <c r="H39">
        <v>2</v>
      </c>
      <c r="I39" t="s">
        <v>633</v>
      </c>
      <c r="J39" t="s">
        <v>3</v>
      </c>
      <c r="K39" t="s">
        <v>634</v>
      </c>
      <c r="L39">
        <v>1344</v>
      </c>
      <c r="N39">
        <v>1008</v>
      </c>
      <c r="O39" t="s">
        <v>635</v>
      </c>
      <c r="P39" t="s">
        <v>635</v>
      </c>
      <c r="Q39">
        <v>1</v>
      </c>
      <c r="X39">
        <v>55.06</v>
      </c>
      <c r="Y39">
        <v>0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55.06</v>
      </c>
      <c r="AH39">
        <v>2</v>
      </c>
      <c r="AI39">
        <v>50555080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50555081</v>
      </c>
      <c r="C40">
        <v>50555079</v>
      </c>
      <c r="D40">
        <v>40406154</v>
      </c>
      <c r="E40">
        <v>30570983</v>
      </c>
      <c r="F40">
        <v>1</v>
      </c>
      <c r="G40">
        <v>30570983</v>
      </c>
      <c r="H40">
        <v>2</v>
      </c>
      <c r="I40" t="s">
        <v>633</v>
      </c>
      <c r="J40" t="s">
        <v>3</v>
      </c>
      <c r="K40" t="s">
        <v>634</v>
      </c>
      <c r="L40">
        <v>1344</v>
      </c>
      <c r="N40">
        <v>1008</v>
      </c>
      <c r="O40" t="s">
        <v>635</v>
      </c>
      <c r="P40" t="s">
        <v>635</v>
      </c>
      <c r="Q40">
        <v>1</v>
      </c>
      <c r="X40">
        <v>55.06</v>
      </c>
      <c r="Y40">
        <v>0</v>
      </c>
      <c r="Z40">
        <v>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55.06</v>
      </c>
      <c r="AH40">
        <v>2</v>
      </c>
      <c r="AI40">
        <v>50555080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50555084</v>
      </c>
      <c r="C41">
        <v>50555082</v>
      </c>
      <c r="D41">
        <v>40406154</v>
      </c>
      <c r="E41">
        <v>30570983</v>
      </c>
      <c r="F41">
        <v>1</v>
      </c>
      <c r="G41">
        <v>30570983</v>
      </c>
      <c r="H41">
        <v>2</v>
      </c>
      <c r="I41" t="s">
        <v>633</v>
      </c>
      <c r="J41" t="s">
        <v>3</v>
      </c>
      <c r="K41" t="s">
        <v>634</v>
      </c>
      <c r="L41">
        <v>1344</v>
      </c>
      <c r="N41">
        <v>1008</v>
      </c>
      <c r="O41" t="s">
        <v>635</v>
      </c>
      <c r="P41" t="s">
        <v>635</v>
      </c>
      <c r="Q41">
        <v>1</v>
      </c>
      <c r="X41">
        <v>22.57</v>
      </c>
      <c r="Y41">
        <v>0</v>
      </c>
      <c r="Z41">
        <v>1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22.57</v>
      </c>
      <c r="AH41">
        <v>2</v>
      </c>
      <c r="AI41">
        <v>50555083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50555084</v>
      </c>
      <c r="C42">
        <v>50555082</v>
      </c>
      <c r="D42">
        <v>40406154</v>
      </c>
      <c r="E42">
        <v>30570983</v>
      </c>
      <c r="F42">
        <v>1</v>
      </c>
      <c r="G42">
        <v>30570983</v>
      </c>
      <c r="H42">
        <v>2</v>
      </c>
      <c r="I42" t="s">
        <v>633</v>
      </c>
      <c r="J42" t="s">
        <v>3</v>
      </c>
      <c r="K42" t="s">
        <v>634</v>
      </c>
      <c r="L42">
        <v>1344</v>
      </c>
      <c r="N42">
        <v>1008</v>
      </c>
      <c r="O42" t="s">
        <v>635</v>
      </c>
      <c r="P42" t="s">
        <v>635</v>
      </c>
      <c r="Q42">
        <v>1</v>
      </c>
      <c r="X42">
        <v>22.57</v>
      </c>
      <c r="Y42">
        <v>0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22.57</v>
      </c>
      <c r="AH42">
        <v>2</v>
      </c>
      <c r="AI42">
        <v>50555083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50555087</v>
      </c>
      <c r="C43">
        <v>50555085</v>
      </c>
      <c r="D43">
        <v>40406154</v>
      </c>
      <c r="E43">
        <v>30570983</v>
      </c>
      <c r="F43">
        <v>1</v>
      </c>
      <c r="G43">
        <v>30570983</v>
      </c>
      <c r="H43">
        <v>2</v>
      </c>
      <c r="I43" t="s">
        <v>633</v>
      </c>
      <c r="J43" t="s">
        <v>3</v>
      </c>
      <c r="K43" t="s">
        <v>634</v>
      </c>
      <c r="L43">
        <v>1344</v>
      </c>
      <c r="N43">
        <v>1008</v>
      </c>
      <c r="O43" t="s">
        <v>635</v>
      </c>
      <c r="P43" t="s">
        <v>635</v>
      </c>
      <c r="Q43">
        <v>1</v>
      </c>
      <c r="X43">
        <v>17.84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17.84</v>
      </c>
      <c r="AH43">
        <v>2</v>
      </c>
      <c r="AI43">
        <v>50555086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50555087</v>
      </c>
      <c r="C44">
        <v>50555085</v>
      </c>
      <c r="D44">
        <v>40406154</v>
      </c>
      <c r="E44">
        <v>30570983</v>
      </c>
      <c r="F44">
        <v>1</v>
      </c>
      <c r="G44">
        <v>30570983</v>
      </c>
      <c r="H44">
        <v>2</v>
      </c>
      <c r="I44" t="s">
        <v>633</v>
      </c>
      <c r="J44" t="s">
        <v>3</v>
      </c>
      <c r="K44" t="s">
        <v>634</v>
      </c>
      <c r="L44">
        <v>1344</v>
      </c>
      <c r="N44">
        <v>1008</v>
      </c>
      <c r="O44" t="s">
        <v>635</v>
      </c>
      <c r="P44" t="s">
        <v>635</v>
      </c>
      <c r="Q44">
        <v>1</v>
      </c>
      <c r="X44">
        <v>17.84</v>
      </c>
      <c r="Y44">
        <v>0</v>
      </c>
      <c r="Z44">
        <v>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17.84</v>
      </c>
      <c r="AH44">
        <v>2</v>
      </c>
      <c r="AI44">
        <v>50555086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50555092</v>
      </c>
      <c r="C45">
        <v>50555088</v>
      </c>
      <c r="D45">
        <v>40404405</v>
      </c>
      <c r="E45">
        <v>30570983</v>
      </c>
      <c r="F45">
        <v>1</v>
      </c>
      <c r="G45">
        <v>30570983</v>
      </c>
      <c r="H45">
        <v>1</v>
      </c>
      <c r="I45" t="s">
        <v>599</v>
      </c>
      <c r="J45" t="s">
        <v>3</v>
      </c>
      <c r="K45" t="s">
        <v>600</v>
      </c>
      <c r="L45">
        <v>1191</v>
      </c>
      <c r="N45">
        <v>1013</v>
      </c>
      <c r="O45" t="s">
        <v>601</v>
      </c>
      <c r="P45" t="s">
        <v>601</v>
      </c>
      <c r="Q45">
        <v>1</v>
      </c>
      <c r="X45">
        <v>1.38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21</v>
      </c>
      <c r="AG45">
        <v>1.518</v>
      </c>
      <c r="AH45">
        <v>2</v>
      </c>
      <c r="AI45">
        <v>50555089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50555093</v>
      </c>
      <c r="C46">
        <v>50555088</v>
      </c>
      <c r="D46">
        <v>46170143</v>
      </c>
      <c r="E46">
        <v>1</v>
      </c>
      <c r="F46">
        <v>1</v>
      </c>
      <c r="G46">
        <v>30570983</v>
      </c>
      <c r="H46">
        <v>2</v>
      </c>
      <c r="I46" t="s">
        <v>640</v>
      </c>
      <c r="J46" t="s">
        <v>641</v>
      </c>
      <c r="K46" t="s">
        <v>642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X46">
        <v>3.9874999999999998</v>
      </c>
      <c r="Y46">
        <v>0</v>
      </c>
      <c r="Z46">
        <v>207.85</v>
      </c>
      <c r="AA46">
        <v>16.93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4.3862500000000004</v>
      </c>
      <c r="AH46">
        <v>2</v>
      </c>
      <c r="AI46">
        <v>50555090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50555094</v>
      </c>
      <c r="C47">
        <v>50555088</v>
      </c>
      <c r="D47">
        <v>46170162</v>
      </c>
      <c r="E47">
        <v>1</v>
      </c>
      <c r="F47">
        <v>1</v>
      </c>
      <c r="G47">
        <v>30570983</v>
      </c>
      <c r="H47">
        <v>2</v>
      </c>
      <c r="I47" t="s">
        <v>644</v>
      </c>
      <c r="J47" t="s">
        <v>645</v>
      </c>
      <c r="K47" t="s">
        <v>646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X47">
        <v>0.997</v>
      </c>
      <c r="Y47">
        <v>0</v>
      </c>
      <c r="Z47">
        <v>166.1</v>
      </c>
      <c r="AA47">
        <v>16.93</v>
      </c>
      <c r="AB47">
        <v>0</v>
      </c>
      <c r="AC47">
        <v>0</v>
      </c>
      <c r="AD47">
        <v>1</v>
      </c>
      <c r="AE47">
        <v>0</v>
      </c>
      <c r="AF47" t="s">
        <v>21</v>
      </c>
      <c r="AG47">
        <v>1.0967</v>
      </c>
      <c r="AH47">
        <v>2</v>
      </c>
      <c r="AI47">
        <v>50555091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50555092</v>
      </c>
      <c r="C48">
        <v>50555088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599</v>
      </c>
      <c r="J48" t="s">
        <v>3</v>
      </c>
      <c r="K48" t="s">
        <v>600</v>
      </c>
      <c r="L48">
        <v>1191</v>
      </c>
      <c r="N48">
        <v>1013</v>
      </c>
      <c r="O48" t="s">
        <v>601</v>
      </c>
      <c r="P48" t="s">
        <v>601</v>
      </c>
      <c r="Q48">
        <v>1</v>
      </c>
      <c r="X48">
        <v>1.38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21</v>
      </c>
      <c r="AG48">
        <v>1.518</v>
      </c>
      <c r="AH48">
        <v>2</v>
      </c>
      <c r="AI48">
        <v>50555089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50555093</v>
      </c>
      <c r="C49">
        <v>50555088</v>
      </c>
      <c r="D49">
        <v>46170143</v>
      </c>
      <c r="E49">
        <v>1</v>
      </c>
      <c r="F49">
        <v>1</v>
      </c>
      <c r="G49">
        <v>30570983</v>
      </c>
      <c r="H49">
        <v>2</v>
      </c>
      <c r="I49" t="s">
        <v>640</v>
      </c>
      <c r="J49" t="s">
        <v>641</v>
      </c>
      <c r="K49" t="s">
        <v>642</v>
      </c>
      <c r="L49">
        <v>1368</v>
      </c>
      <c r="N49">
        <v>1011</v>
      </c>
      <c r="O49" t="s">
        <v>605</v>
      </c>
      <c r="P49" t="s">
        <v>605</v>
      </c>
      <c r="Q49">
        <v>1</v>
      </c>
      <c r="X49">
        <v>3.9874999999999998</v>
      </c>
      <c r="Y49">
        <v>0</v>
      </c>
      <c r="Z49">
        <v>207.85</v>
      </c>
      <c r="AA49">
        <v>16.93</v>
      </c>
      <c r="AB49">
        <v>0</v>
      </c>
      <c r="AC49">
        <v>0</v>
      </c>
      <c r="AD49">
        <v>1</v>
      </c>
      <c r="AE49">
        <v>0</v>
      </c>
      <c r="AF49" t="s">
        <v>21</v>
      </c>
      <c r="AG49">
        <v>4.3862500000000004</v>
      </c>
      <c r="AH49">
        <v>2</v>
      </c>
      <c r="AI49">
        <v>50555090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50555094</v>
      </c>
      <c r="C50">
        <v>50555088</v>
      </c>
      <c r="D50">
        <v>46170162</v>
      </c>
      <c r="E50">
        <v>1</v>
      </c>
      <c r="F50">
        <v>1</v>
      </c>
      <c r="G50">
        <v>30570983</v>
      </c>
      <c r="H50">
        <v>2</v>
      </c>
      <c r="I50" t="s">
        <v>644</v>
      </c>
      <c r="J50" t="s">
        <v>645</v>
      </c>
      <c r="K50" t="s">
        <v>646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X50">
        <v>0.997</v>
      </c>
      <c r="Y50">
        <v>0</v>
      </c>
      <c r="Z50">
        <v>166.1</v>
      </c>
      <c r="AA50">
        <v>16.93</v>
      </c>
      <c r="AB50">
        <v>0</v>
      </c>
      <c r="AC50">
        <v>0</v>
      </c>
      <c r="AD50">
        <v>1</v>
      </c>
      <c r="AE50">
        <v>0</v>
      </c>
      <c r="AF50" t="s">
        <v>21</v>
      </c>
      <c r="AG50">
        <v>1.0967</v>
      </c>
      <c r="AH50">
        <v>2</v>
      </c>
      <c r="AI50">
        <v>50555091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50555097</v>
      </c>
      <c r="C51">
        <v>50555095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599</v>
      </c>
      <c r="J51" t="s">
        <v>3</v>
      </c>
      <c r="K51" t="s">
        <v>600</v>
      </c>
      <c r="L51">
        <v>1191</v>
      </c>
      <c r="N51">
        <v>1013</v>
      </c>
      <c r="O51" t="s">
        <v>601</v>
      </c>
      <c r="P51" t="s">
        <v>601</v>
      </c>
      <c r="Q51">
        <v>1</v>
      </c>
      <c r="X51">
        <v>192.7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21</v>
      </c>
      <c r="AG51">
        <v>211.97</v>
      </c>
      <c r="AH51">
        <v>2</v>
      </c>
      <c r="AI51">
        <v>50555096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50555097</v>
      </c>
      <c r="C52">
        <v>50555095</v>
      </c>
      <c r="D52">
        <v>40404405</v>
      </c>
      <c r="E52">
        <v>30570983</v>
      </c>
      <c r="F52">
        <v>1</v>
      </c>
      <c r="G52">
        <v>30570983</v>
      </c>
      <c r="H52">
        <v>1</v>
      </c>
      <c r="I52" t="s">
        <v>599</v>
      </c>
      <c r="J52" t="s">
        <v>3</v>
      </c>
      <c r="K52" t="s">
        <v>600</v>
      </c>
      <c r="L52">
        <v>1191</v>
      </c>
      <c r="N52">
        <v>1013</v>
      </c>
      <c r="O52" t="s">
        <v>601</v>
      </c>
      <c r="P52" t="s">
        <v>601</v>
      </c>
      <c r="Q52">
        <v>1</v>
      </c>
      <c r="X52">
        <v>192.7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21</v>
      </c>
      <c r="AG52">
        <v>211.97</v>
      </c>
      <c r="AH52">
        <v>2</v>
      </c>
      <c r="AI52">
        <v>50555096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ROW(Source!A48)</f>
        <v>48</v>
      </c>
      <c r="B53">
        <v>50555102</v>
      </c>
      <c r="C53">
        <v>50555098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599</v>
      </c>
      <c r="J53" t="s">
        <v>3</v>
      </c>
      <c r="K53" t="s">
        <v>600</v>
      </c>
      <c r="L53">
        <v>1191</v>
      </c>
      <c r="N53">
        <v>1013</v>
      </c>
      <c r="O53" t="s">
        <v>601</v>
      </c>
      <c r="P53" t="s">
        <v>601</v>
      </c>
      <c r="Q53">
        <v>1</v>
      </c>
      <c r="X53">
        <v>1.38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21</v>
      </c>
      <c r="AG53">
        <v>1.518</v>
      </c>
      <c r="AH53">
        <v>2</v>
      </c>
      <c r="AI53">
        <v>50555099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ROW(Source!A48)</f>
        <v>48</v>
      </c>
      <c r="B54">
        <v>50555103</v>
      </c>
      <c r="C54">
        <v>50555098</v>
      </c>
      <c r="D54">
        <v>46170143</v>
      </c>
      <c r="E54">
        <v>1</v>
      </c>
      <c r="F54">
        <v>1</v>
      </c>
      <c r="G54">
        <v>30570983</v>
      </c>
      <c r="H54">
        <v>2</v>
      </c>
      <c r="I54" t="s">
        <v>640</v>
      </c>
      <c r="J54" t="s">
        <v>641</v>
      </c>
      <c r="K54" t="s">
        <v>642</v>
      </c>
      <c r="L54">
        <v>1368</v>
      </c>
      <c r="N54">
        <v>1011</v>
      </c>
      <c r="O54" t="s">
        <v>605</v>
      </c>
      <c r="P54" t="s">
        <v>605</v>
      </c>
      <c r="Q54">
        <v>1</v>
      </c>
      <c r="X54">
        <v>3.9874999999999998</v>
      </c>
      <c r="Y54">
        <v>0</v>
      </c>
      <c r="Z54">
        <v>207.85</v>
      </c>
      <c r="AA54">
        <v>16.93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4.3862500000000004</v>
      </c>
      <c r="AH54">
        <v>2</v>
      </c>
      <c r="AI54">
        <v>50555100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ROW(Source!A48)</f>
        <v>48</v>
      </c>
      <c r="B55">
        <v>50555104</v>
      </c>
      <c r="C55">
        <v>50555098</v>
      </c>
      <c r="D55">
        <v>46170162</v>
      </c>
      <c r="E55">
        <v>1</v>
      </c>
      <c r="F55">
        <v>1</v>
      </c>
      <c r="G55">
        <v>30570983</v>
      </c>
      <c r="H55">
        <v>2</v>
      </c>
      <c r="I55" t="s">
        <v>644</v>
      </c>
      <c r="J55" t="s">
        <v>645</v>
      </c>
      <c r="K55" t="s">
        <v>646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X55">
        <v>0.997</v>
      </c>
      <c r="Y55">
        <v>0</v>
      </c>
      <c r="Z55">
        <v>166.1</v>
      </c>
      <c r="AA55">
        <v>16.93</v>
      </c>
      <c r="AB55">
        <v>0</v>
      </c>
      <c r="AC55">
        <v>0</v>
      </c>
      <c r="AD55">
        <v>1</v>
      </c>
      <c r="AE55">
        <v>0</v>
      </c>
      <c r="AF55" t="s">
        <v>21</v>
      </c>
      <c r="AG55">
        <v>1.0967</v>
      </c>
      <c r="AH55">
        <v>2</v>
      </c>
      <c r="AI55">
        <v>50555101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ROW(Source!A49)</f>
        <v>49</v>
      </c>
      <c r="B56">
        <v>50555102</v>
      </c>
      <c r="C56">
        <v>50555098</v>
      </c>
      <c r="D56">
        <v>40404405</v>
      </c>
      <c r="E56">
        <v>30570983</v>
      </c>
      <c r="F56">
        <v>1</v>
      </c>
      <c r="G56">
        <v>30570983</v>
      </c>
      <c r="H56">
        <v>1</v>
      </c>
      <c r="I56" t="s">
        <v>599</v>
      </c>
      <c r="J56" t="s">
        <v>3</v>
      </c>
      <c r="K56" t="s">
        <v>600</v>
      </c>
      <c r="L56">
        <v>1191</v>
      </c>
      <c r="N56">
        <v>1013</v>
      </c>
      <c r="O56" t="s">
        <v>601</v>
      </c>
      <c r="P56" t="s">
        <v>601</v>
      </c>
      <c r="Q56">
        <v>1</v>
      </c>
      <c r="X56">
        <v>1.38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21</v>
      </c>
      <c r="AG56">
        <v>1.518</v>
      </c>
      <c r="AH56">
        <v>2</v>
      </c>
      <c r="AI56">
        <v>50555099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50555103</v>
      </c>
      <c r="C57">
        <v>50555098</v>
      </c>
      <c r="D57">
        <v>46170143</v>
      </c>
      <c r="E57">
        <v>1</v>
      </c>
      <c r="F57">
        <v>1</v>
      </c>
      <c r="G57">
        <v>30570983</v>
      </c>
      <c r="H57">
        <v>2</v>
      </c>
      <c r="I57" t="s">
        <v>640</v>
      </c>
      <c r="J57" t="s">
        <v>641</v>
      </c>
      <c r="K57" t="s">
        <v>642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X57">
        <v>3.9874999999999998</v>
      </c>
      <c r="Y57">
        <v>0</v>
      </c>
      <c r="Z57">
        <v>207.85</v>
      </c>
      <c r="AA57">
        <v>16.93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4.3862500000000004</v>
      </c>
      <c r="AH57">
        <v>2</v>
      </c>
      <c r="AI57">
        <v>50555100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ROW(Source!A49)</f>
        <v>49</v>
      </c>
      <c r="B58">
        <v>50555104</v>
      </c>
      <c r="C58">
        <v>50555098</v>
      </c>
      <c r="D58">
        <v>46170162</v>
      </c>
      <c r="E58">
        <v>1</v>
      </c>
      <c r="F58">
        <v>1</v>
      </c>
      <c r="G58">
        <v>30570983</v>
      </c>
      <c r="H58">
        <v>2</v>
      </c>
      <c r="I58" t="s">
        <v>644</v>
      </c>
      <c r="J58" t="s">
        <v>645</v>
      </c>
      <c r="K58" t="s">
        <v>646</v>
      </c>
      <c r="L58">
        <v>1368</v>
      </c>
      <c r="N58">
        <v>1011</v>
      </c>
      <c r="O58" t="s">
        <v>605</v>
      </c>
      <c r="P58" t="s">
        <v>605</v>
      </c>
      <c r="Q58">
        <v>1</v>
      </c>
      <c r="X58">
        <v>0.997</v>
      </c>
      <c r="Y58">
        <v>0</v>
      </c>
      <c r="Z58">
        <v>166.1</v>
      </c>
      <c r="AA58">
        <v>16.93</v>
      </c>
      <c r="AB58">
        <v>0</v>
      </c>
      <c r="AC58">
        <v>0</v>
      </c>
      <c r="AD58">
        <v>1</v>
      </c>
      <c r="AE58">
        <v>0</v>
      </c>
      <c r="AF58" t="s">
        <v>21</v>
      </c>
      <c r="AG58">
        <v>1.0967</v>
      </c>
      <c r="AH58">
        <v>2</v>
      </c>
      <c r="AI58">
        <v>50555101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ROW(Source!A50)</f>
        <v>50</v>
      </c>
      <c r="B59">
        <v>50555107</v>
      </c>
      <c r="C59">
        <v>50555105</v>
      </c>
      <c r="D59">
        <v>40404405</v>
      </c>
      <c r="E59">
        <v>30570983</v>
      </c>
      <c r="F59">
        <v>1</v>
      </c>
      <c r="G59">
        <v>30570983</v>
      </c>
      <c r="H59">
        <v>1</v>
      </c>
      <c r="I59" t="s">
        <v>599</v>
      </c>
      <c r="J59" t="s">
        <v>3</v>
      </c>
      <c r="K59" t="s">
        <v>600</v>
      </c>
      <c r="L59">
        <v>1191</v>
      </c>
      <c r="N59">
        <v>1013</v>
      </c>
      <c r="O59" t="s">
        <v>601</v>
      </c>
      <c r="P59" t="s">
        <v>601</v>
      </c>
      <c r="Q59">
        <v>1</v>
      </c>
      <c r="X59">
        <v>83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21</v>
      </c>
      <c r="AG59">
        <v>91.300000000000011</v>
      </c>
      <c r="AH59">
        <v>2</v>
      </c>
      <c r="AI59">
        <v>50555106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ROW(Source!A51)</f>
        <v>51</v>
      </c>
      <c r="B60">
        <v>50555107</v>
      </c>
      <c r="C60">
        <v>50555105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599</v>
      </c>
      <c r="J60" t="s">
        <v>3</v>
      </c>
      <c r="K60" t="s">
        <v>600</v>
      </c>
      <c r="L60">
        <v>1191</v>
      </c>
      <c r="N60">
        <v>1013</v>
      </c>
      <c r="O60" t="s">
        <v>601</v>
      </c>
      <c r="P60" t="s">
        <v>601</v>
      </c>
      <c r="Q60">
        <v>1</v>
      </c>
      <c r="X60">
        <v>83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21</v>
      </c>
      <c r="AG60">
        <v>91.300000000000011</v>
      </c>
      <c r="AH60">
        <v>2</v>
      </c>
      <c r="AI60">
        <v>50555106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ROW(Source!A52)</f>
        <v>52</v>
      </c>
      <c r="B61">
        <v>50555110</v>
      </c>
      <c r="C61">
        <v>50555108</v>
      </c>
      <c r="D61">
        <v>46170161</v>
      </c>
      <c r="E61">
        <v>1</v>
      </c>
      <c r="F61">
        <v>1</v>
      </c>
      <c r="G61">
        <v>30570983</v>
      </c>
      <c r="H61">
        <v>2</v>
      </c>
      <c r="I61" t="s">
        <v>647</v>
      </c>
      <c r="J61" t="s">
        <v>648</v>
      </c>
      <c r="K61" t="s">
        <v>649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X61">
        <v>0.89300000000000002</v>
      </c>
      <c r="Y61">
        <v>0</v>
      </c>
      <c r="Z61">
        <v>145.59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21</v>
      </c>
      <c r="AG61">
        <v>0.98230000000000006</v>
      </c>
      <c r="AH61">
        <v>2</v>
      </c>
      <c r="AI61">
        <v>50555109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ROW(Source!A53)</f>
        <v>53</v>
      </c>
      <c r="B62">
        <v>50555110</v>
      </c>
      <c r="C62">
        <v>50555108</v>
      </c>
      <c r="D62">
        <v>46170161</v>
      </c>
      <c r="E62">
        <v>1</v>
      </c>
      <c r="F62">
        <v>1</v>
      </c>
      <c r="G62">
        <v>30570983</v>
      </c>
      <c r="H62">
        <v>2</v>
      </c>
      <c r="I62" t="s">
        <v>647</v>
      </c>
      <c r="J62" t="s">
        <v>648</v>
      </c>
      <c r="K62" t="s">
        <v>649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X62">
        <v>0.89300000000000002</v>
      </c>
      <c r="Y62">
        <v>0</v>
      </c>
      <c r="Z62">
        <v>145.59</v>
      </c>
      <c r="AA62">
        <v>14.54</v>
      </c>
      <c r="AB62">
        <v>0</v>
      </c>
      <c r="AC62">
        <v>0</v>
      </c>
      <c r="AD62">
        <v>1</v>
      </c>
      <c r="AE62">
        <v>0</v>
      </c>
      <c r="AF62" t="s">
        <v>21</v>
      </c>
      <c r="AG62">
        <v>0.98230000000000006</v>
      </c>
      <c r="AH62">
        <v>2</v>
      </c>
      <c r="AI62">
        <v>50555109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ROW(Source!A54)</f>
        <v>54</v>
      </c>
      <c r="B63">
        <v>50555113</v>
      </c>
      <c r="C63">
        <v>50555111</v>
      </c>
      <c r="D63">
        <v>40404405</v>
      </c>
      <c r="E63">
        <v>30570983</v>
      </c>
      <c r="F63">
        <v>1</v>
      </c>
      <c r="G63">
        <v>30570983</v>
      </c>
      <c r="H63">
        <v>1</v>
      </c>
      <c r="I63" t="s">
        <v>599</v>
      </c>
      <c r="J63" t="s">
        <v>3</v>
      </c>
      <c r="K63" t="s">
        <v>600</v>
      </c>
      <c r="L63">
        <v>1191</v>
      </c>
      <c r="N63">
        <v>1013</v>
      </c>
      <c r="O63" t="s">
        <v>601</v>
      </c>
      <c r="P63" t="s">
        <v>601</v>
      </c>
      <c r="Q63">
        <v>1</v>
      </c>
      <c r="X63">
        <v>107.04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21</v>
      </c>
      <c r="AG63">
        <v>117.74400000000001</v>
      </c>
      <c r="AH63">
        <v>2</v>
      </c>
      <c r="AI63">
        <v>50555112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ROW(Source!A55)</f>
        <v>55</v>
      </c>
      <c r="B64">
        <v>50555113</v>
      </c>
      <c r="C64">
        <v>50555111</v>
      </c>
      <c r="D64">
        <v>40404405</v>
      </c>
      <c r="E64">
        <v>30570983</v>
      </c>
      <c r="F64">
        <v>1</v>
      </c>
      <c r="G64">
        <v>30570983</v>
      </c>
      <c r="H64">
        <v>1</v>
      </c>
      <c r="I64" t="s">
        <v>599</v>
      </c>
      <c r="J64" t="s">
        <v>3</v>
      </c>
      <c r="K64" t="s">
        <v>600</v>
      </c>
      <c r="L64">
        <v>1191</v>
      </c>
      <c r="N64">
        <v>1013</v>
      </c>
      <c r="O64" t="s">
        <v>601</v>
      </c>
      <c r="P64" t="s">
        <v>601</v>
      </c>
      <c r="Q64">
        <v>1</v>
      </c>
      <c r="X64">
        <v>107.04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21</v>
      </c>
      <c r="AG64">
        <v>117.74400000000001</v>
      </c>
      <c r="AH64">
        <v>2</v>
      </c>
      <c r="AI64">
        <v>50555112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50555119</v>
      </c>
      <c r="C65">
        <v>50555115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599</v>
      </c>
      <c r="J65" t="s">
        <v>3</v>
      </c>
      <c r="K65" t="s">
        <v>600</v>
      </c>
      <c r="L65">
        <v>1191</v>
      </c>
      <c r="N65">
        <v>1013</v>
      </c>
      <c r="O65" t="s">
        <v>601</v>
      </c>
      <c r="P65" t="s">
        <v>601</v>
      </c>
      <c r="Q65">
        <v>1</v>
      </c>
      <c r="X65">
        <v>10.8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21</v>
      </c>
      <c r="AG65">
        <v>11.880000000000003</v>
      </c>
      <c r="AH65">
        <v>2</v>
      </c>
      <c r="AI65">
        <v>50555116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50555120</v>
      </c>
      <c r="C66">
        <v>50555115</v>
      </c>
      <c r="D66">
        <v>46170529</v>
      </c>
      <c r="E66">
        <v>1</v>
      </c>
      <c r="F66">
        <v>1</v>
      </c>
      <c r="G66">
        <v>30570983</v>
      </c>
      <c r="H66">
        <v>2</v>
      </c>
      <c r="I66" t="s">
        <v>624</v>
      </c>
      <c r="J66" t="s">
        <v>625</v>
      </c>
      <c r="K66" t="s">
        <v>626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X66">
        <v>10.5</v>
      </c>
      <c r="Y66">
        <v>0</v>
      </c>
      <c r="Z66">
        <v>41.45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21</v>
      </c>
      <c r="AG66">
        <v>11.55</v>
      </c>
      <c r="AH66">
        <v>2</v>
      </c>
      <c r="AI66">
        <v>50555117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50555121</v>
      </c>
      <c r="C67">
        <v>50555115</v>
      </c>
      <c r="D67">
        <v>46170907</v>
      </c>
      <c r="E67">
        <v>1</v>
      </c>
      <c r="F67">
        <v>1</v>
      </c>
      <c r="G67">
        <v>30570983</v>
      </c>
      <c r="H67">
        <v>2</v>
      </c>
      <c r="I67" t="s">
        <v>650</v>
      </c>
      <c r="J67" t="s">
        <v>651</v>
      </c>
      <c r="K67" t="s">
        <v>652</v>
      </c>
      <c r="L67">
        <v>1368</v>
      </c>
      <c r="N67">
        <v>1011</v>
      </c>
      <c r="O67" t="s">
        <v>605</v>
      </c>
      <c r="P67" t="s">
        <v>605</v>
      </c>
      <c r="Q67">
        <v>1</v>
      </c>
      <c r="X67">
        <v>10.5</v>
      </c>
      <c r="Y67">
        <v>0</v>
      </c>
      <c r="Z67">
        <v>0.2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21</v>
      </c>
      <c r="AG67">
        <v>11.55</v>
      </c>
      <c r="AH67">
        <v>2</v>
      </c>
      <c r="AI67">
        <v>50555118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ROW(Source!A59)</f>
        <v>59</v>
      </c>
      <c r="B68">
        <v>50555119</v>
      </c>
      <c r="C68">
        <v>50555115</v>
      </c>
      <c r="D68">
        <v>40404405</v>
      </c>
      <c r="E68">
        <v>30570983</v>
      </c>
      <c r="F68">
        <v>1</v>
      </c>
      <c r="G68">
        <v>30570983</v>
      </c>
      <c r="H68">
        <v>1</v>
      </c>
      <c r="I68" t="s">
        <v>599</v>
      </c>
      <c r="J68" t="s">
        <v>3</v>
      </c>
      <c r="K68" t="s">
        <v>600</v>
      </c>
      <c r="L68">
        <v>1191</v>
      </c>
      <c r="N68">
        <v>1013</v>
      </c>
      <c r="O68" t="s">
        <v>601</v>
      </c>
      <c r="P68" t="s">
        <v>601</v>
      </c>
      <c r="Q68">
        <v>1</v>
      </c>
      <c r="X68">
        <v>10.8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21</v>
      </c>
      <c r="AG68">
        <v>11.880000000000003</v>
      </c>
      <c r="AH68">
        <v>2</v>
      </c>
      <c r="AI68">
        <v>50555116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ROW(Source!A59)</f>
        <v>59</v>
      </c>
      <c r="B69">
        <v>50555120</v>
      </c>
      <c r="C69">
        <v>50555115</v>
      </c>
      <c r="D69">
        <v>46170529</v>
      </c>
      <c r="E69">
        <v>1</v>
      </c>
      <c r="F69">
        <v>1</v>
      </c>
      <c r="G69">
        <v>30570983</v>
      </c>
      <c r="H69">
        <v>2</v>
      </c>
      <c r="I69" t="s">
        <v>624</v>
      </c>
      <c r="J69" t="s">
        <v>625</v>
      </c>
      <c r="K69" t="s">
        <v>626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X69">
        <v>10.5</v>
      </c>
      <c r="Y69">
        <v>0</v>
      </c>
      <c r="Z69">
        <v>41.45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21</v>
      </c>
      <c r="AG69">
        <v>11.55</v>
      </c>
      <c r="AH69">
        <v>2</v>
      </c>
      <c r="AI69">
        <v>50555117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ROW(Source!A59)</f>
        <v>59</v>
      </c>
      <c r="B70">
        <v>50555121</v>
      </c>
      <c r="C70">
        <v>50555115</v>
      </c>
      <c r="D70">
        <v>46170907</v>
      </c>
      <c r="E70">
        <v>1</v>
      </c>
      <c r="F70">
        <v>1</v>
      </c>
      <c r="G70">
        <v>30570983</v>
      </c>
      <c r="H70">
        <v>2</v>
      </c>
      <c r="I70" t="s">
        <v>650</v>
      </c>
      <c r="J70" t="s">
        <v>651</v>
      </c>
      <c r="K70" t="s">
        <v>652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X70">
        <v>10.5</v>
      </c>
      <c r="Y70">
        <v>0</v>
      </c>
      <c r="Z70">
        <v>0.2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21</v>
      </c>
      <c r="AG70">
        <v>11.55</v>
      </c>
      <c r="AH70">
        <v>2</v>
      </c>
      <c r="AI70">
        <v>50555118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ROW(Source!A60)</f>
        <v>60</v>
      </c>
      <c r="B71">
        <v>50555124</v>
      </c>
      <c r="C71">
        <v>50555122</v>
      </c>
      <c r="D71">
        <v>40406154</v>
      </c>
      <c r="E71">
        <v>30570983</v>
      </c>
      <c r="F71">
        <v>1</v>
      </c>
      <c r="G71">
        <v>30570983</v>
      </c>
      <c r="H71">
        <v>2</v>
      </c>
      <c r="I71" t="s">
        <v>633</v>
      </c>
      <c r="J71" t="s">
        <v>3</v>
      </c>
      <c r="K71" t="s">
        <v>634</v>
      </c>
      <c r="L71">
        <v>1344</v>
      </c>
      <c r="N71">
        <v>1008</v>
      </c>
      <c r="O71" t="s">
        <v>635</v>
      </c>
      <c r="P71" t="s">
        <v>635</v>
      </c>
      <c r="Q71">
        <v>1</v>
      </c>
      <c r="X71">
        <v>49.19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49.19</v>
      </c>
      <c r="AH71">
        <v>2</v>
      </c>
      <c r="AI71">
        <v>50555123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ROW(Source!A61)</f>
        <v>61</v>
      </c>
      <c r="B72">
        <v>50555124</v>
      </c>
      <c r="C72">
        <v>50555122</v>
      </c>
      <c r="D72">
        <v>40406154</v>
      </c>
      <c r="E72">
        <v>30570983</v>
      </c>
      <c r="F72">
        <v>1</v>
      </c>
      <c r="G72">
        <v>30570983</v>
      </c>
      <c r="H72">
        <v>2</v>
      </c>
      <c r="I72" t="s">
        <v>633</v>
      </c>
      <c r="J72" t="s">
        <v>3</v>
      </c>
      <c r="K72" t="s">
        <v>634</v>
      </c>
      <c r="L72">
        <v>1344</v>
      </c>
      <c r="N72">
        <v>1008</v>
      </c>
      <c r="O72" t="s">
        <v>635</v>
      </c>
      <c r="P72" t="s">
        <v>635</v>
      </c>
      <c r="Q72">
        <v>1</v>
      </c>
      <c r="X72">
        <v>49.19</v>
      </c>
      <c r="Y72">
        <v>0</v>
      </c>
      <c r="Z72">
        <v>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49.19</v>
      </c>
      <c r="AH72">
        <v>2</v>
      </c>
      <c r="AI72">
        <v>50555123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ROW(Source!A62)</f>
        <v>62</v>
      </c>
      <c r="B73">
        <v>50555127</v>
      </c>
      <c r="C73">
        <v>50555125</v>
      </c>
      <c r="D73">
        <v>40406154</v>
      </c>
      <c r="E73">
        <v>30570983</v>
      </c>
      <c r="F73">
        <v>1</v>
      </c>
      <c r="G73">
        <v>30570983</v>
      </c>
      <c r="H73">
        <v>2</v>
      </c>
      <c r="I73" t="s">
        <v>633</v>
      </c>
      <c r="J73" t="s">
        <v>3</v>
      </c>
      <c r="K73" t="s">
        <v>634</v>
      </c>
      <c r="L73">
        <v>1344</v>
      </c>
      <c r="N73">
        <v>1008</v>
      </c>
      <c r="O73" t="s">
        <v>635</v>
      </c>
      <c r="P73" t="s">
        <v>635</v>
      </c>
      <c r="Q73">
        <v>1</v>
      </c>
      <c r="X73">
        <v>12.61</v>
      </c>
      <c r="Y73">
        <v>0</v>
      </c>
      <c r="Z73">
        <v>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12.61</v>
      </c>
      <c r="AH73">
        <v>2</v>
      </c>
      <c r="AI73">
        <v>50555126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ROW(Source!A63)</f>
        <v>63</v>
      </c>
      <c r="B74">
        <v>50555127</v>
      </c>
      <c r="C74">
        <v>50555125</v>
      </c>
      <c r="D74">
        <v>40406154</v>
      </c>
      <c r="E74">
        <v>30570983</v>
      </c>
      <c r="F74">
        <v>1</v>
      </c>
      <c r="G74">
        <v>30570983</v>
      </c>
      <c r="H74">
        <v>2</v>
      </c>
      <c r="I74" t="s">
        <v>633</v>
      </c>
      <c r="J74" t="s">
        <v>3</v>
      </c>
      <c r="K74" t="s">
        <v>634</v>
      </c>
      <c r="L74">
        <v>1344</v>
      </c>
      <c r="N74">
        <v>1008</v>
      </c>
      <c r="O74" t="s">
        <v>635</v>
      </c>
      <c r="P74" t="s">
        <v>635</v>
      </c>
      <c r="Q74">
        <v>1</v>
      </c>
      <c r="X74">
        <v>12.61</v>
      </c>
      <c r="Y74">
        <v>0</v>
      </c>
      <c r="Z74">
        <v>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12.61</v>
      </c>
      <c r="AH74">
        <v>2</v>
      </c>
      <c r="AI74">
        <v>50555126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ROW(Source!A99)</f>
        <v>99</v>
      </c>
      <c r="B75">
        <v>50555136</v>
      </c>
      <c r="C75">
        <v>50555128</v>
      </c>
      <c r="D75">
        <v>40404405</v>
      </c>
      <c r="E75">
        <v>30570983</v>
      </c>
      <c r="F75">
        <v>1</v>
      </c>
      <c r="G75">
        <v>30570983</v>
      </c>
      <c r="H75">
        <v>1</v>
      </c>
      <c r="I75" t="s">
        <v>599</v>
      </c>
      <c r="J75" t="s">
        <v>3</v>
      </c>
      <c r="K75" t="s">
        <v>600</v>
      </c>
      <c r="L75">
        <v>1191</v>
      </c>
      <c r="N75">
        <v>1013</v>
      </c>
      <c r="O75" t="s">
        <v>601</v>
      </c>
      <c r="P75" t="s">
        <v>601</v>
      </c>
      <c r="Q75">
        <v>1</v>
      </c>
      <c r="X75">
        <v>0.78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21</v>
      </c>
      <c r="AG75">
        <v>0.8580000000000001</v>
      </c>
      <c r="AH75">
        <v>2</v>
      </c>
      <c r="AI75">
        <v>50555129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ROW(Source!A99)</f>
        <v>99</v>
      </c>
      <c r="B76">
        <v>50555137</v>
      </c>
      <c r="C76">
        <v>50555128</v>
      </c>
      <c r="D76">
        <v>46170532</v>
      </c>
      <c r="E76">
        <v>1</v>
      </c>
      <c r="F76">
        <v>1</v>
      </c>
      <c r="G76">
        <v>30570983</v>
      </c>
      <c r="H76">
        <v>2</v>
      </c>
      <c r="I76" t="s">
        <v>653</v>
      </c>
      <c r="J76" t="s">
        <v>654</v>
      </c>
      <c r="K76" t="s">
        <v>655</v>
      </c>
      <c r="L76">
        <v>1368</v>
      </c>
      <c r="N76">
        <v>1011</v>
      </c>
      <c r="O76" t="s">
        <v>605</v>
      </c>
      <c r="P76" t="s">
        <v>605</v>
      </c>
      <c r="Q76">
        <v>1</v>
      </c>
      <c r="X76">
        <v>0.18</v>
      </c>
      <c r="Y76">
        <v>0</v>
      </c>
      <c r="Z76">
        <v>34.479999999999997</v>
      </c>
      <c r="AA76">
        <v>12.62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0.19800000000000001</v>
      </c>
      <c r="AH76">
        <v>2</v>
      </c>
      <c r="AI76">
        <v>50555130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ROW(Source!A99)</f>
        <v>99</v>
      </c>
      <c r="B77">
        <v>50555138</v>
      </c>
      <c r="C77">
        <v>50555128</v>
      </c>
      <c r="D77">
        <v>46170907</v>
      </c>
      <c r="E77">
        <v>1</v>
      </c>
      <c r="F77">
        <v>1</v>
      </c>
      <c r="G77">
        <v>30570983</v>
      </c>
      <c r="H77">
        <v>2</v>
      </c>
      <c r="I77" t="s">
        <v>650</v>
      </c>
      <c r="J77" t="s">
        <v>651</v>
      </c>
      <c r="K77" t="s">
        <v>652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X77">
        <v>0.36</v>
      </c>
      <c r="Y77">
        <v>0</v>
      </c>
      <c r="Z77">
        <v>0.2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21</v>
      </c>
      <c r="AG77">
        <v>0.39600000000000002</v>
      </c>
      <c r="AH77">
        <v>2</v>
      </c>
      <c r="AI77">
        <v>50555131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ROW(Source!A99)</f>
        <v>99</v>
      </c>
      <c r="B78">
        <v>50555139</v>
      </c>
      <c r="C78">
        <v>50555128</v>
      </c>
      <c r="D78">
        <v>46170279</v>
      </c>
      <c r="E78">
        <v>1</v>
      </c>
      <c r="F78">
        <v>1</v>
      </c>
      <c r="G78">
        <v>30570983</v>
      </c>
      <c r="H78">
        <v>2</v>
      </c>
      <c r="I78" t="s">
        <v>656</v>
      </c>
      <c r="J78" t="s">
        <v>657</v>
      </c>
      <c r="K78" t="s">
        <v>658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X78">
        <v>7.0000000000000007E-2</v>
      </c>
      <c r="Y78">
        <v>0</v>
      </c>
      <c r="Z78">
        <v>153.94999999999999</v>
      </c>
      <c r="AA78">
        <v>14.54</v>
      </c>
      <c r="AB78">
        <v>0</v>
      </c>
      <c r="AC78">
        <v>0</v>
      </c>
      <c r="AD78">
        <v>1</v>
      </c>
      <c r="AE78">
        <v>0</v>
      </c>
      <c r="AF78" t="s">
        <v>21</v>
      </c>
      <c r="AG78">
        <v>7.7000000000000013E-2</v>
      </c>
      <c r="AH78">
        <v>2</v>
      </c>
      <c r="AI78">
        <v>50555132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ROW(Source!A99)</f>
        <v>99</v>
      </c>
      <c r="B79">
        <v>50555140</v>
      </c>
      <c r="C79">
        <v>50555128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633</v>
      </c>
      <c r="J79" t="s">
        <v>3</v>
      </c>
      <c r="K79" t="s">
        <v>634</v>
      </c>
      <c r="L79">
        <v>1344</v>
      </c>
      <c r="N79">
        <v>1008</v>
      </c>
      <c r="O79" t="s">
        <v>635</v>
      </c>
      <c r="P79" t="s">
        <v>635</v>
      </c>
      <c r="Q79">
        <v>1</v>
      </c>
      <c r="X79">
        <v>0.03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21</v>
      </c>
      <c r="AG79">
        <v>3.3000000000000002E-2</v>
      </c>
      <c r="AH79">
        <v>2</v>
      </c>
      <c r="AI79">
        <v>50555133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ROW(Source!A99)</f>
        <v>99</v>
      </c>
      <c r="B80">
        <v>50555141</v>
      </c>
      <c r="C80">
        <v>50555128</v>
      </c>
      <c r="D80">
        <v>31110605</v>
      </c>
      <c r="E80">
        <v>1</v>
      </c>
      <c r="F80">
        <v>1</v>
      </c>
      <c r="G80">
        <v>30570983</v>
      </c>
      <c r="H80">
        <v>3</v>
      </c>
      <c r="I80" t="s">
        <v>659</v>
      </c>
      <c r="J80" t="s">
        <v>660</v>
      </c>
      <c r="K80" t="s">
        <v>661</v>
      </c>
      <c r="L80">
        <v>1339</v>
      </c>
      <c r="N80">
        <v>1007</v>
      </c>
      <c r="O80" t="s">
        <v>97</v>
      </c>
      <c r="P80" t="s">
        <v>97</v>
      </c>
      <c r="Q80">
        <v>1</v>
      </c>
      <c r="X80">
        <v>0.15</v>
      </c>
      <c r="Y80">
        <v>7.07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0.15</v>
      </c>
      <c r="AH80">
        <v>2</v>
      </c>
      <c r="AI80">
        <v>50555134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ROW(Source!A99)</f>
        <v>99</v>
      </c>
      <c r="B81">
        <v>50555142</v>
      </c>
      <c r="C81">
        <v>50555128</v>
      </c>
      <c r="D81">
        <v>40426269</v>
      </c>
      <c r="E81">
        <v>30570983</v>
      </c>
      <c r="F81">
        <v>1</v>
      </c>
      <c r="G81">
        <v>30570983</v>
      </c>
      <c r="H81">
        <v>3</v>
      </c>
      <c r="I81" t="s">
        <v>959</v>
      </c>
      <c r="J81" t="s">
        <v>3</v>
      </c>
      <c r="K81" t="s">
        <v>960</v>
      </c>
      <c r="L81">
        <v>1339</v>
      </c>
      <c r="N81">
        <v>1007</v>
      </c>
      <c r="O81" t="s">
        <v>97</v>
      </c>
      <c r="P81" t="s">
        <v>97</v>
      </c>
      <c r="Q81">
        <v>1</v>
      </c>
      <c r="X81">
        <v>1.1000000000000001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1.1000000000000001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ROW(Source!A100)</f>
        <v>100</v>
      </c>
      <c r="B82">
        <v>50555136</v>
      </c>
      <c r="C82">
        <v>50555128</v>
      </c>
      <c r="D82">
        <v>40404405</v>
      </c>
      <c r="E82">
        <v>30570983</v>
      </c>
      <c r="F82">
        <v>1</v>
      </c>
      <c r="G82">
        <v>30570983</v>
      </c>
      <c r="H82">
        <v>1</v>
      </c>
      <c r="I82" t="s">
        <v>599</v>
      </c>
      <c r="J82" t="s">
        <v>3</v>
      </c>
      <c r="K82" t="s">
        <v>600</v>
      </c>
      <c r="L82">
        <v>1191</v>
      </c>
      <c r="N82">
        <v>1013</v>
      </c>
      <c r="O82" t="s">
        <v>601</v>
      </c>
      <c r="P82" t="s">
        <v>601</v>
      </c>
      <c r="Q82">
        <v>1</v>
      </c>
      <c r="X82">
        <v>0.78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21</v>
      </c>
      <c r="AG82">
        <v>0.8580000000000001</v>
      </c>
      <c r="AH82">
        <v>2</v>
      </c>
      <c r="AI82">
        <v>50555129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ROW(Source!A100)</f>
        <v>100</v>
      </c>
      <c r="B83">
        <v>50555137</v>
      </c>
      <c r="C83">
        <v>50555128</v>
      </c>
      <c r="D83">
        <v>46170532</v>
      </c>
      <c r="E83">
        <v>1</v>
      </c>
      <c r="F83">
        <v>1</v>
      </c>
      <c r="G83">
        <v>30570983</v>
      </c>
      <c r="H83">
        <v>2</v>
      </c>
      <c r="I83" t="s">
        <v>653</v>
      </c>
      <c r="J83" t="s">
        <v>654</v>
      </c>
      <c r="K83" t="s">
        <v>655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X83">
        <v>0.18</v>
      </c>
      <c r="Y83">
        <v>0</v>
      </c>
      <c r="Z83">
        <v>34.479999999999997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21</v>
      </c>
      <c r="AG83">
        <v>0.19800000000000001</v>
      </c>
      <c r="AH83">
        <v>2</v>
      </c>
      <c r="AI83">
        <v>50555130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ROW(Source!A100)</f>
        <v>100</v>
      </c>
      <c r="B84">
        <v>50555138</v>
      </c>
      <c r="C84">
        <v>50555128</v>
      </c>
      <c r="D84">
        <v>46170907</v>
      </c>
      <c r="E84">
        <v>1</v>
      </c>
      <c r="F84">
        <v>1</v>
      </c>
      <c r="G84">
        <v>30570983</v>
      </c>
      <c r="H84">
        <v>2</v>
      </c>
      <c r="I84" t="s">
        <v>650</v>
      </c>
      <c r="J84" t="s">
        <v>651</v>
      </c>
      <c r="K84" t="s">
        <v>652</v>
      </c>
      <c r="L84">
        <v>1368</v>
      </c>
      <c r="N84">
        <v>1011</v>
      </c>
      <c r="O84" t="s">
        <v>605</v>
      </c>
      <c r="P84" t="s">
        <v>605</v>
      </c>
      <c r="Q84">
        <v>1</v>
      </c>
      <c r="X84">
        <v>0.36</v>
      </c>
      <c r="Y84">
        <v>0</v>
      </c>
      <c r="Z84">
        <v>0.2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21</v>
      </c>
      <c r="AG84">
        <v>0.39600000000000002</v>
      </c>
      <c r="AH84">
        <v>2</v>
      </c>
      <c r="AI84">
        <v>50555131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ROW(Source!A100)</f>
        <v>100</v>
      </c>
      <c r="B85">
        <v>50555139</v>
      </c>
      <c r="C85">
        <v>50555128</v>
      </c>
      <c r="D85">
        <v>46170279</v>
      </c>
      <c r="E85">
        <v>1</v>
      </c>
      <c r="F85">
        <v>1</v>
      </c>
      <c r="G85">
        <v>30570983</v>
      </c>
      <c r="H85">
        <v>2</v>
      </c>
      <c r="I85" t="s">
        <v>656</v>
      </c>
      <c r="J85" t="s">
        <v>657</v>
      </c>
      <c r="K85" t="s">
        <v>658</v>
      </c>
      <c r="L85">
        <v>1368</v>
      </c>
      <c r="N85">
        <v>1011</v>
      </c>
      <c r="O85" t="s">
        <v>605</v>
      </c>
      <c r="P85" t="s">
        <v>605</v>
      </c>
      <c r="Q85">
        <v>1</v>
      </c>
      <c r="X85">
        <v>7.0000000000000007E-2</v>
      </c>
      <c r="Y85">
        <v>0</v>
      </c>
      <c r="Z85">
        <v>153.94999999999999</v>
      </c>
      <c r="AA85">
        <v>14.54</v>
      </c>
      <c r="AB85">
        <v>0</v>
      </c>
      <c r="AC85">
        <v>0</v>
      </c>
      <c r="AD85">
        <v>1</v>
      </c>
      <c r="AE85">
        <v>0</v>
      </c>
      <c r="AF85" t="s">
        <v>21</v>
      </c>
      <c r="AG85">
        <v>7.7000000000000013E-2</v>
      </c>
      <c r="AH85">
        <v>2</v>
      </c>
      <c r="AI85">
        <v>50555132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ROW(Source!A100)</f>
        <v>100</v>
      </c>
      <c r="B86">
        <v>50555140</v>
      </c>
      <c r="C86">
        <v>50555128</v>
      </c>
      <c r="D86">
        <v>40406154</v>
      </c>
      <c r="E86">
        <v>30570983</v>
      </c>
      <c r="F86">
        <v>1</v>
      </c>
      <c r="G86">
        <v>30570983</v>
      </c>
      <c r="H86">
        <v>2</v>
      </c>
      <c r="I86" t="s">
        <v>633</v>
      </c>
      <c r="J86" t="s">
        <v>3</v>
      </c>
      <c r="K86" t="s">
        <v>634</v>
      </c>
      <c r="L86">
        <v>1344</v>
      </c>
      <c r="N86">
        <v>1008</v>
      </c>
      <c r="O86" t="s">
        <v>635</v>
      </c>
      <c r="P86" t="s">
        <v>635</v>
      </c>
      <c r="Q86">
        <v>1</v>
      </c>
      <c r="X86">
        <v>0.03</v>
      </c>
      <c r="Y86">
        <v>0</v>
      </c>
      <c r="Z86">
        <v>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21</v>
      </c>
      <c r="AG86">
        <v>3.3000000000000002E-2</v>
      </c>
      <c r="AH86">
        <v>2</v>
      </c>
      <c r="AI86">
        <v>50555133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ROW(Source!A100)</f>
        <v>100</v>
      </c>
      <c r="B87">
        <v>50555141</v>
      </c>
      <c r="C87">
        <v>50555128</v>
      </c>
      <c r="D87">
        <v>31110605</v>
      </c>
      <c r="E87">
        <v>1</v>
      </c>
      <c r="F87">
        <v>1</v>
      </c>
      <c r="G87">
        <v>30570983</v>
      </c>
      <c r="H87">
        <v>3</v>
      </c>
      <c r="I87" t="s">
        <v>659</v>
      </c>
      <c r="J87" t="s">
        <v>660</v>
      </c>
      <c r="K87" t="s">
        <v>661</v>
      </c>
      <c r="L87">
        <v>1339</v>
      </c>
      <c r="N87">
        <v>1007</v>
      </c>
      <c r="O87" t="s">
        <v>97</v>
      </c>
      <c r="P87" t="s">
        <v>97</v>
      </c>
      <c r="Q87">
        <v>1</v>
      </c>
      <c r="X87">
        <v>0.15</v>
      </c>
      <c r="Y87">
        <v>7.07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0.15</v>
      </c>
      <c r="AH87">
        <v>2</v>
      </c>
      <c r="AI87">
        <v>50555134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ROW(Source!A100)</f>
        <v>100</v>
      </c>
      <c r="B88">
        <v>50555142</v>
      </c>
      <c r="C88">
        <v>50555128</v>
      </c>
      <c r="D88">
        <v>40426269</v>
      </c>
      <c r="E88">
        <v>30570983</v>
      </c>
      <c r="F88">
        <v>1</v>
      </c>
      <c r="G88">
        <v>30570983</v>
      </c>
      <c r="H88">
        <v>3</v>
      </c>
      <c r="I88" t="s">
        <v>959</v>
      </c>
      <c r="J88" t="s">
        <v>3</v>
      </c>
      <c r="K88" t="s">
        <v>960</v>
      </c>
      <c r="L88">
        <v>1339</v>
      </c>
      <c r="N88">
        <v>1007</v>
      </c>
      <c r="O88" t="s">
        <v>97</v>
      </c>
      <c r="P88" t="s">
        <v>97</v>
      </c>
      <c r="Q88">
        <v>1</v>
      </c>
      <c r="X88">
        <v>1.1000000000000001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1.1000000000000001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ROW(Source!A103)</f>
        <v>103</v>
      </c>
      <c r="B89">
        <v>50555152</v>
      </c>
      <c r="C89">
        <v>50555144</v>
      </c>
      <c r="D89">
        <v>40404405</v>
      </c>
      <c r="E89">
        <v>30570983</v>
      </c>
      <c r="F89">
        <v>1</v>
      </c>
      <c r="G89">
        <v>30570983</v>
      </c>
      <c r="H89">
        <v>1</v>
      </c>
      <c r="I89" t="s">
        <v>599</v>
      </c>
      <c r="J89" t="s">
        <v>3</v>
      </c>
      <c r="K89" t="s">
        <v>600</v>
      </c>
      <c r="L89">
        <v>1191</v>
      </c>
      <c r="N89">
        <v>1013</v>
      </c>
      <c r="O89" t="s">
        <v>601</v>
      </c>
      <c r="P89" t="s">
        <v>601</v>
      </c>
      <c r="Q89">
        <v>1</v>
      </c>
      <c r="X89">
        <v>0.85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21</v>
      </c>
      <c r="AG89">
        <v>0.93500000000000005</v>
      </c>
      <c r="AH89">
        <v>2</v>
      </c>
      <c r="AI89">
        <v>50555145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ROW(Source!A103)</f>
        <v>103</v>
      </c>
      <c r="B90">
        <v>50555153</v>
      </c>
      <c r="C90">
        <v>50555144</v>
      </c>
      <c r="D90">
        <v>46170532</v>
      </c>
      <c r="E90">
        <v>1</v>
      </c>
      <c r="F90">
        <v>1</v>
      </c>
      <c r="G90">
        <v>30570983</v>
      </c>
      <c r="H90">
        <v>2</v>
      </c>
      <c r="I90" t="s">
        <v>653</v>
      </c>
      <c r="J90" t="s">
        <v>654</v>
      </c>
      <c r="K90" t="s">
        <v>655</v>
      </c>
      <c r="L90">
        <v>1368</v>
      </c>
      <c r="N90">
        <v>1011</v>
      </c>
      <c r="O90" t="s">
        <v>605</v>
      </c>
      <c r="P90" t="s">
        <v>605</v>
      </c>
      <c r="Q90">
        <v>1</v>
      </c>
      <c r="X90">
        <v>0.2</v>
      </c>
      <c r="Y90">
        <v>0</v>
      </c>
      <c r="Z90">
        <v>34.479999999999997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21</v>
      </c>
      <c r="AG90">
        <v>0.22000000000000003</v>
      </c>
      <c r="AH90">
        <v>2</v>
      </c>
      <c r="AI90">
        <v>50555146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ROW(Source!A103)</f>
        <v>103</v>
      </c>
      <c r="B91">
        <v>50555154</v>
      </c>
      <c r="C91">
        <v>50555144</v>
      </c>
      <c r="D91">
        <v>46170907</v>
      </c>
      <c r="E91">
        <v>1</v>
      </c>
      <c r="F91">
        <v>1</v>
      </c>
      <c r="G91">
        <v>30570983</v>
      </c>
      <c r="H91">
        <v>2</v>
      </c>
      <c r="I91" t="s">
        <v>650</v>
      </c>
      <c r="J91" t="s">
        <v>651</v>
      </c>
      <c r="K91" t="s">
        <v>652</v>
      </c>
      <c r="L91">
        <v>1368</v>
      </c>
      <c r="N91">
        <v>1011</v>
      </c>
      <c r="O91" t="s">
        <v>605</v>
      </c>
      <c r="P91" t="s">
        <v>605</v>
      </c>
      <c r="Q91">
        <v>1</v>
      </c>
      <c r="X91">
        <v>0.4</v>
      </c>
      <c r="Y91">
        <v>0</v>
      </c>
      <c r="Z91">
        <v>0.2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21</v>
      </c>
      <c r="AG91">
        <v>0.44000000000000006</v>
      </c>
      <c r="AH91">
        <v>2</v>
      </c>
      <c r="AI91">
        <v>50555147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ROW(Source!A103)</f>
        <v>103</v>
      </c>
      <c r="B92">
        <v>50555155</v>
      </c>
      <c r="C92">
        <v>50555144</v>
      </c>
      <c r="D92">
        <v>46170279</v>
      </c>
      <c r="E92">
        <v>1</v>
      </c>
      <c r="F92">
        <v>1</v>
      </c>
      <c r="G92">
        <v>30570983</v>
      </c>
      <c r="H92">
        <v>2</v>
      </c>
      <c r="I92" t="s">
        <v>656</v>
      </c>
      <c r="J92" t="s">
        <v>657</v>
      </c>
      <c r="K92" t="s">
        <v>658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X92">
        <v>7.0000000000000007E-2</v>
      </c>
      <c r="Y92">
        <v>0</v>
      </c>
      <c r="Z92">
        <v>153.94999999999999</v>
      </c>
      <c r="AA92">
        <v>14.54</v>
      </c>
      <c r="AB92">
        <v>0</v>
      </c>
      <c r="AC92">
        <v>0</v>
      </c>
      <c r="AD92">
        <v>1</v>
      </c>
      <c r="AE92">
        <v>0</v>
      </c>
      <c r="AF92" t="s">
        <v>21</v>
      </c>
      <c r="AG92">
        <v>7.7000000000000013E-2</v>
      </c>
      <c r="AH92">
        <v>2</v>
      </c>
      <c r="AI92">
        <v>50555148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ROW(Source!A103)</f>
        <v>103</v>
      </c>
      <c r="B93">
        <v>50555156</v>
      </c>
      <c r="C93">
        <v>50555144</v>
      </c>
      <c r="D93">
        <v>40406154</v>
      </c>
      <c r="E93">
        <v>30570983</v>
      </c>
      <c r="F93">
        <v>1</v>
      </c>
      <c r="G93">
        <v>30570983</v>
      </c>
      <c r="H93">
        <v>2</v>
      </c>
      <c r="I93" t="s">
        <v>633</v>
      </c>
      <c r="J93" t="s">
        <v>3</v>
      </c>
      <c r="K93" t="s">
        <v>634</v>
      </c>
      <c r="L93">
        <v>1344</v>
      </c>
      <c r="N93">
        <v>1008</v>
      </c>
      <c r="O93" t="s">
        <v>635</v>
      </c>
      <c r="P93" t="s">
        <v>635</v>
      </c>
      <c r="Q93">
        <v>1</v>
      </c>
      <c r="X93">
        <v>0.02</v>
      </c>
      <c r="Y93">
        <v>0</v>
      </c>
      <c r="Z93">
        <v>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21</v>
      </c>
      <c r="AG93">
        <v>2.2000000000000002E-2</v>
      </c>
      <c r="AH93">
        <v>2</v>
      </c>
      <c r="AI93">
        <v>50555149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ROW(Source!A103)</f>
        <v>103</v>
      </c>
      <c r="B94">
        <v>50555157</v>
      </c>
      <c r="C94">
        <v>50555144</v>
      </c>
      <c r="D94">
        <v>31110605</v>
      </c>
      <c r="E94">
        <v>1</v>
      </c>
      <c r="F94">
        <v>1</v>
      </c>
      <c r="G94">
        <v>30570983</v>
      </c>
      <c r="H94">
        <v>3</v>
      </c>
      <c r="I94" t="s">
        <v>659</v>
      </c>
      <c r="J94" t="s">
        <v>660</v>
      </c>
      <c r="K94" t="s">
        <v>661</v>
      </c>
      <c r="L94">
        <v>1339</v>
      </c>
      <c r="N94">
        <v>1007</v>
      </c>
      <c r="O94" t="s">
        <v>97</v>
      </c>
      <c r="P94" t="s">
        <v>97</v>
      </c>
      <c r="Q94">
        <v>1</v>
      </c>
      <c r="X94">
        <v>0.15</v>
      </c>
      <c r="Y94">
        <v>7.07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0.15</v>
      </c>
      <c r="AH94">
        <v>2</v>
      </c>
      <c r="AI94">
        <v>50555150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ROW(Source!A103)</f>
        <v>103</v>
      </c>
      <c r="B95">
        <v>50555158</v>
      </c>
      <c r="C95">
        <v>50555144</v>
      </c>
      <c r="D95">
        <v>40426167</v>
      </c>
      <c r="E95">
        <v>30570983</v>
      </c>
      <c r="F95">
        <v>1</v>
      </c>
      <c r="G95">
        <v>30570983</v>
      </c>
      <c r="H95">
        <v>3</v>
      </c>
      <c r="I95" t="s">
        <v>961</v>
      </c>
      <c r="J95" t="s">
        <v>3</v>
      </c>
      <c r="K95" t="s">
        <v>962</v>
      </c>
      <c r="L95">
        <v>1339</v>
      </c>
      <c r="N95">
        <v>1007</v>
      </c>
      <c r="O95" t="s">
        <v>97</v>
      </c>
      <c r="P95" t="s">
        <v>97</v>
      </c>
      <c r="Q95">
        <v>1</v>
      </c>
      <c r="X95">
        <v>1.1499999999999999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1.1499999999999999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ROW(Source!A104)</f>
        <v>104</v>
      </c>
      <c r="B96">
        <v>50555152</v>
      </c>
      <c r="C96">
        <v>50555144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599</v>
      </c>
      <c r="J96" t="s">
        <v>3</v>
      </c>
      <c r="K96" t="s">
        <v>600</v>
      </c>
      <c r="L96">
        <v>1191</v>
      </c>
      <c r="N96">
        <v>1013</v>
      </c>
      <c r="O96" t="s">
        <v>601</v>
      </c>
      <c r="P96" t="s">
        <v>601</v>
      </c>
      <c r="Q96">
        <v>1</v>
      </c>
      <c r="X96">
        <v>0.85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21</v>
      </c>
      <c r="AG96">
        <v>0.93500000000000005</v>
      </c>
      <c r="AH96">
        <v>2</v>
      </c>
      <c r="AI96">
        <v>50555145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ROW(Source!A104)</f>
        <v>104</v>
      </c>
      <c r="B97">
        <v>50555153</v>
      </c>
      <c r="C97">
        <v>50555144</v>
      </c>
      <c r="D97">
        <v>46170532</v>
      </c>
      <c r="E97">
        <v>1</v>
      </c>
      <c r="F97">
        <v>1</v>
      </c>
      <c r="G97">
        <v>30570983</v>
      </c>
      <c r="H97">
        <v>2</v>
      </c>
      <c r="I97" t="s">
        <v>653</v>
      </c>
      <c r="J97" t="s">
        <v>654</v>
      </c>
      <c r="K97" t="s">
        <v>655</v>
      </c>
      <c r="L97">
        <v>1368</v>
      </c>
      <c r="N97">
        <v>1011</v>
      </c>
      <c r="O97" t="s">
        <v>605</v>
      </c>
      <c r="P97" t="s">
        <v>605</v>
      </c>
      <c r="Q97">
        <v>1</v>
      </c>
      <c r="X97">
        <v>0.2</v>
      </c>
      <c r="Y97">
        <v>0</v>
      </c>
      <c r="Z97">
        <v>34.479999999999997</v>
      </c>
      <c r="AA97">
        <v>12.62</v>
      </c>
      <c r="AB97">
        <v>0</v>
      </c>
      <c r="AC97">
        <v>0</v>
      </c>
      <c r="AD97">
        <v>1</v>
      </c>
      <c r="AE97">
        <v>0</v>
      </c>
      <c r="AF97" t="s">
        <v>21</v>
      </c>
      <c r="AG97">
        <v>0.22000000000000003</v>
      </c>
      <c r="AH97">
        <v>2</v>
      </c>
      <c r="AI97">
        <v>50555146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ROW(Source!A104)</f>
        <v>104</v>
      </c>
      <c r="B98">
        <v>50555154</v>
      </c>
      <c r="C98">
        <v>50555144</v>
      </c>
      <c r="D98">
        <v>46170907</v>
      </c>
      <c r="E98">
        <v>1</v>
      </c>
      <c r="F98">
        <v>1</v>
      </c>
      <c r="G98">
        <v>30570983</v>
      </c>
      <c r="H98">
        <v>2</v>
      </c>
      <c r="I98" t="s">
        <v>650</v>
      </c>
      <c r="J98" t="s">
        <v>651</v>
      </c>
      <c r="K98" t="s">
        <v>652</v>
      </c>
      <c r="L98">
        <v>1368</v>
      </c>
      <c r="N98">
        <v>1011</v>
      </c>
      <c r="O98" t="s">
        <v>605</v>
      </c>
      <c r="P98" t="s">
        <v>605</v>
      </c>
      <c r="Q98">
        <v>1</v>
      </c>
      <c r="X98">
        <v>0.4</v>
      </c>
      <c r="Y98">
        <v>0</v>
      </c>
      <c r="Z98">
        <v>0.2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21</v>
      </c>
      <c r="AG98">
        <v>0.44000000000000006</v>
      </c>
      <c r="AH98">
        <v>2</v>
      </c>
      <c r="AI98">
        <v>50555147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ROW(Source!A104)</f>
        <v>104</v>
      </c>
      <c r="B99">
        <v>50555155</v>
      </c>
      <c r="C99">
        <v>50555144</v>
      </c>
      <c r="D99">
        <v>46170279</v>
      </c>
      <c r="E99">
        <v>1</v>
      </c>
      <c r="F99">
        <v>1</v>
      </c>
      <c r="G99">
        <v>30570983</v>
      </c>
      <c r="H99">
        <v>2</v>
      </c>
      <c r="I99" t="s">
        <v>656</v>
      </c>
      <c r="J99" t="s">
        <v>657</v>
      </c>
      <c r="K99" t="s">
        <v>658</v>
      </c>
      <c r="L99">
        <v>1368</v>
      </c>
      <c r="N99">
        <v>1011</v>
      </c>
      <c r="O99" t="s">
        <v>605</v>
      </c>
      <c r="P99" t="s">
        <v>605</v>
      </c>
      <c r="Q99">
        <v>1</v>
      </c>
      <c r="X99">
        <v>7.0000000000000007E-2</v>
      </c>
      <c r="Y99">
        <v>0</v>
      </c>
      <c r="Z99">
        <v>153.94999999999999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21</v>
      </c>
      <c r="AG99">
        <v>7.7000000000000013E-2</v>
      </c>
      <c r="AH99">
        <v>2</v>
      </c>
      <c r="AI99">
        <v>50555148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ROW(Source!A104)</f>
        <v>104</v>
      </c>
      <c r="B100">
        <v>50555156</v>
      </c>
      <c r="C100">
        <v>50555144</v>
      </c>
      <c r="D100">
        <v>40406154</v>
      </c>
      <c r="E100">
        <v>30570983</v>
      </c>
      <c r="F100">
        <v>1</v>
      </c>
      <c r="G100">
        <v>30570983</v>
      </c>
      <c r="H100">
        <v>2</v>
      </c>
      <c r="I100" t="s">
        <v>633</v>
      </c>
      <c r="J100" t="s">
        <v>3</v>
      </c>
      <c r="K100" t="s">
        <v>634</v>
      </c>
      <c r="L100">
        <v>1344</v>
      </c>
      <c r="N100">
        <v>1008</v>
      </c>
      <c r="O100" t="s">
        <v>635</v>
      </c>
      <c r="P100" t="s">
        <v>635</v>
      </c>
      <c r="Q100">
        <v>1</v>
      </c>
      <c r="X100">
        <v>0.02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21</v>
      </c>
      <c r="AG100">
        <v>2.2000000000000002E-2</v>
      </c>
      <c r="AH100">
        <v>2</v>
      </c>
      <c r="AI100">
        <v>50555149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ROW(Source!A104)</f>
        <v>104</v>
      </c>
      <c r="B101">
        <v>50555157</v>
      </c>
      <c r="C101">
        <v>50555144</v>
      </c>
      <c r="D101">
        <v>31110605</v>
      </c>
      <c r="E101">
        <v>1</v>
      </c>
      <c r="F101">
        <v>1</v>
      </c>
      <c r="G101">
        <v>30570983</v>
      </c>
      <c r="H101">
        <v>3</v>
      </c>
      <c r="I101" t="s">
        <v>659</v>
      </c>
      <c r="J101" t="s">
        <v>660</v>
      </c>
      <c r="K101" t="s">
        <v>661</v>
      </c>
      <c r="L101">
        <v>1339</v>
      </c>
      <c r="N101">
        <v>1007</v>
      </c>
      <c r="O101" t="s">
        <v>97</v>
      </c>
      <c r="P101" t="s">
        <v>97</v>
      </c>
      <c r="Q101">
        <v>1</v>
      </c>
      <c r="X101">
        <v>0.15</v>
      </c>
      <c r="Y101">
        <v>7.07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0.15</v>
      </c>
      <c r="AH101">
        <v>2</v>
      </c>
      <c r="AI101">
        <v>50555150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ROW(Source!A104)</f>
        <v>104</v>
      </c>
      <c r="B102">
        <v>50555158</v>
      </c>
      <c r="C102">
        <v>50555144</v>
      </c>
      <c r="D102">
        <v>40426167</v>
      </c>
      <c r="E102">
        <v>30570983</v>
      </c>
      <c r="F102">
        <v>1</v>
      </c>
      <c r="G102">
        <v>30570983</v>
      </c>
      <c r="H102">
        <v>3</v>
      </c>
      <c r="I102" t="s">
        <v>961</v>
      </c>
      <c r="J102" t="s">
        <v>3</v>
      </c>
      <c r="K102" t="s">
        <v>962</v>
      </c>
      <c r="L102">
        <v>1339</v>
      </c>
      <c r="N102">
        <v>1007</v>
      </c>
      <c r="O102" t="s">
        <v>97</v>
      </c>
      <c r="P102" t="s">
        <v>97</v>
      </c>
      <c r="Q102">
        <v>1</v>
      </c>
      <c r="X102">
        <v>1.1499999999999999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1.1499999999999999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ROW(Source!A107)</f>
        <v>107</v>
      </c>
      <c r="B103">
        <v>50555167</v>
      </c>
      <c r="C103">
        <v>50555160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599</v>
      </c>
      <c r="J103" t="s">
        <v>3</v>
      </c>
      <c r="K103" t="s">
        <v>600</v>
      </c>
      <c r="L103">
        <v>1191</v>
      </c>
      <c r="N103">
        <v>1013</v>
      </c>
      <c r="O103" t="s">
        <v>601</v>
      </c>
      <c r="P103" t="s">
        <v>601</v>
      </c>
      <c r="Q103">
        <v>1</v>
      </c>
      <c r="X103">
        <v>135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21</v>
      </c>
      <c r="AG103">
        <v>148.5</v>
      </c>
      <c r="AH103">
        <v>2</v>
      </c>
      <c r="AI103">
        <v>50555161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ROW(Source!A107)</f>
        <v>107</v>
      </c>
      <c r="B104">
        <v>50555168</v>
      </c>
      <c r="C104">
        <v>50555160</v>
      </c>
      <c r="D104">
        <v>46170869</v>
      </c>
      <c r="E104">
        <v>1</v>
      </c>
      <c r="F104">
        <v>1</v>
      </c>
      <c r="G104">
        <v>30570983</v>
      </c>
      <c r="H104">
        <v>2</v>
      </c>
      <c r="I104" t="s">
        <v>662</v>
      </c>
      <c r="J104" t="s">
        <v>663</v>
      </c>
      <c r="K104" t="s">
        <v>664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X104">
        <v>0.12</v>
      </c>
      <c r="Y104">
        <v>0</v>
      </c>
      <c r="Z104">
        <v>119.07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21</v>
      </c>
      <c r="AG104">
        <v>0.13200000000000001</v>
      </c>
      <c r="AH104">
        <v>2</v>
      </c>
      <c r="AI104">
        <v>50555162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ROW(Source!A107)</f>
        <v>107</v>
      </c>
      <c r="B105">
        <v>50555169</v>
      </c>
      <c r="C105">
        <v>50555160</v>
      </c>
      <c r="D105">
        <v>46170448</v>
      </c>
      <c r="E105">
        <v>1</v>
      </c>
      <c r="F105">
        <v>1</v>
      </c>
      <c r="G105">
        <v>30570983</v>
      </c>
      <c r="H105">
        <v>2</v>
      </c>
      <c r="I105" t="s">
        <v>665</v>
      </c>
      <c r="J105" t="s">
        <v>666</v>
      </c>
      <c r="K105" t="s">
        <v>667</v>
      </c>
      <c r="L105">
        <v>1368</v>
      </c>
      <c r="N105">
        <v>1011</v>
      </c>
      <c r="O105" t="s">
        <v>605</v>
      </c>
      <c r="P105" t="s">
        <v>605</v>
      </c>
      <c r="Q105">
        <v>1</v>
      </c>
      <c r="X105">
        <v>5.93</v>
      </c>
      <c r="Y105">
        <v>0</v>
      </c>
      <c r="Z105">
        <v>0.23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21</v>
      </c>
      <c r="AG105">
        <v>6.5230000000000006</v>
      </c>
      <c r="AH105">
        <v>2</v>
      </c>
      <c r="AI105">
        <v>50555163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ROW(Source!A107)</f>
        <v>107</v>
      </c>
      <c r="B106">
        <v>50555170</v>
      </c>
      <c r="C106">
        <v>50555160</v>
      </c>
      <c r="D106">
        <v>31110605</v>
      </c>
      <c r="E106">
        <v>1</v>
      </c>
      <c r="F106">
        <v>1</v>
      </c>
      <c r="G106">
        <v>30570983</v>
      </c>
      <c r="H106">
        <v>3</v>
      </c>
      <c r="I106" t="s">
        <v>659</v>
      </c>
      <c r="J106" t="s">
        <v>660</v>
      </c>
      <c r="K106" t="s">
        <v>661</v>
      </c>
      <c r="L106">
        <v>1339</v>
      </c>
      <c r="N106">
        <v>1007</v>
      </c>
      <c r="O106" t="s">
        <v>97</v>
      </c>
      <c r="P106" t="s">
        <v>97</v>
      </c>
      <c r="Q106">
        <v>1</v>
      </c>
      <c r="X106">
        <v>1.75</v>
      </c>
      <c r="Y106">
        <v>7.07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1.75</v>
      </c>
      <c r="AH106">
        <v>2</v>
      </c>
      <c r="AI106">
        <v>50555164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ROW(Source!A107)</f>
        <v>107</v>
      </c>
      <c r="B107">
        <v>50555171</v>
      </c>
      <c r="C107">
        <v>50555160</v>
      </c>
      <c r="D107">
        <v>31111088</v>
      </c>
      <c r="E107">
        <v>1</v>
      </c>
      <c r="F107">
        <v>1</v>
      </c>
      <c r="G107">
        <v>30570983</v>
      </c>
      <c r="H107">
        <v>3</v>
      </c>
      <c r="I107" t="s">
        <v>668</v>
      </c>
      <c r="J107" t="s">
        <v>669</v>
      </c>
      <c r="K107" t="s">
        <v>670</v>
      </c>
      <c r="L107">
        <v>1327</v>
      </c>
      <c r="N107">
        <v>1005</v>
      </c>
      <c r="O107" t="s">
        <v>209</v>
      </c>
      <c r="P107" t="s">
        <v>209</v>
      </c>
      <c r="Q107">
        <v>1</v>
      </c>
      <c r="X107">
        <v>250</v>
      </c>
      <c r="Y107">
        <v>7.39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250</v>
      </c>
      <c r="AH107">
        <v>2</v>
      </c>
      <c r="AI107">
        <v>50555165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ROW(Source!A107)</f>
        <v>107</v>
      </c>
      <c r="B108">
        <v>50555172</v>
      </c>
      <c r="C108">
        <v>50555160</v>
      </c>
      <c r="D108">
        <v>40427090</v>
      </c>
      <c r="E108">
        <v>30570983</v>
      </c>
      <c r="F108">
        <v>1</v>
      </c>
      <c r="G108">
        <v>30570983</v>
      </c>
      <c r="H108">
        <v>3</v>
      </c>
      <c r="I108" t="s">
        <v>963</v>
      </c>
      <c r="J108" t="s">
        <v>3</v>
      </c>
      <c r="K108" t="s">
        <v>964</v>
      </c>
      <c r="L108">
        <v>1339</v>
      </c>
      <c r="N108">
        <v>1007</v>
      </c>
      <c r="O108" t="s">
        <v>97</v>
      </c>
      <c r="P108" t="s">
        <v>97</v>
      </c>
      <c r="Q108">
        <v>1</v>
      </c>
      <c r="X108">
        <v>102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102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ROW(Source!A108)</f>
        <v>108</v>
      </c>
      <c r="B109">
        <v>50555167</v>
      </c>
      <c r="C109">
        <v>50555160</v>
      </c>
      <c r="D109">
        <v>40404405</v>
      </c>
      <c r="E109">
        <v>30570983</v>
      </c>
      <c r="F109">
        <v>1</v>
      </c>
      <c r="G109">
        <v>30570983</v>
      </c>
      <c r="H109">
        <v>1</v>
      </c>
      <c r="I109" t="s">
        <v>599</v>
      </c>
      <c r="J109" t="s">
        <v>3</v>
      </c>
      <c r="K109" t="s">
        <v>600</v>
      </c>
      <c r="L109">
        <v>1191</v>
      </c>
      <c r="N109">
        <v>1013</v>
      </c>
      <c r="O109" t="s">
        <v>601</v>
      </c>
      <c r="P109" t="s">
        <v>601</v>
      </c>
      <c r="Q109">
        <v>1</v>
      </c>
      <c r="X109">
        <v>135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21</v>
      </c>
      <c r="AG109">
        <v>148.5</v>
      </c>
      <c r="AH109">
        <v>2</v>
      </c>
      <c r="AI109">
        <v>50555161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ROW(Source!A108)</f>
        <v>108</v>
      </c>
      <c r="B110">
        <v>50555168</v>
      </c>
      <c r="C110">
        <v>50555160</v>
      </c>
      <c r="D110">
        <v>46170869</v>
      </c>
      <c r="E110">
        <v>1</v>
      </c>
      <c r="F110">
        <v>1</v>
      </c>
      <c r="G110">
        <v>30570983</v>
      </c>
      <c r="H110">
        <v>2</v>
      </c>
      <c r="I110" t="s">
        <v>662</v>
      </c>
      <c r="J110" t="s">
        <v>663</v>
      </c>
      <c r="K110" t="s">
        <v>664</v>
      </c>
      <c r="L110">
        <v>1368</v>
      </c>
      <c r="N110">
        <v>1011</v>
      </c>
      <c r="O110" t="s">
        <v>605</v>
      </c>
      <c r="P110" t="s">
        <v>605</v>
      </c>
      <c r="Q110">
        <v>1</v>
      </c>
      <c r="X110">
        <v>0.12</v>
      </c>
      <c r="Y110">
        <v>0</v>
      </c>
      <c r="Z110">
        <v>119.07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21</v>
      </c>
      <c r="AG110">
        <v>0.13200000000000001</v>
      </c>
      <c r="AH110">
        <v>2</v>
      </c>
      <c r="AI110">
        <v>50555162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ROW(Source!A108)</f>
        <v>108</v>
      </c>
      <c r="B111">
        <v>50555169</v>
      </c>
      <c r="C111">
        <v>50555160</v>
      </c>
      <c r="D111">
        <v>46170448</v>
      </c>
      <c r="E111">
        <v>1</v>
      </c>
      <c r="F111">
        <v>1</v>
      </c>
      <c r="G111">
        <v>30570983</v>
      </c>
      <c r="H111">
        <v>2</v>
      </c>
      <c r="I111" t="s">
        <v>665</v>
      </c>
      <c r="J111" t="s">
        <v>666</v>
      </c>
      <c r="K111" t="s">
        <v>667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X111">
        <v>5.93</v>
      </c>
      <c r="Y111">
        <v>0</v>
      </c>
      <c r="Z111">
        <v>0.23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21</v>
      </c>
      <c r="AG111">
        <v>6.5230000000000006</v>
      </c>
      <c r="AH111">
        <v>2</v>
      </c>
      <c r="AI111">
        <v>50555163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ROW(Source!A108)</f>
        <v>108</v>
      </c>
      <c r="B112">
        <v>50555170</v>
      </c>
      <c r="C112">
        <v>50555160</v>
      </c>
      <c r="D112">
        <v>31110605</v>
      </c>
      <c r="E112">
        <v>1</v>
      </c>
      <c r="F112">
        <v>1</v>
      </c>
      <c r="G112">
        <v>30570983</v>
      </c>
      <c r="H112">
        <v>3</v>
      </c>
      <c r="I112" t="s">
        <v>659</v>
      </c>
      <c r="J112" t="s">
        <v>660</v>
      </c>
      <c r="K112" t="s">
        <v>661</v>
      </c>
      <c r="L112">
        <v>1339</v>
      </c>
      <c r="N112">
        <v>1007</v>
      </c>
      <c r="O112" t="s">
        <v>97</v>
      </c>
      <c r="P112" t="s">
        <v>97</v>
      </c>
      <c r="Q112">
        <v>1</v>
      </c>
      <c r="X112">
        <v>1.75</v>
      </c>
      <c r="Y112">
        <v>7.07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1.75</v>
      </c>
      <c r="AH112">
        <v>2</v>
      </c>
      <c r="AI112">
        <v>50555164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ROW(Source!A108)</f>
        <v>108</v>
      </c>
      <c r="B113">
        <v>50555171</v>
      </c>
      <c r="C113">
        <v>50555160</v>
      </c>
      <c r="D113">
        <v>31111088</v>
      </c>
      <c r="E113">
        <v>1</v>
      </c>
      <c r="F113">
        <v>1</v>
      </c>
      <c r="G113">
        <v>30570983</v>
      </c>
      <c r="H113">
        <v>3</v>
      </c>
      <c r="I113" t="s">
        <v>668</v>
      </c>
      <c r="J113" t="s">
        <v>669</v>
      </c>
      <c r="K113" t="s">
        <v>670</v>
      </c>
      <c r="L113">
        <v>1327</v>
      </c>
      <c r="N113">
        <v>1005</v>
      </c>
      <c r="O113" t="s">
        <v>209</v>
      </c>
      <c r="P113" t="s">
        <v>209</v>
      </c>
      <c r="Q113">
        <v>1</v>
      </c>
      <c r="X113">
        <v>250</v>
      </c>
      <c r="Y113">
        <v>7.39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250</v>
      </c>
      <c r="AH113">
        <v>2</v>
      </c>
      <c r="AI113">
        <v>50555165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ROW(Source!A108)</f>
        <v>108</v>
      </c>
      <c r="B114">
        <v>50555172</v>
      </c>
      <c r="C114">
        <v>50555160</v>
      </c>
      <c r="D114">
        <v>40427090</v>
      </c>
      <c r="E114">
        <v>30570983</v>
      </c>
      <c r="F114">
        <v>1</v>
      </c>
      <c r="G114">
        <v>30570983</v>
      </c>
      <c r="H114">
        <v>3</v>
      </c>
      <c r="I114" t="s">
        <v>963</v>
      </c>
      <c r="J114" t="s">
        <v>3</v>
      </c>
      <c r="K114" t="s">
        <v>964</v>
      </c>
      <c r="L114">
        <v>1339</v>
      </c>
      <c r="N114">
        <v>1007</v>
      </c>
      <c r="O114" t="s">
        <v>97</v>
      </c>
      <c r="P114" t="s">
        <v>97</v>
      </c>
      <c r="Q114">
        <v>1</v>
      </c>
      <c r="X114">
        <v>102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102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ROW(Source!A111)</f>
        <v>111</v>
      </c>
      <c r="B115">
        <v>50555180</v>
      </c>
      <c r="C115">
        <v>50555174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599</v>
      </c>
      <c r="J115" t="s">
        <v>3</v>
      </c>
      <c r="K115" t="s">
        <v>600</v>
      </c>
      <c r="L115">
        <v>1191</v>
      </c>
      <c r="N115">
        <v>1013</v>
      </c>
      <c r="O115" t="s">
        <v>601</v>
      </c>
      <c r="P115" t="s">
        <v>601</v>
      </c>
      <c r="Q115">
        <v>1</v>
      </c>
      <c r="X115">
        <v>20.100000000000001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21</v>
      </c>
      <c r="AG115">
        <v>22.110000000000003</v>
      </c>
      <c r="AH115">
        <v>2</v>
      </c>
      <c r="AI115">
        <v>50555175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ROW(Source!A111)</f>
        <v>111</v>
      </c>
      <c r="B116">
        <v>50555181</v>
      </c>
      <c r="C116">
        <v>50555174</v>
      </c>
      <c r="D116">
        <v>40406154</v>
      </c>
      <c r="E116">
        <v>30570983</v>
      </c>
      <c r="F116">
        <v>1</v>
      </c>
      <c r="G116">
        <v>30570983</v>
      </c>
      <c r="H116">
        <v>2</v>
      </c>
      <c r="I116" t="s">
        <v>633</v>
      </c>
      <c r="J116" t="s">
        <v>3</v>
      </c>
      <c r="K116" t="s">
        <v>634</v>
      </c>
      <c r="L116">
        <v>1344</v>
      </c>
      <c r="N116">
        <v>1008</v>
      </c>
      <c r="O116" t="s">
        <v>635</v>
      </c>
      <c r="P116" t="s">
        <v>635</v>
      </c>
      <c r="Q116">
        <v>1</v>
      </c>
      <c r="X116">
        <v>189.95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21</v>
      </c>
      <c r="AG116">
        <v>208.94499999999999</v>
      </c>
      <c r="AH116">
        <v>2</v>
      </c>
      <c r="AI116">
        <v>50555176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ROW(Source!A111)</f>
        <v>111</v>
      </c>
      <c r="B117">
        <v>50555182</v>
      </c>
      <c r="C117">
        <v>50555174</v>
      </c>
      <c r="D117">
        <v>40427514</v>
      </c>
      <c r="E117">
        <v>30570983</v>
      </c>
      <c r="F117">
        <v>1</v>
      </c>
      <c r="G117">
        <v>30570983</v>
      </c>
      <c r="H117">
        <v>3</v>
      </c>
      <c r="I117" t="s">
        <v>965</v>
      </c>
      <c r="J117" t="s">
        <v>3</v>
      </c>
      <c r="K117" t="s">
        <v>966</v>
      </c>
      <c r="L117">
        <v>1339</v>
      </c>
      <c r="N117">
        <v>1007</v>
      </c>
      <c r="O117" t="s">
        <v>97</v>
      </c>
      <c r="P117" t="s">
        <v>97</v>
      </c>
      <c r="Q117">
        <v>1</v>
      </c>
      <c r="X117">
        <v>2.5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2.5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ROW(Source!A111)</f>
        <v>111</v>
      </c>
      <c r="B118">
        <v>50555183</v>
      </c>
      <c r="C118">
        <v>50555174</v>
      </c>
      <c r="D118">
        <v>40428507</v>
      </c>
      <c r="E118">
        <v>30570983</v>
      </c>
      <c r="F118">
        <v>1</v>
      </c>
      <c r="G118">
        <v>30570983</v>
      </c>
      <c r="H118">
        <v>3</v>
      </c>
      <c r="I118" t="s">
        <v>967</v>
      </c>
      <c r="J118" t="s">
        <v>3</v>
      </c>
      <c r="K118" t="s">
        <v>968</v>
      </c>
      <c r="L118">
        <v>1327</v>
      </c>
      <c r="N118">
        <v>1005</v>
      </c>
      <c r="O118" t="s">
        <v>209</v>
      </c>
      <c r="P118" t="s">
        <v>209</v>
      </c>
      <c r="Q118">
        <v>1</v>
      </c>
      <c r="X118">
        <v>220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220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ROW(Source!A111)</f>
        <v>111</v>
      </c>
      <c r="B119">
        <v>50555184</v>
      </c>
      <c r="C119">
        <v>50555174</v>
      </c>
      <c r="D119">
        <v>40428603</v>
      </c>
      <c r="E119">
        <v>30570983</v>
      </c>
      <c r="F119">
        <v>1</v>
      </c>
      <c r="G119">
        <v>30570983</v>
      </c>
      <c r="H119">
        <v>3</v>
      </c>
      <c r="I119" t="s">
        <v>969</v>
      </c>
      <c r="J119" t="s">
        <v>3</v>
      </c>
      <c r="K119" t="s">
        <v>970</v>
      </c>
      <c r="L119">
        <v>1348</v>
      </c>
      <c r="N119">
        <v>1009</v>
      </c>
      <c r="O119" t="s">
        <v>52</v>
      </c>
      <c r="P119" t="s">
        <v>52</v>
      </c>
      <c r="Q119">
        <v>1000</v>
      </c>
      <c r="X119">
        <v>0.42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0.42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ROW(Source!A111)</f>
        <v>111</v>
      </c>
      <c r="B120">
        <v>50555185</v>
      </c>
      <c r="C120">
        <v>50555174</v>
      </c>
      <c r="D120">
        <v>42938370</v>
      </c>
      <c r="E120">
        <v>30570983</v>
      </c>
      <c r="F120">
        <v>1</v>
      </c>
      <c r="G120">
        <v>30570983</v>
      </c>
      <c r="H120">
        <v>3</v>
      </c>
      <c r="I120" t="s">
        <v>671</v>
      </c>
      <c r="J120" t="s">
        <v>3</v>
      </c>
      <c r="K120" t="s">
        <v>672</v>
      </c>
      <c r="L120">
        <v>1344</v>
      </c>
      <c r="N120">
        <v>1008</v>
      </c>
      <c r="O120" t="s">
        <v>635</v>
      </c>
      <c r="P120" t="s">
        <v>635</v>
      </c>
      <c r="Q120">
        <v>1</v>
      </c>
      <c r="X120">
        <v>85.77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85.77</v>
      </c>
      <c r="AH120">
        <v>2</v>
      </c>
      <c r="AI120">
        <v>50555179</v>
      </c>
      <c r="AJ120">
        <v>119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ROW(Source!A112)</f>
        <v>112</v>
      </c>
      <c r="B121">
        <v>50555180</v>
      </c>
      <c r="C121">
        <v>50555174</v>
      </c>
      <c r="D121">
        <v>40404405</v>
      </c>
      <c r="E121">
        <v>30570983</v>
      </c>
      <c r="F121">
        <v>1</v>
      </c>
      <c r="G121">
        <v>30570983</v>
      </c>
      <c r="H121">
        <v>1</v>
      </c>
      <c r="I121" t="s">
        <v>599</v>
      </c>
      <c r="J121" t="s">
        <v>3</v>
      </c>
      <c r="K121" t="s">
        <v>600</v>
      </c>
      <c r="L121">
        <v>1191</v>
      </c>
      <c r="N121">
        <v>1013</v>
      </c>
      <c r="O121" t="s">
        <v>601</v>
      </c>
      <c r="P121" t="s">
        <v>601</v>
      </c>
      <c r="Q121">
        <v>1</v>
      </c>
      <c r="X121">
        <v>20.100000000000001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21</v>
      </c>
      <c r="AG121">
        <v>22.110000000000003</v>
      </c>
      <c r="AH121">
        <v>2</v>
      </c>
      <c r="AI121">
        <v>50555175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ROW(Source!A112)</f>
        <v>112</v>
      </c>
      <c r="B122">
        <v>50555181</v>
      </c>
      <c r="C122">
        <v>50555174</v>
      </c>
      <c r="D122">
        <v>40406154</v>
      </c>
      <c r="E122">
        <v>30570983</v>
      </c>
      <c r="F122">
        <v>1</v>
      </c>
      <c r="G122">
        <v>30570983</v>
      </c>
      <c r="H122">
        <v>2</v>
      </c>
      <c r="I122" t="s">
        <v>633</v>
      </c>
      <c r="J122" t="s">
        <v>3</v>
      </c>
      <c r="K122" t="s">
        <v>634</v>
      </c>
      <c r="L122">
        <v>1344</v>
      </c>
      <c r="N122">
        <v>1008</v>
      </c>
      <c r="O122" t="s">
        <v>635</v>
      </c>
      <c r="P122" t="s">
        <v>635</v>
      </c>
      <c r="Q122">
        <v>1</v>
      </c>
      <c r="X122">
        <v>189.95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21</v>
      </c>
      <c r="AG122">
        <v>208.94499999999999</v>
      </c>
      <c r="AH122">
        <v>2</v>
      </c>
      <c r="AI122">
        <v>50555176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ROW(Source!A112)</f>
        <v>112</v>
      </c>
      <c r="B123">
        <v>50555182</v>
      </c>
      <c r="C123">
        <v>50555174</v>
      </c>
      <c r="D123">
        <v>40427514</v>
      </c>
      <c r="E123">
        <v>30570983</v>
      </c>
      <c r="F123">
        <v>1</v>
      </c>
      <c r="G123">
        <v>30570983</v>
      </c>
      <c r="H123">
        <v>3</v>
      </c>
      <c r="I123" t="s">
        <v>965</v>
      </c>
      <c r="J123" t="s">
        <v>3</v>
      </c>
      <c r="K123" t="s">
        <v>966</v>
      </c>
      <c r="L123">
        <v>1339</v>
      </c>
      <c r="N123">
        <v>1007</v>
      </c>
      <c r="O123" t="s">
        <v>97</v>
      </c>
      <c r="P123" t="s">
        <v>97</v>
      </c>
      <c r="Q123">
        <v>1</v>
      </c>
      <c r="X123">
        <v>2.5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2.5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ROW(Source!A112)</f>
        <v>112</v>
      </c>
      <c r="B124">
        <v>50555183</v>
      </c>
      <c r="C124">
        <v>50555174</v>
      </c>
      <c r="D124">
        <v>40428507</v>
      </c>
      <c r="E124">
        <v>30570983</v>
      </c>
      <c r="F124">
        <v>1</v>
      </c>
      <c r="G124">
        <v>30570983</v>
      </c>
      <c r="H124">
        <v>3</v>
      </c>
      <c r="I124" t="s">
        <v>967</v>
      </c>
      <c r="J124" t="s">
        <v>3</v>
      </c>
      <c r="K124" t="s">
        <v>968</v>
      </c>
      <c r="L124">
        <v>1327</v>
      </c>
      <c r="N124">
        <v>1005</v>
      </c>
      <c r="O124" t="s">
        <v>209</v>
      </c>
      <c r="P124" t="s">
        <v>209</v>
      </c>
      <c r="Q124">
        <v>1</v>
      </c>
      <c r="X124">
        <v>220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220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ROW(Source!A112)</f>
        <v>112</v>
      </c>
      <c r="B125">
        <v>50555184</v>
      </c>
      <c r="C125">
        <v>50555174</v>
      </c>
      <c r="D125">
        <v>40428603</v>
      </c>
      <c r="E125">
        <v>30570983</v>
      </c>
      <c r="F125">
        <v>1</v>
      </c>
      <c r="G125">
        <v>30570983</v>
      </c>
      <c r="H125">
        <v>3</v>
      </c>
      <c r="I125" t="s">
        <v>969</v>
      </c>
      <c r="J125" t="s">
        <v>3</v>
      </c>
      <c r="K125" t="s">
        <v>970</v>
      </c>
      <c r="L125">
        <v>1348</v>
      </c>
      <c r="N125">
        <v>1009</v>
      </c>
      <c r="O125" t="s">
        <v>52</v>
      </c>
      <c r="P125" t="s">
        <v>52</v>
      </c>
      <c r="Q125">
        <v>1000</v>
      </c>
      <c r="X125">
        <v>0.42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0.42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ROW(Source!A112)</f>
        <v>112</v>
      </c>
      <c r="B126">
        <v>50555185</v>
      </c>
      <c r="C126">
        <v>50555174</v>
      </c>
      <c r="D126">
        <v>42938370</v>
      </c>
      <c r="E126">
        <v>30570983</v>
      </c>
      <c r="F126">
        <v>1</v>
      </c>
      <c r="G126">
        <v>30570983</v>
      </c>
      <c r="H126">
        <v>3</v>
      </c>
      <c r="I126" t="s">
        <v>671</v>
      </c>
      <c r="J126" t="s">
        <v>3</v>
      </c>
      <c r="K126" t="s">
        <v>672</v>
      </c>
      <c r="L126">
        <v>1344</v>
      </c>
      <c r="N126">
        <v>1008</v>
      </c>
      <c r="O126" t="s">
        <v>635</v>
      </c>
      <c r="P126" t="s">
        <v>635</v>
      </c>
      <c r="Q126">
        <v>1</v>
      </c>
      <c r="X126">
        <v>85.77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85.77</v>
      </c>
      <c r="AH126">
        <v>2</v>
      </c>
      <c r="AI126">
        <v>50555179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ROW(Source!A117)</f>
        <v>117</v>
      </c>
      <c r="B127">
        <v>50555195</v>
      </c>
      <c r="C127">
        <v>50555188</v>
      </c>
      <c r="D127">
        <v>40404405</v>
      </c>
      <c r="E127">
        <v>30570983</v>
      </c>
      <c r="F127">
        <v>1</v>
      </c>
      <c r="G127">
        <v>30570983</v>
      </c>
      <c r="H127">
        <v>1</v>
      </c>
      <c r="I127" t="s">
        <v>599</v>
      </c>
      <c r="J127" t="s">
        <v>3</v>
      </c>
      <c r="K127" t="s">
        <v>600</v>
      </c>
      <c r="L127">
        <v>1191</v>
      </c>
      <c r="N127">
        <v>1013</v>
      </c>
      <c r="O127" t="s">
        <v>601</v>
      </c>
      <c r="P127" t="s">
        <v>601</v>
      </c>
      <c r="Q127">
        <v>1</v>
      </c>
      <c r="X127">
        <v>135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21</v>
      </c>
      <c r="AG127">
        <v>148.5</v>
      </c>
      <c r="AH127">
        <v>2</v>
      </c>
      <c r="AI127">
        <v>50555189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ROW(Source!A117)</f>
        <v>117</v>
      </c>
      <c r="B128">
        <v>50555196</v>
      </c>
      <c r="C128">
        <v>50555188</v>
      </c>
      <c r="D128">
        <v>46170869</v>
      </c>
      <c r="E128">
        <v>1</v>
      </c>
      <c r="F128">
        <v>1</v>
      </c>
      <c r="G128">
        <v>30570983</v>
      </c>
      <c r="H128">
        <v>2</v>
      </c>
      <c r="I128" t="s">
        <v>662</v>
      </c>
      <c r="J128" t="s">
        <v>663</v>
      </c>
      <c r="K128" t="s">
        <v>664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X128">
        <v>0.12</v>
      </c>
      <c r="Y128">
        <v>0</v>
      </c>
      <c r="Z128">
        <v>119.07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21</v>
      </c>
      <c r="AG128">
        <v>0.13200000000000001</v>
      </c>
      <c r="AH128">
        <v>2</v>
      </c>
      <c r="AI128">
        <v>50555190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ROW(Source!A117)</f>
        <v>117</v>
      </c>
      <c r="B129">
        <v>50555197</v>
      </c>
      <c r="C129">
        <v>50555188</v>
      </c>
      <c r="D129">
        <v>46170448</v>
      </c>
      <c r="E129">
        <v>1</v>
      </c>
      <c r="F129">
        <v>1</v>
      </c>
      <c r="G129">
        <v>30570983</v>
      </c>
      <c r="H129">
        <v>2</v>
      </c>
      <c r="I129" t="s">
        <v>665</v>
      </c>
      <c r="J129" t="s">
        <v>666</v>
      </c>
      <c r="K129" t="s">
        <v>667</v>
      </c>
      <c r="L129">
        <v>1368</v>
      </c>
      <c r="N129">
        <v>1011</v>
      </c>
      <c r="O129" t="s">
        <v>605</v>
      </c>
      <c r="P129" t="s">
        <v>605</v>
      </c>
      <c r="Q129">
        <v>1</v>
      </c>
      <c r="X129">
        <v>5.93</v>
      </c>
      <c r="Y129">
        <v>0</v>
      </c>
      <c r="Z129">
        <v>0.23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21</v>
      </c>
      <c r="AG129">
        <v>6.5230000000000006</v>
      </c>
      <c r="AH129">
        <v>2</v>
      </c>
      <c r="AI129">
        <v>50555191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ROW(Source!A117)</f>
        <v>117</v>
      </c>
      <c r="B130">
        <v>50555198</v>
      </c>
      <c r="C130">
        <v>50555188</v>
      </c>
      <c r="D130">
        <v>31110605</v>
      </c>
      <c r="E130">
        <v>1</v>
      </c>
      <c r="F130">
        <v>1</v>
      </c>
      <c r="G130">
        <v>30570983</v>
      </c>
      <c r="H130">
        <v>3</v>
      </c>
      <c r="I130" t="s">
        <v>659</v>
      </c>
      <c r="J130" t="s">
        <v>660</v>
      </c>
      <c r="K130" t="s">
        <v>661</v>
      </c>
      <c r="L130">
        <v>1339</v>
      </c>
      <c r="N130">
        <v>1007</v>
      </c>
      <c r="O130" t="s">
        <v>97</v>
      </c>
      <c r="P130" t="s">
        <v>97</v>
      </c>
      <c r="Q130">
        <v>1</v>
      </c>
      <c r="X130">
        <v>1.75</v>
      </c>
      <c r="Y130">
        <v>7.07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1.75</v>
      </c>
      <c r="AH130">
        <v>2</v>
      </c>
      <c r="AI130">
        <v>50555192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ROW(Source!A117)</f>
        <v>117</v>
      </c>
      <c r="B131">
        <v>50555199</v>
      </c>
      <c r="C131">
        <v>50555188</v>
      </c>
      <c r="D131">
        <v>31111088</v>
      </c>
      <c r="E131">
        <v>1</v>
      </c>
      <c r="F131">
        <v>1</v>
      </c>
      <c r="G131">
        <v>30570983</v>
      </c>
      <c r="H131">
        <v>3</v>
      </c>
      <c r="I131" t="s">
        <v>668</v>
      </c>
      <c r="J131" t="s">
        <v>669</v>
      </c>
      <c r="K131" t="s">
        <v>670</v>
      </c>
      <c r="L131">
        <v>1327</v>
      </c>
      <c r="N131">
        <v>1005</v>
      </c>
      <c r="O131" t="s">
        <v>209</v>
      </c>
      <c r="P131" t="s">
        <v>209</v>
      </c>
      <c r="Q131">
        <v>1</v>
      </c>
      <c r="X131">
        <v>250</v>
      </c>
      <c r="Y131">
        <v>7.39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250</v>
      </c>
      <c r="AH131">
        <v>2</v>
      </c>
      <c r="AI131">
        <v>50555193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ROW(Source!A117)</f>
        <v>117</v>
      </c>
      <c r="B132">
        <v>50555200</v>
      </c>
      <c r="C132">
        <v>50555188</v>
      </c>
      <c r="D132">
        <v>40427090</v>
      </c>
      <c r="E132">
        <v>30570983</v>
      </c>
      <c r="F132">
        <v>1</v>
      </c>
      <c r="G132">
        <v>30570983</v>
      </c>
      <c r="H132">
        <v>3</v>
      </c>
      <c r="I132" t="s">
        <v>963</v>
      </c>
      <c r="J132" t="s">
        <v>3</v>
      </c>
      <c r="K132" t="s">
        <v>964</v>
      </c>
      <c r="L132">
        <v>1339</v>
      </c>
      <c r="N132">
        <v>1007</v>
      </c>
      <c r="O132" t="s">
        <v>97</v>
      </c>
      <c r="P132" t="s">
        <v>97</v>
      </c>
      <c r="Q132">
        <v>1</v>
      </c>
      <c r="X132">
        <v>102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102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ROW(Source!A118)</f>
        <v>118</v>
      </c>
      <c r="B133">
        <v>50555195</v>
      </c>
      <c r="C133">
        <v>50555188</v>
      </c>
      <c r="D133">
        <v>40404405</v>
      </c>
      <c r="E133">
        <v>30570983</v>
      </c>
      <c r="F133">
        <v>1</v>
      </c>
      <c r="G133">
        <v>30570983</v>
      </c>
      <c r="H133">
        <v>1</v>
      </c>
      <c r="I133" t="s">
        <v>599</v>
      </c>
      <c r="J133" t="s">
        <v>3</v>
      </c>
      <c r="K133" t="s">
        <v>600</v>
      </c>
      <c r="L133">
        <v>1191</v>
      </c>
      <c r="N133">
        <v>1013</v>
      </c>
      <c r="O133" t="s">
        <v>601</v>
      </c>
      <c r="P133" t="s">
        <v>601</v>
      </c>
      <c r="Q133">
        <v>1</v>
      </c>
      <c r="X133">
        <v>135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21</v>
      </c>
      <c r="AG133">
        <v>148.5</v>
      </c>
      <c r="AH133">
        <v>2</v>
      </c>
      <c r="AI133">
        <v>50555189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ROW(Source!A118)</f>
        <v>118</v>
      </c>
      <c r="B134">
        <v>50555196</v>
      </c>
      <c r="C134">
        <v>50555188</v>
      </c>
      <c r="D134">
        <v>46170869</v>
      </c>
      <c r="E134">
        <v>1</v>
      </c>
      <c r="F134">
        <v>1</v>
      </c>
      <c r="G134">
        <v>30570983</v>
      </c>
      <c r="H134">
        <v>2</v>
      </c>
      <c r="I134" t="s">
        <v>662</v>
      </c>
      <c r="J134" t="s">
        <v>663</v>
      </c>
      <c r="K134" t="s">
        <v>664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X134">
        <v>0.12</v>
      </c>
      <c r="Y134">
        <v>0</v>
      </c>
      <c r="Z134">
        <v>119.07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21</v>
      </c>
      <c r="AG134">
        <v>0.13200000000000001</v>
      </c>
      <c r="AH134">
        <v>2</v>
      </c>
      <c r="AI134">
        <v>50555190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ROW(Source!A118)</f>
        <v>118</v>
      </c>
      <c r="B135">
        <v>50555197</v>
      </c>
      <c r="C135">
        <v>50555188</v>
      </c>
      <c r="D135">
        <v>46170448</v>
      </c>
      <c r="E135">
        <v>1</v>
      </c>
      <c r="F135">
        <v>1</v>
      </c>
      <c r="G135">
        <v>30570983</v>
      </c>
      <c r="H135">
        <v>2</v>
      </c>
      <c r="I135" t="s">
        <v>665</v>
      </c>
      <c r="J135" t="s">
        <v>666</v>
      </c>
      <c r="K135" t="s">
        <v>667</v>
      </c>
      <c r="L135">
        <v>1368</v>
      </c>
      <c r="N135">
        <v>1011</v>
      </c>
      <c r="O135" t="s">
        <v>605</v>
      </c>
      <c r="P135" t="s">
        <v>605</v>
      </c>
      <c r="Q135">
        <v>1</v>
      </c>
      <c r="X135">
        <v>5.93</v>
      </c>
      <c r="Y135">
        <v>0</v>
      </c>
      <c r="Z135">
        <v>0.23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21</v>
      </c>
      <c r="AG135">
        <v>6.5230000000000006</v>
      </c>
      <c r="AH135">
        <v>2</v>
      </c>
      <c r="AI135">
        <v>50555191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ROW(Source!A118)</f>
        <v>118</v>
      </c>
      <c r="B136">
        <v>50555198</v>
      </c>
      <c r="C136">
        <v>50555188</v>
      </c>
      <c r="D136">
        <v>31110605</v>
      </c>
      <c r="E136">
        <v>1</v>
      </c>
      <c r="F136">
        <v>1</v>
      </c>
      <c r="G136">
        <v>30570983</v>
      </c>
      <c r="H136">
        <v>3</v>
      </c>
      <c r="I136" t="s">
        <v>659</v>
      </c>
      <c r="J136" t="s">
        <v>660</v>
      </c>
      <c r="K136" t="s">
        <v>661</v>
      </c>
      <c r="L136">
        <v>1339</v>
      </c>
      <c r="N136">
        <v>1007</v>
      </c>
      <c r="O136" t="s">
        <v>97</v>
      </c>
      <c r="P136" t="s">
        <v>97</v>
      </c>
      <c r="Q136">
        <v>1</v>
      </c>
      <c r="X136">
        <v>1.75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1.75</v>
      </c>
      <c r="AH136">
        <v>2</v>
      </c>
      <c r="AI136">
        <v>50555192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ROW(Source!A118)</f>
        <v>118</v>
      </c>
      <c r="B137">
        <v>50555199</v>
      </c>
      <c r="C137">
        <v>50555188</v>
      </c>
      <c r="D137">
        <v>31111088</v>
      </c>
      <c r="E137">
        <v>1</v>
      </c>
      <c r="F137">
        <v>1</v>
      </c>
      <c r="G137">
        <v>30570983</v>
      </c>
      <c r="H137">
        <v>3</v>
      </c>
      <c r="I137" t="s">
        <v>668</v>
      </c>
      <c r="J137" t="s">
        <v>669</v>
      </c>
      <c r="K137" t="s">
        <v>670</v>
      </c>
      <c r="L137">
        <v>1327</v>
      </c>
      <c r="N137">
        <v>1005</v>
      </c>
      <c r="O137" t="s">
        <v>209</v>
      </c>
      <c r="P137" t="s">
        <v>209</v>
      </c>
      <c r="Q137">
        <v>1</v>
      </c>
      <c r="X137">
        <v>250</v>
      </c>
      <c r="Y137">
        <v>7.39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250</v>
      </c>
      <c r="AH137">
        <v>2</v>
      </c>
      <c r="AI137">
        <v>50555193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ROW(Source!A118)</f>
        <v>118</v>
      </c>
      <c r="B138">
        <v>50555200</v>
      </c>
      <c r="C138">
        <v>50555188</v>
      </c>
      <c r="D138">
        <v>40427090</v>
      </c>
      <c r="E138">
        <v>30570983</v>
      </c>
      <c r="F138">
        <v>1</v>
      </c>
      <c r="G138">
        <v>30570983</v>
      </c>
      <c r="H138">
        <v>3</v>
      </c>
      <c r="I138" t="s">
        <v>963</v>
      </c>
      <c r="J138" t="s">
        <v>3</v>
      </c>
      <c r="K138" t="s">
        <v>964</v>
      </c>
      <c r="L138">
        <v>1339</v>
      </c>
      <c r="N138">
        <v>1007</v>
      </c>
      <c r="O138" t="s">
        <v>97</v>
      </c>
      <c r="P138" t="s">
        <v>97</v>
      </c>
      <c r="Q138">
        <v>1</v>
      </c>
      <c r="X138">
        <v>102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102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ROW(Source!A121)</f>
        <v>121</v>
      </c>
      <c r="B139">
        <v>50555219</v>
      </c>
      <c r="C139">
        <v>50555202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599</v>
      </c>
      <c r="J139" t="s">
        <v>3</v>
      </c>
      <c r="K139" t="s">
        <v>600</v>
      </c>
      <c r="L139">
        <v>1191</v>
      </c>
      <c r="N139">
        <v>1013</v>
      </c>
      <c r="O139" t="s">
        <v>601</v>
      </c>
      <c r="P139" t="s">
        <v>601</v>
      </c>
      <c r="Q139">
        <v>1</v>
      </c>
      <c r="X139">
        <v>179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21</v>
      </c>
      <c r="AG139">
        <v>196.9</v>
      </c>
      <c r="AH139">
        <v>2</v>
      </c>
      <c r="AI139">
        <v>50555203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ROW(Source!A121)</f>
        <v>121</v>
      </c>
      <c r="B140">
        <v>50555220</v>
      </c>
      <c r="C140">
        <v>50555202</v>
      </c>
      <c r="D140">
        <v>46170623</v>
      </c>
      <c r="E140">
        <v>1</v>
      </c>
      <c r="F140">
        <v>1</v>
      </c>
      <c r="G140">
        <v>30570983</v>
      </c>
      <c r="H140">
        <v>2</v>
      </c>
      <c r="I140" t="s">
        <v>673</v>
      </c>
      <c r="J140" t="s">
        <v>674</v>
      </c>
      <c r="K140" t="s">
        <v>675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X140">
        <v>120</v>
      </c>
      <c r="Y140">
        <v>0</v>
      </c>
      <c r="Z140">
        <v>7.11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21</v>
      </c>
      <c r="AG140">
        <v>132</v>
      </c>
      <c r="AH140">
        <v>2</v>
      </c>
      <c r="AI140">
        <v>50555204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ROW(Source!A121)</f>
        <v>121</v>
      </c>
      <c r="B141">
        <v>50555221</v>
      </c>
      <c r="C141">
        <v>50555202</v>
      </c>
      <c r="D141">
        <v>46170867</v>
      </c>
      <c r="E141">
        <v>1</v>
      </c>
      <c r="F141">
        <v>1</v>
      </c>
      <c r="G141">
        <v>30570983</v>
      </c>
      <c r="H141">
        <v>2</v>
      </c>
      <c r="I141" t="s">
        <v>676</v>
      </c>
      <c r="J141" t="s">
        <v>677</v>
      </c>
      <c r="K141" t="s">
        <v>678</v>
      </c>
      <c r="L141">
        <v>1368</v>
      </c>
      <c r="N141">
        <v>1011</v>
      </c>
      <c r="O141" t="s">
        <v>605</v>
      </c>
      <c r="P141" t="s">
        <v>605</v>
      </c>
      <c r="Q141">
        <v>1</v>
      </c>
      <c r="X141">
        <v>1.35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21</v>
      </c>
      <c r="AG141">
        <v>1.4850000000000003</v>
      </c>
      <c r="AH141">
        <v>2</v>
      </c>
      <c r="AI141">
        <v>50555205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ROW(Source!A121)</f>
        <v>121</v>
      </c>
      <c r="B142">
        <v>50555223</v>
      </c>
      <c r="C142">
        <v>50555202</v>
      </c>
      <c r="D142">
        <v>46170987</v>
      </c>
      <c r="E142">
        <v>1</v>
      </c>
      <c r="F142">
        <v>1</v>
      </c>
      <c r="G142">
        <v>30570983</v>
      </c>
      <c r="H142">
        <v>2</v>
      </c>
      <c r="I142" t="s">
        <v>679</v>
      </c>
      <c r="J142" t="s">
        <v>680</v>
      </c>
      <c r="K142" t="s">
        <v>681</v>
      </c>
      <c r="L142">
        <v>1368</v>
      </c>
      <c r="N142">
        <v>1011</v>
      </c>
      <c r="O142" t="s">
        <v>605</v>
      </c>
      <c r="P142" t="s">
        <v>605</v>
      </c>
      <c r="Q142">
        <v>1</v>
      </c>
      <c r="X142">
        <v>0.1</v>
      </c>
      <c r="Y142">
        <v>0</v>
      </c>
      <c r="Z142">
        <v>0.45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21</v>
      </c>
      <c r="AG142">
        <v>0.11000000000000001</v>
      </c>
      <c r="AH142">
        <v>2</v>
      </c>
      <c r="AI142">
        <v>50555207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ROW(Source!A121)</f>
        <v>121</v>
      </c>
      <c r="B143">
        <v>50555222</v>
      </c>
      <c r="C143">
        <v>50555202</v>
      </c>
      <c r="D143">
        <v>46170215</v>
      </c>
      <c r="E143">
        <v>1</v>
      </c>
      <c r="F143">
        <v>1</v>
      </c>
      <c r="G143">
        <v>30570983</v>
      </c>
      <c r="H143">
        <v>2</v>
      </c>
      <c r="I143" t="s">
        <v>682</v>
      </c>
      <c r="J143" t="s">
        <v>683</v>
      </c>
      <c r="K143" t="s">
        <v>684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X143">
        <v>0.9</v>
      </c>
      <c r="Y143">
        <v>0</v>
      </c>
      <c r="Z143">
        <v>179.17</v>
      </c>
      <c r="AA143">
        <v>16.93</v>
      </c>
      <c r="AB143">
        <v>0</v>
      </c>
      <c r="AC143">
        <v>0</v>
      </c>
      <c r="AD143">
        <v>1</v>
      </c>
      <c r="AE143">
        <v>0</v>
      </c>
      <c r="AF143" t="s">
        <v>21</v>
      </c>
      <c r="AG143">
        <v>0.9900000000000001</v>
      </c>
      <c r="AH143">
        <v>2</v>
      </c>
      <c r="AI143">
        <v>50555206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ROW(Source!A121)</f>
        <v>121</v>
      </c>
      <c r="B144">
        <v>50555224</v>
      </c>
      <c r="C144">
        <v>50555202</v>
      </c>
      <c r="D144">
        <v>46170346</v>
      </c>
      <c r="E144">
        <v>1</v>
      </c>
      <c r="F144">
        <v>1</v>
      </c>
      <c r="G144">
        <v>30570983</v>
      </c>
      <c r="H144">
        <v>2</v>
      </c>
      <c r="I144" t="s">
        <v>685</v>
      </c>
      <c r="J144" t="s">
        <v>686</v>
      </c>
      <c r="K144" t="s">
        <v>687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X144">
        <v>0.25</v>
      </c>
      <c r="Y144">
        <v>0</v>
      </c>
      <c r="Z144">
        <v>164.94</v>
      </c>
      <c r="AA144">
        <v>14.54</v>
      </c>
      <c r="AB144">
        <v>0</v>
      </c>
      <c r="AC144">
        <v>0</v>
      </c>
      <c r="AD144">
        <v>1</v>
      </c>
      <c r="AE144">
        <v>0</v>
      </c>
      <c r="AF144" t="s">
        <v>21</v>
      </c>
      <c r="AG144">
        <v>0.27500000000000002</v>
      </c>
      <c r="AH144">
        <v>2</v>
      </c>
      <c r="AI144">
        <v>50555208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ROW(Source!A121)</f>
        <v>121</v>
      </c>
      <c r="B145">
        <v>50555225</v>
      </c>
      <c r="C145">
        <v>50555202</v>
      </c>
      <c r="D145">
        <v>46170449</v>
      </c>
      <c r="E145">
        <v>1</v>
      </c>
      <c r="F145">
        <v>1</v>
      </c>
      <c r="G145">
        <v>30570983</v>
      </c>
      <c r="H145">
        <v>2</v>
      </c>
      <c r="I145" t="s">
        <v>688</v>
      </c>
      <c r="J145" t="s">
        <v>689</v>
      </c>
      <c r="K145" t="s">
        <v>690</v>
      </c>
      <c r="L145">
        <v>1368</v>
      </c>
      <c r="N145">
        <v>1011</v>
      </c>
      <c r="O145" t="s">
        <v>605</v>
      </c>
      <c r="P145" t="s">
        <v>605</v>
      </c>
      <c r="Q145">
        <v>1</v>
      </c>
      <c r="X145">
        <v>9</v>
      </c>
      <c r="Y145">
        <v>0</v>
      </c>
      <c r="Z145">
        <v>0.42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21</v>
      </c>
      <c r="AG145">
        <v>9.9</v>
      </c>
      <c r="AH145">
        <v>2</v>
      </c>
      <c r="AI145">
        <v>50555209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ROW(Source!A121)</f>
        <v>121</v>
      </c>
      <c r="B146">
        <v>50555226</v>
      </c>
      <c r="C146">
        <v>50555202</v>
      </c>
      <c r="D146">
        <v>40404787</v>
      </c>
      <c r="E146">
        <v>30570983</v>
      </c>
      <c r="F146">
        <v>1</v>
      </c>
      <c r="G146">
        <v>30570983</v>
      </c>
      <c r="H146">
        <v>3</v>
      </c>
      <c r="I146" t="s">
        <v>971</v>
      </c>
      <c r="J146" t="s">
        <v>3</v>
      </c>
      <c r="K146" t="s">
        <v>972</v>
      </c>
      <c r="L146">
        <v>1348</v>
      </c>
      <c r="N146">
        <v>1009</v>
      </c>
      <c r="O146" t="s">
        <v>52</v>
      </c>
      <c r="P146" t="s">
        <v>52</v>
      </c>
      <c r="Q146">
        <v>1000</v>
      </c>
      <c r="X146">
        <v>8.1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8.1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ROW(Source!A121)</f>
        <v>121</v>
      </c>
      <c r="B147">
        <v>50555227</v>
      </c>
      <c r="C147">
        <v>50555202</v>
      </c>
      <c r="D147">
        <v>31110605</v>
      </c>
      <c r="E147">
        <v>1</v>
      </c>
      <c r="F147">
        <v>1</v>
      </c>
      <c r="G147">
        <v>30570983</v>
      </c>
      <c r="H147">
        <v>3</v>
      </c>
      <c r="I147" t="s">
        <v>659</v>
      </c>
      <c r="J147" t="s">
        <v>660</v>
      </c>
      <c r="K147" t="s">
        <v>661</v>
      </c>
      <c r="L147">
        <v>1339</v>
      </c>
      <c r="N147">
        <v>1007</v>
      </c>
      <c r="O147" t="s">
        <v>97</v>
      </c>
      <c r="P147" t="s">
        <v>97</v>
      </c>
      <c r="Q147">
        <v>1</v>
      </c>
      <c r="X147">
        <v>0.73</v>
      </c>
      <c r="Y147">
        <v>7.07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0.73</v>
      </c>
      <c r="AH147">
        <v>2</v>
      </c>
      <c r="AI147">
        <v>50555211</v>
      </c>
      <c r="AJ147">
        <v>144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ROW(Source!A121)</f>
        <v>121</v>
      </c>
      <c r="B148">
        <v>50555228</v>
      </c>
      <c r="C148">
        <v>50555202</v>
      </c>
      <c r="D148">
        <v>31110618</v>
      </c>
      <c r="E148">
        <v>1</v>
      </c>
      <c r="F148">
        <v>1</v>
      </c>
      <c r="G148">
        <v>30570983</v>
      </c>
      <c r="H148">
        <v>3</v>
      </c>
      <c r="I148" t="s">
        <v>691</v>
      </c>
      <c r="J148" t="s">
        <v>692</v>
      </c>
      <c r="K148" t="s">
        <v>693</v>
      </c>
      <c r="L148">
        <v>1348</v>
      </c>
      <c r="N148">
        <v>1009</v>
      </c>
      <c r="O148" t="s">
        <v>52</v>
      </c>
      <c r="P148" t="s">
        <v>52</v>
      </c>
      <c r="Q148">
        <v>1000</v>
      </c>
      <c r="X148">
        <v>2E-3</v>
      </c>
      <c r="Y148">
        <v>6521.42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2E-3</v>
      </c>
      <c r="AH148">
        <v>2</v>
      </c>
      <c r="AI148">
        <v>50555212</v>
      </c>
      <c r="AJ148">
        <v>145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50555229</v>
      </c>
      <c r="C149">
        <v>50555202</v>
      </c>
      <c r="D149">
        <v>46136783</v>
      </c>
      <c r="E149">
        <v>1</v>
      </c>
      <c r="F149">
        <v>1</v>
      </c>
      <c r="G149">
        <v>30570983</v>
      </c>
      <c r="H149">
        <v>3</v>
      </c>
      <c r="I149" t="s">
        <v>694</v>
      </c>
      <c r="J149" t="s">
        <v>695</v>
      </c>
      <c r="K149" t="s">
        <v>696</v>
      </c>
      <c r="L149">
        <v>1348</v>
      </c>
      <c r="N149">
        <v>1009</v>
      </c>
      <c r="O149" t="s">
        <v>52</v>
      </c>
      <c r="P149" t="s">
        <v>52</v>
      </c>
      <c r="Q149">
        <v>1000</v>
      </c>
      <c r="X149">
        <v>0.16</v>
      </c>
      <c r="Y149">
        <v>7191.81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0.16</v>
      </c>
      <c r="AH149">
        <v>2</v>
      </c>
      <c r="AI149">
        <v>50555213</v>
      </c>
      <c r="AJ149">
        <v>146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ROW(Source!A121)</f>
        <v>121</v>
      </c>
      <c r="B150">
        <v>50555230</v>
      </c>
      <c r="C150">
        <v>50555202</v>
      </c>
      <c r="D150">
        <v>46136082</v>
      </c>
      <c r="E150">
        <v>1</v>
      </c>
      <c r="F150">
        <v>1</v>
      </c>
      <c r="G150">
        <v>30570983</v>
      </c>
      <c r="H150">
        <v>3</v>
      </c>
      <c r="I150" t="s">
        <v>697</v>
      </c>
      <c r="J150" t="s">
        <v>698</v>
      </c>
      <c r="K150" t="s">
        <v>699</v>
      </c>
      <c r="L150">
        <v>1339</v>
      </c>
      <c r="N150">
        <v>1007</v>
      </c>
      <c r="O150" t="s">
        <v>97</v>
      </c>
      <c r="P150" t="s">
        <v>97</v>
      </c>
      <c r="Q150">
        <v>1</v>
      </c>
      <c r="X150">
        <v>0.04</v>
      </c>
      <c r="Y150">
        <v>1828.56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0.04</v>
      </c>
      <c r="AH150">
        <v>2</v>
      </c>
      <c r="AI150">
        <v>50555214</v>
      </c>
      <c r="AJ150">
        <v>147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ROW(Source!A121)</f>
        <v>121</v>
      </c>
      <c r="B151">
        <v>50555231</v>
      </c>
      <c r="C151">
        <v>50555202</v>
      </c>
      <c r="D151">
        <v>31110736</v>
      </c>
      <c r="E151">
        <v>1</v>
      </c>
      <c r="F151">
        <v>1</v>
      </c>
      <c r="G151">
        <v>30570983</v>
      </c>
      <c r="H151">
        <v>3</v>
      </c>
      <c r="I151" t="s">
        <v>700</v>
      </c>
      <c r="J151" t="s">
        <v>701</v>
      </c>
      <c r="K151" t="s">
        <v>702</v>
      </c>
      <c r="L151">
        <v>1348</v>
      </c>
      <c r="N151">
        <v>1009</v>
      </c>
      <c r="O151" t="s">
        <v>52</v>
      </c>
      <c r="P151" t="s">
        <v>52</v>
      </c>
      <c r="Q151">
        <v>1000</v>
      </c>
      <c r="X151">
        <v>0.01</v>
      </c>
      <c r="Y151">
        <v>1260.72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0.01</v>
      </c>
      <c r="AH151">
        <v>2</v>
      </c>
      <c r="AI151">
        <v>50555215</v>
      </c>
      <c r="AJ151">
        <v>148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ROW(Source!A121)</f>
        <v>121</v>
      </c>
      <c r="B152">
        <v>50555232</v>
      </c>
      <c r="C152">
        <v>50555202</v>
      </c>
      <c r="D152">
        <v>31111088</v>
      </c>
      <c r="E152">
        <v>1</v>
      </c>
      <c r="F152">
        <v>1</v>
      </c>
      <c r="G152">
        <v>30570983</v>
      </c>
      <c r="H152">
        <v>3</v>
      </c>
      <c r="I152" t="s">
        <v>668</v>
      </c>
      <c r="J152" t="s">
        <v>669</v>
      </c>
      <c r="K152" t="s">
        <v>670</v>
      </c>
      <c r="L152">
        <v>1327</v>
      </c>
      <c r="N152">
        <v>1005</v>
      </c>
      <c r="O152" t="s">
        <v>209</v>
      </c>
      <c r="P152" t="s">
        <v>209</v>
      </c>
      <c r="Q152">
        <v>1</v>
      </c>
      <c r="X152">
        <v>30</v>
      </c>
      <c r="Y152">
        <v>7.39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30</v>
      </c>
      <c r="AH152">
        <v>2</v>
      </c>
      <c r="AI152">
        <v>50555216</v>
      </c>
      <c r="AJ152">
        <v>149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ROW(Source!A121)</f>
        <v>121</v>
      </c>
      <c r="B153">
        <v>50555233</v>
      </c>
      <c r="C153">
        <v>50555202</v>
      </c>
      <c r="D153">
        <v>46140646</v>
      </c>
      <c r="E153">
        <v>1</v>
      </c>
      <c r="F153">
        <v>1</v>
      </c>
      <c r="G153">
        <v>30570983</v>
      </c>
      <c r="H153">
        <v>3</v>
      </c>
      <c r="I153" t="s">
        <v>703</v>
      </c>
      <c r="J153" t="s">
        <v>704</v>
      </c>
      <c r="K153" t="s">
        <v>705</v>
      </c>
      <c r="L153">
        <v>1327</v>
      </c>
      <c r="N153">
        <v>1005</v>
      </c>
      <c r="O153" t="s">
        <v>209</v>
      </c>
      <c r="P153" t="s">
        <v>209</v>
      </c>
      <c r="Q153">
        <v>1</v>
      </c>
      <c r="X153">
        <v>3.6</v>
      </c>
      <c r="Y153">
        <v>90.15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3.6</v>
      </c>
      <c r="AH153">
        <v>2</v>
      </c>
      <c r="AI153">
        <v>50555217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ROW(Source!A121)</f>
        <v>121</v>
      </c>
      <c r="B154">
        <v>50555234</v>
      </c>
      <c r="C154">
        <v>50555202</v>
      </c>
      <c r="D154">
        <v>40427090</v>
      </c>
      <c r="E154">
        <v>30570983</v>
      </c>
      <c r="F154">
        <v>1</v>
      </c>
      <c r="G154">
        <v>30570983</v>
      </c>
      <c r="H154">
        <v>3</v>
      </c>
      <c r="I154" t="s">
        <v>963</v>
      </c>
      <c r="J154" t="s">
        <v>3</v>
      </c>
      <c r="K154" t="s">
        <v>964</v>
      </c>
      <c r="L154">
        <v>1339</v>
      </c>
      <c r="N154">
        <v>1007</v>
      </c>
      <c r="O154" t="s">
        <v>97</v>
      </c>
      <c r="P154" t="s">
        <v>97</v>
      </c>
      <c r="Q154">
        <v>1</v>
      </c>
      <c r="X154">
        <v>101.5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101.5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50555219</v>
      </c>
      <c r="C155">
        <v>50555202</v>
      </c>
      <c r="D155">
        <v>40404405</v>
      </c>
      <c r="E155">
        <v>30570983</v>
      </c>
      <c r="F155">
        <v>1</v>
      </c>
      <c r="G155">
        <v>30570983</v>
      </c>
      <c r="H155">
        <v>1</v>
      </c>
      <c r="I155" t="s">
        <v>599</v>
      </c>
      <c r="J155" t="s">
        <v>3</v>
      </c>
      <c r="K155" t="s">
        <v>600</v>
      </c>
      <c r="L155">
        <v>1191</v>
      </c>
      <c r="N155">
        <v>1013</v>
      </c>
      <c r="O155" t="s">
        <v>601</v>
      </c>
      <c r="P155" t="s">
        <v>601</v>
      </c>
      <c r="Q155">
        <v>1</v>
      </c>
      <c r="X155">
        <v>179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21</v>
      </c>
      <c r="AG155">
        <v>196.9</v>
      </c>
      <c r="AH155">
        <v>2</v>
      </c>
      <c r="AI155">
        <v>50555203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50555220</v>
      </c>
      <c r="C156">
        <v>50555202</v>
      </c>
      <c r="D156">
        <v>46170623</v>
      </c>
      <c r="E156">
        <v>1</v>
      </c>
      <c r="F156">
        <v>1</v>
      </c>
      <c r="G156">
        <v>30570983</v>
      </c>
      <c r="H156">
        <v>2</v>
      </c>
      <c r="I156" t="s">
        <v>673</v>
      </c>
      <c r="J156" t="s">
        <v>674</v>
      </c>
      <c r="K156" t="s">
        <v>675</v>
      </c>
      <c r="L156">
        <v>1368</v>
      </c>
      <c r="N156">
        <v>1011</v>
      </c>
      <c r="O156" t="s">
        <v>605</v>
      </c>
      <c r="P156" t="s">
        <v>605</v>
      </c>
      <c r="Q156">
        <v>1</v>
      </c>
      <c r="X156">
        <v>120</v>
      </c>
      <c r="Y156">
        <v>0</v>
      </c>
      <c r="Z156">
        <v>7.11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21</v>
      </c>
      <c r="AG156">
        <v>132</v>
      </c>
      <c r="AH156">
        <v>2</v>
      </c>
      <c r="AI156">
        <v>50555204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50555221</v>
      </c>
      <c r="C157">
        <v>50555202</v>
      </c>
      <c r="D157">
        <v>46170867</v>
      </c>
      <c r="E157">
        <v>1</v>
      </c>
      <c r="F157">
        <v>1</v>
      </c>
      <c r="G157">
        <v>30570983</v>
      </c>
      <c r="H157">
        <v>2</v>
      </c>
      <c r="I157" t="s">
        <v>676</v>
      </c>
      <c r="J157" t="s">
        <v>677</v>
      </c>
      <c r="K157" t="s">
        <v>678</v>
      </c>
      <c r="L157">
        <v>1368</v>
      </c>
      <c r="N157">
        <v>1011</v>
      </c>
      <c r="O157" t="s">
        <v>605</v>
      </c>
      <c r="P157" t="s">
        <v>605</v>
      </c>
      <c r="Q157">
        <v>1</v>
      </c>
      <c r="X157">
        <v>1.35</v>
      </c>
      <c r="Y157">
        <v>0</v>
      </c>
      <c r="Z157">
        <v>83.1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21</v>
      </c>
      <c r="AG157">
        <v>1.4850000000000003</v>
      </c>
      <c r="AH157">
        <v>2</v>
      </c>
      <c r="AI157">
        <v>50555205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50555223</v>
      </c>
      <c r="C158">
        <v>50555202</v>
      </c>
      <c r="D158">
        <v>46170987</v>
      </c>
      <c r="E158">
        <v>1</v>
      </c>
      <c r="F158">
        <v>1</v>
      </c>
      <c r="G158">
        <v>30570983</v>
      </c>
      <c r="H158">
        <v>2</v>
      </c>
      <c r="I158" t="s">
        <v>679</v>
      </c>
      <c r="J158" t="s">
        <v>680</v>
      </c>
      <c r="K158" t="s">
        <v>681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X158">
        <v>0.1</v>
      </c>
      <c r="Y158">
        <v>0</v>
      </c>
      <c r="Z158">
        <v>0.45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21</v>
      </c>
      <c r="AG158">
        <v>0.11000000000000001</v>
      </c>
      <c r="AH158">
        <v>2</v>
      </c>
      <c r="AI158">
        <v>50555207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50555222</v>
      </c>
      <c r="C159">
        <v>50555202</v>
      </c>
      <c r="D159">
        <v>46170215</v>
      </c>
      <c r="E159">
        <v>1</v>
      </c>
      <c r="F159">
        <v>1</v>
      </c>
      <c r="G159">
        <v>30570983</v>
      </c>
      <c r="H159">
        <v>2</v>
      </c>
      <c r="I159" t="s">
        <v>682</v>
      </c>
      <c r="J159" t="s">
        <v>683</v>
      </c>
      <c r="K159" t="s">
        <v>684</v>
      </c>
      <c r="L159">
        <v>1368</v>
      </c>
      <c r="N159">
        <v>1011</v>
      </c>
      <c r="O159" t="s">
        <v>605</v>
      </c>
      <c r="P159" t="s">
        <v>605</v>
      </c>
      <c r="Q159">
        <v>1</v>
      </c>
      <c r="X159">
        <v>0.9</v>
      </c>
      <c r="Y159">
        <v>0</v>
      </c>
      <c r="Z159">
        <v>179.17</v>
      </c>
      <c r="AA159">
        <v>16.93</v>
      </c>
      <c r="AB159">
        <v>0</v>
      </c>
      <c r="AC159">
        <v>0</v>
      </c>
      <c r="AD159">
        <v>1</v>
      </c>
      <c r="AE159">
        <v>0</v>
      </c>
      <c r="AF159" t="s">
        <v>21</v>
      </c>
      <c r="AG159">
        <v>0.9900000000000001</v>
      </c>
      <c r="AH159">
        <v>2</v>
      </c>
      <c r="AI159">
        <v>50555206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50555224</v>
      </c>
      <c r="C160">
        <v>50555202</v>
      </c>
      <c r="D160">
        <v>46170346</v>
      </c>
      <c r="E160">
        <v>1</v>
      </c>
      <c r="F160">
        <v>1</v>
      </c>
      <c r="G160">
        <v>30570983</v>
      </c>
      <c r="H160">
        <v>2</v>
      </c>
      <c r="I160" t="s">
        <v>685</v>
      </c>
      <c r="J160" t="s">
        <v>686</v>
      </c>
      <c r="K160" t="s">
        <v>687</v>
      </c>
      <c r="L160">
        <v>1368</v>
      </c>
      <c r="N160">
        <v>1011</v>
      </c>
      <c r="O160" t="s">
        <v>605</v>
      </c>
      <c r="P160" t="s">
        <v>605</v>
      </c>
      <c r="Q160">
        <v>1</v>
      </c>
      <c r="X160">
        <v>0.25</v>
      </c>
      <c r="Y160">
        <v>0</v>
      </c>
      <c r="Z160">
        <v>164.94</v>
      </c>
      <c r="AA160">
        <v>14.54</v>
      </c>
      <c r="AB160">
        <v>0</v>
      </c>
      <c r="AC160">
        <v>0</v>
      </c>
      <c r="AD160">
        <v>1</v>
      </c>
      <c r="AE160">
        <v>0</v>
      </c>
      <c r="AF160" t="s">
        <v>21</v>
      </c>
      <c r="AG160">
        <v>0.27500000000000002</v>
      </c>
      <c r="AH160">
        <v>2</v>
      </c>
      <c r="AI160">
        <v>50555208</v>
      </c>
      <c r="AJ160">
        <v>158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50555225</v>
      </c>
      <c r="C161">
        <v>50555202</v>
      </c>
      <c r="D161">
        <v>46170449</v>
      </c>
      <c r="E161">
        <v>1</v>
      </c>
      <c r="F161">
        <v>1</v>
      </c>
      <c r="G161">
        <v>30570983</v>
      </c>
      <c r="H161">
        <v>2</v>
      </c>
      <c r="I161" t="s">
        <v>688</v>
      </c>
      <c r="J161" t="s">
        <v>689</v>
      </c>
      <c r="K161" t="s">
        <v>690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X161">
        <v>9</v>
      </c>
      <c r="Y161">
        <v>0</v>
      </c>
      <c r="Z161">
        <v>0.42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21</v>
      </c>
      <c r="AG161">
        <v>9.9</v>
      </c>
      <c r="AH161">
        <v>2</v>
      </c>
      <c r="AI161">
        <v>50555209</v>
      </c>
      <c r="AJ161">
        <v>159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50555226</v>
      </c>
      <c r="C162">
        <v>50555202</v>
      </c>
      <c r="D162">
        <v>40404787</v>
      </c>
      <c r="E162">
        <v>30570983</v>
      </c>
      <c r="F162">
        <v>1</v>
      </c>
      <c r="G162">
        <v>30570983</v>
      </c>
      <c r="H162">
        <v>3</v>
      </c>
      <c r="I162" t="s">
        <v>971</v>
      </c>
      <c r="J162" t="s">
        <v>3</v>
      </c>
      <c r="K162" t="s">
        <v>972</v>
      </c>
      <c r="L162">
        <v>1348</v>
      </c>
      <c r="N162">
        <v>1009</v>
      </c>
      <c r="O162" t="s">
        <v>52</v>
      </c>
      <c r="P162" t="s">
        <v>52</v>
      </c>
      <c r="Q162">
        <v>1000</v>
      </c>
      <c r="X162">
        <v>8.1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8.1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50555227</v>
      </c>
      <c r="C163">
        <v>50555202</v>
      </c>
      <c r="D163">
        <v>31110605</v>
      </c>
      <c r="E163">
        <v>1</v>
      </c>
      <c r="F163">
        <v>1</v>
      </c>
      <c r="G163">
        <v>30570983</v>
      </c>
      <c r="H163">
        <v>3</v>
      </c>
      <c r="I163" t="s">
        <v>659</v>
      </c>
      <c r="J163" t="s">
        <v>660</v>
      </c>
      <c r="K163" t="s">
        <v>661</v>
      </c>
      <c r="L163">
        <v>1339</v>
      </c>
      <c r="N163">
        <v>1007</v>
      </c>
      <c r="O163" t="s">
        <v>97</v>
      </c>
      <c r="P163" t="s">
        <v>97</v>
      </c>
      <c r="Q163">
        <v>1</v>
      </c>
      <c r="X163">
        <v>0.73</v>
      </c>
      <c r="Y163">
        <v>7.07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0.73</v>
      </c>
      <c r="AH163">
        <v>2</v>
      </c>
      <c r="AI163">
        <v>50555211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50555228</v>
      </c>
      <c r="C164">
        <v>50555202</v>
      </c>
      <c r="D164">
        <v>31110618</v>
      </c>
      <c r="E164">
        <v>1</v>
      </c>
      <c r="F164">
        <v>1</v>
      </c>
      <c r="G164">
        <v>30570983</v>
      </c>
      <c r="H164">
        <v>3</v>
      </c>
      <c r="I164" t="s">
        <v>691</v>
      </c>
      <c r="J164" t="s">
        <v>692</v>
      </c>
      <c r="K164" t="s">
        <v>693</v>
      </c>
      <c r="L164">
        <v>1348</v>
      </c>
      <c r="N164">
        <v>1009</v>
      </c>
      <c r="O164" t="s">
        <v>52</v>
      </c>
      <c r="P164" t="s">
        <v>52</v>
      </c>
      <c r="Q164">
        <v>1000</v>
      </c>
      <c r="X164">
        <v>2E-3</v>
      </c>
      <c r="Y164">
        <v>6521.42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2E-3</v>
      </c>
      <c r="AH164">
        <v>2</v>
      </c>
      <c r="AI164">
        <v>50555212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50555229</v>
      </c>
      <c r="C165">
        <v>50555202</v>
      </c>
      <c r="D165">
        <v>46136783</v>
      </c>
      <c r="E165">
        <v>1</v>
      </c>
      <c r="F165">
        <v>1</v>
      </c>
      <c r="G165">
        <v>30570983</v>
      </c>
      <c r="H165">
        <v>3</v>
      </c>
      <c r="I165" t="s">
        <v>694</v>
      </c>
      <c r="J165" t="s">
        <v>695</v>
      </c>
      <c r="K165" t="s">
        <v>696</v>
      </c>
      <c r="L165">
        <v>1348</v>
      </c>
      <c r="N165">
        <v>1009</v>
      </c>
      <c r="O165" t="s">
        <v>52</v>
      </c>
      <c r="P165" t="s">
        <v>52</v>
      </c>
      <c r="Q165">
        <v>1000</v>
      </c>
      <c r="X165">
        <v>0.16</v>
      </c>
      <c r="Y165">
        <v>7191.81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0.16</v>
      </c>
      <c r="AH165">
        <v>2</v>
      </c>
      <c r="AI165">
        <v>50555213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50555230</v>
      </c>
      <c r="C166">
        <v>50555202</v>
      </c>
      <c r="D166">
        <v>46136082</v>
      </c>
      <c r="E166">
        <v>1</v>
      </c>
      <c r="F166">
        <v>1</v>
      </c>
      <c r="G166">
        <v>30570983</v>
      </c>
      <c r="H166">
        <v>3</v>
      </c>
      <c r="I166" t="s">
        <v>697</v>
      </c>
      <c r="J166" t="s">
        <v>698</v>
      </c>
      <c r="K166" t="s">
        <v>699</v>
      </c>
      <c r="L166">
        <v>1339</v>
      </c>
      <c r="N166">
        <v>1007</v>
      </c>
      <c r="O166" t="s">
        <v>97</v>
      </c>
      <c r="P166" t="s">
        <v>97</v>
      </c>
      <c r="Q166">
        <v>1</v>
      </c>
      <c r="X166">
        <v>0.04</v>
      </c>
      <c r="Y166">
        <v>1828.56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0.04</v>
      </c>
      <c r="AH166">
        <v>2</v>
      </c>
      <c r="AI166">
        <v>50555214</v>
      </c>
      <c r="AJ166">
        <v>163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50555231</v>
      </c>
      <c r="C167">
        <v>50555202</v>
      </c>
      <c r="D167">
        <v>31110736</v>
      </c>
      <c r="E167">
        <v>1</v>
      </c>
      <c r="F167">
        <v>1</v>
      </c>
      <c r="G167">
        <v>30570983</v>
      </c>
      <c r="H167">
        <v>3</v>
      </c>
      <c r="I167" t="s">
        <v>700</v>
      </c>
      <c r="J167" t="s">
        <v>701</v>
      </c>
      <c r="K167" t="s">
        <v>702</v>
      </c>
      <c r="L167">
        <v>1348</v>
      </c>
      <c r="N167">
        <v>1009</v>
      </c>
      <c r="O167" t="s">
        <v>52</v>
      </c>
      <c r="P167" t="s">
        <v>52</v>
      </c>
      <c r="Q167">
        <v>1000</v>
      </c>
      <c r="X167">
        <v>0.01</v>
      </c>
      <c r="Y167">
        <v>1260.72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0.01</v>
      </c>
      <c r="AH167">
        <v>2</v>
      </c>
      <c r="AI167">
        <v>50555215</v>
      </c>
      <c r="AJ167">
        <v>164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50555232</v>
      </c>
      <c r="C168">
        <v>50555202</v>
      </c>
      <c r="D168">
        <v>31111088</v>
      </c>
      <c r="E168">
        <v>1</v>
      </c>
      <c r="F168">
        <v>1</v>
      </c>
      <c r="G168">
        <v>30570983</v>
      </c>
      <c r="H168">
        <v>3</v>
      </c>
      <c r="I168" t="s">
        <v>668</v>
      </c>
      <c r="J168" t="s">
        <v>669</v>
      </c>
      <c r="K168" t="s">
        <v>670</v>
      </c>
      <c r="L168">
        <v>1327</v>
      </c>
      <c r="N168">
        <v>1005</v>
      </c>
      <c r="O168" t="s">
        <v>209</v>
      </c>
      <c r="P168" t="s">
        <v>209</v>
      </c>
      <c r="Q168">
        <v>1</v>
      </c>
      <c r="X168">
        <v>30</v>
      </c>
      <c r="Y168">
        <v>7.39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30</v>
      </c>
      <c r="AH168">
        <v>2</v>
      </c>
      <c r="AI168">
        <v>50555216</v>
      </c>
      <c r="AJ168">
        <v>165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ROW(Source!A122)</f>
        <v>122</v>
      </c>
      <c r="B169">
        <v>50555233</v>
      </c>
      <c r="C169">
        <v>50555202</v>
      </c>
      <c r="D169">
        <v>46140646</v>
      </c>
      <c r="E169">
        <v>1</v>
      </c>
      <c r="F169">
        <v>1</v>
      </c>
      <c r="G169">
        <v>30570983</v>
      </c>
      <c r="H169">
        <v>3</v>
      </c>
      <c r="I169" t="s">
        <v>703</v>
      </c>
      <c r="J169" t="s">
        <v>704</v>
      </c>
      <c r="K169" t="s">
        <v>705</v>
      </c>
      <c r="L169">
        <v>1327</v>
      </c>
      <c r="N169">
        <v>1005</v>
      </c>
      <c r="O169" t="s">
        <v>209</v>
      </c>
      <c r="P169" t="s">
        <v>209</v>
      </c>
      <c r="Q169">
        <v>1</v>
      </c>
      <c r="X169">
        <v>3.6</v>
      </c>
      <c r="Y169">
        <v>90.15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3.6</v>
      </c>
      <c r="AH169">
        <v>2</v>
      </c>
      <c r="AI169">
        <v>50555217</v>
      </c>
      <c r="AJ169">
        <v>168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ROW(Source!A122)</f>
        <v>122</v>
      </c>
      <c r="B170">
        <v>50555234</v>
      </c>
      <c r="C170">
        <v>50555202</v>
      </c>
      <c r="D170">
        <v>40427090</v>
      </c>
      <c r="E170">
        <v>30570983</v>
      </c>
      <c r="F170">
        <v>1</v>
      </c>
      <c r="G170">
        <v>30570983</v>
      </c>
      <c r="H170">
        <v>3</v>
      </c>
      <c r="I170" t="s">
        <v>963</v>
      </c>
      <c r="J170" t="s">
        <v>3</v>
      </c>
      <c r="K170" t="s">
        <v>964</v>
      </c>
      <c r="L170">
        <v>1339</v>
      </c>
      <c r="N170">
        <v>1007</v>
      </c>
      <c r="O170" t="s">
        <v>97</v>
      </c>
      <c r="P170" t="s">
        <v>97</v>
      </c>
      <c r="Q170">
        <v>1</v>
      </c>
      <c r="X170">
        <v>101.5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101.5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ROW(Source!A127)</f>
        <v>127</v>
      </c>
      <c r="B171">
        <v>50555241</v>
      </c>
      <c r="C171">
        <v>50555237</v>
      </c>
      <c r="D171">
        <v>40404405</v>
      </c>
      <c r="E171">
        <v>30570983</v>
      </c>
      <c r="F171">
        <v>1</v>
      </c>
      <c r="G171">
        <v>30570983</v>
      </c>
      <c r="H171">
        <v>1</v>
      </c>
      <c r="I171" t="s">
        <v>599</v>
      </c>
      <c r="J171" t="s">
        <v>3</v>
      </c>
      <c r="K171" t="s">
        <v>600</v>
      </c>
      <c r="L171">
        <v>1191</v>
      </c>
      <c r="N171">
        <v>1013</v>
      </c>
      <c r="O171" t="s">
        <v>601</v>
      </c>
      <c r="P171" t="s">
        <v>601</v>
      </c>
      <c r="Q171">
        <v>1</v>
      </c>
      <c r="X171">
        <v>11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21</v>
      </c>
      <c r="AG171">
        <v>12.100000000000001</v>
      </c>
      <c r="AH171">
        <v>2</v>
      </c>
      <c r="AI171">
        <v>50555238</v>
      </c>
      <c r="AJ171">
        <v>169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ROW(Source!A127)</f>
        <v>127</v>
      </c>
      <c r="B172">
        <v>50555242</v>
      </c>
      <c r="C172">
        <v>50555237</v>
      </c>
      <c r="D172">
        <v>46170914</v>
      </c>
      <c r="E172">
        <v>1</v>
      </c>
      <c r="F172">
        <v>1</v>
      </c>
      <c r="G172">
        <v>30570983</v>
      </c>
      <c r="H172">
        <v>2</v>
      </c>
      <c r="I172" t="s">
        <v>706</v>
      </c>
      <c r="J172" t="s">
        <v>707</v>
      </c>
      <c r="K172" t="s">
        <v>708</v>
      </c>
      <c r="L172">
        <v>1368</v>
      </c>
      <c r="N172">
        <v>1011</v>
      </c>
      <c r="O172" t="s">
        <v>605</v>
      </c>
      <c r="P172" t="s">
        <v>605</v>
      </c>
      <c r="Q172">
        <v>1</v>
      </c>
      <c r="X172">
        <v>11</v>
      </c>
      <c r="Y172">
        <v>0</v>
      </c>
      <c r="Z172">
        <v>0.77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21</v>
      </c>
      <c r="AG172">
        <v>12.100000000000001</v>
      </c>
      <c r="AH172">
        <v>2</v>
      </c>
      <c r="AI172">
        <v>50555239</v>
      </c>
      <c r="AJ172">
        <v>170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ROW(Source!A127)</f>
        <v>127</v>
      </c>
      <c r="B173">
        <v>50555243</v>
      </c>
      <c r="C173">
        <v>50555237</v>
      </c>
      <c r="D173">
        <v>40419020</v>
      </c>
      <c r="E173">
        <v>30570983</v>
      </c>
      <c r="F173">
        <v>1</v>
      </c>
      <c r="G173">
        <v>30570983</v>
      </c>
      <c r="H173">
        <v>3</v>
      </c>
      <c r="I173" t="s">
        <v>973</v>
      </c>
      <c r="J173" t="s">
        <v>3</v>
      </c>
      <c r="K173" t="s">
        <v>974</v>
      </c>
      <c r="L173">
        <v>1354</v>
      </c>
      <c r="N173">
        <v>1010</v>
      </c>
      <c r="O173" t="s">
        <v>234</v>
      </c>
      <c r="P173" t="s">
        <v>234</v>
      </c>
      <c r="Q173">
        <v>1</v>
      </c>
      <c r="X173">
        <v>10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3</v>
      </c>
      <c r="AG173">
        <v>10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ROW(Source!A128)</f>
        <v>128</v>
      </c>
      <c r="B174">
        <v>50555241</v>
      </c>
      <c r="C174">
        <v>50555237</v>
      </c>
      <c r="D174">
        <v>40404405</v>
      </c>
      <c r="E174">
        <v>30570983</v>
      </c>
      <c r="F174">
        <v>1</v>
      </c>
      <c r="G174">
        <v>30570983</v>
      </c>
      <c r="H174">
        <v>1</v>
      </c>
      <c r="I174" t="s">
        <v>599</v>
      </c>
      <c r="J174" t="s">
        <v>3</v>
      </c>
      <c r="K174" t="s">
        <v>600</v>
      </c>
      <c r="L174">
        <v>1191</v>
      </c>
      <c r="N174">
        <v>1013</v>
      </c>
      <c r="O174" t="s">
        <v>601</v>
      </c>
      <c r="P174" t="s">
        <v>601</v>
      </c>
      <c r="Q174">
        <v>1</v>
      </c>
      <c r="X174">
        <v>11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21</v>
      </c>
      <c r="AG174">
        <v>12.100000000000001</v>
      </c>
      <c r="AH174">
        <v>2</v>
      </c>
      <c r="AI174">
        <v>50555238</v>
      </c>
      <c r="AJ174">
        <v>172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ROW(Source!A128)</f>
        <v>128</v>
      </c>
      <c r="B175">
        <v>50555242</v>
      </c>
      <c r="C175">
        <v>50555237</v>
      </c>
      <c r="D175">
        <v>46170914</v>
      </c>
      <c r="E175">
        <v>1</v>
      </c>
      <c r="F175">
        <v>1</v>
      </c>
      <c r="G175">
        <v>30570983</v>
      </c>
      <c r="H175">
        <v>2</v>
      </c>
      <c r="I175" t="s">
        <v>706</v>
      </c>
      <c r="J175" t="s">
        <v>707</v>
      </c>
      <c r="K175" t="s">
        <v>708</v>
      </c>
      <c r="L175">
        <v>1368</v>
      </c>
      <c r="N175">
        <v>1011</v>
      </c>
      <c r="O175" t="s">
        <v>605</v>
      </c>
      <c r="P175" t="s">
        <v>605</v>
      </c>
      <c r="Q175">
        <v>1</v>
      </c>
      <c r="X175">
        <v>11</v>
      </c>
      <c r="Y175">
        <v>0</v>
      </c>
      <c r="Z175">
        <v>0.77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21</v>
      </c>
      <c r="AG175">
        <v>12.100000000000001</v>
      </c>
      <c r="AH175">
        <v>2</v>
      </c>
      <c r="AI175">
        <v>50555239</v>
      </c>
      <c r="AJ175">
        <v>173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ROW(Source!A128)</f>
        <v>128</v>
      </c>
      <c r="B176">
        <v>50555243</v>
      </c>
      <c r="C176">
        <v>50555237</v>
      </c>
      <c r="D176">
        <v>40419020</v>
      </c>
      <c r="E176">
        <v>30570983</v>
      </c>
      <c r="F176">
        <v>1</v>
      </c>
      <c r="G176">
        <v>30570983</v>
      </c>
      <c r="H176">
        <v>3</v>
      </c>
      <c r="I176" t="s">
        <v>973</v>
      </c>
      <c r="J176" t="s">
        <v>3</v>
      </c>
      <c r="K176" t="s">
        <v>974</v>
      </c>
      <c r="L176">
        <v>1354</v>
      </c>
      <c r="N176">
        <v>1010</v>
      </c>
      <c r="O176" t="s">
        <v>234</v>
      </c>
      <c r="P176" t="s">
        <v>234</v>
      </c>
      <c r="Q176">
        <v>1</v>
      </c>
      <c r="X176">
        <v>10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10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ROW(Source!A131)</f>
        <v>131</v>
      </c>
      <c r="B177">
        <v>50555248</v>
      </c>
      <c r="C177">
        <v>50555245</v>
      </c>
      <c r="D177">
        <v>40404405</v>
      </c>
      <c r="E177">
        <v>30570983</v>
      </c>
      <c r="F177">
        <v>1</v>
      </c>
      <c r="G177">
        <v>30570983</v>
      </c>
      <c r="H177">
        <v>1</v>
      </c>
      <c r="I177" t="s">
        <v>599</v>
      </c>
      <c r="J177" t="s">
        <v>3</v>
      </c>
      <c r="K177" t="s">
        <v>600</v>
      </c>
      <c r="L177">
        <v>1191</v>
      </c>
      <c r="N177">
        <v>1013</v>
      </c>
      <c r="O177" t="s">
        <v>601</v>
      </c>
      <c r="P177" t="s">
        <v>601</v>
      </c>
      <c r="Q177">
        <v>1</v>
      </c>
      <c r="X177">
        <v>3.7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21</v>
      </c>
      <c r="AG177">
        <v>4.07</v>
      </c>
      <c r="AH177">
        <v>2</v>
      </c>
      <c r="AI177">
        <v>50555246</v>
      </c>
      <c r="AJ177">
        <v>175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ROW(Source!A131)</f>
        <v>131</v>
      </c>
      <c r="B178">
        <v>50555249</v>
      </c>
      <c r="C178">
        <v>50555245</v>
      </c>
      <c r="D178">
        <v>46170914</v>
      </c>
      <c r="E178">
        <v>1</v>
      </c>
      <c r="F178">
        <v>1</v>
      </c>
      <c r="G178">
        <v>30570983</v>
      </c>
      <c r="H178">
        <v>2</v>
      </c>
      <c r="I178" t="s">
        <v>706</v>
      </c>
      <c r="J178" t="s">
        <v>707</v>
      </c>
      <c r="K178" t="s">
        <v>708</v>
      </c>
      <c r="L178">
        <v>1368</v>
      </c>
      <c r="N178">
        <v>1011</v>
      </c>
      <c r="O178" t="s">
        <v>605</v>
      </c>
      <c r="P178" t="s">
        <v>605</v>
      </c>
      <c r="Q178">
        <v>1</v>
      </c>
      <c r="X178">
        <v>3.7</v>
      </c>
      <c r="Y178">
        <v>0</v>
      </c>
      <c r="Z178">
        <v>0.77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21</v>
      </c>
      <c r="AG178">
        <v>4.07</v>
      </c>
      <c r="AH178">
        <v>2</v>
      </c>
      <c r="AI178">
        <v>50555247</v>
      </c>
      <c r="AJ178">
        <v>176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ROW(Source!A132)</f>
        <v>132</v>
      </c>
      <c r="B179">
        <v>50555248</v>
      </c>
      <c r="C179">
        <v>50555245</v>
      </c>
      <c r="D179">
        <v>40404405</v>
      </c>
      <c r="E179">
        <v>30570983</v>
      </c>
      <c r="F179">
        <v>1</v>
      </c>
      <c r="G179">
        <v>30570983</v>
      </c>
      <c r="H179">
        <v>1</v>
      </c>
      <c r="I179" t="s">
        <v>599</v>
      </c>
      <c r="J179" t="s">
        <v>3</v>
      </c>
      <c r="K179" t="s">
        <v>600</v>
      </c>
      <c r="L179">
        <v>1191</v>
      </c>
      <c r="N179">
        <v>1013</v>
      </c>
      <c r="O179" t="s">
        <v>601</v>
      </c>
      <c r="P179" t="s">
        <v>601</v>
      </c>
      <c r="Q179">
        <v>1</v>
      </c>
      <c r="X179">
        <v>3.7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21</v>
      </c>
      <c r="AG179">
        <v>4.07</v>
      </c>
      <c r="AH179">
        <v>2</v>
      </c>
      <c r="AI179">
        <v>50555246</v>
      </c>
      <c r="AJ179">
        <v>177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ROW(Source!A132)</f>
        <v>132</v>
      </c>
      <c r="B180">
        <v>50555249</v>
      </c>
      <c r="C180">
        <v>50555245</v>
      </c>
      <c r="D180">
        <v>46170914</v>
      </c>
      <c r="E180">
        <v>1</v>
      </c>
      <c r="F180">
        <v>1</v>
      </c>
      <c r="G180">
        <v>30570983</v>
      </c>
      <c r="H180">
        <v>2</v>
      </c>
      <c r="I180" t="s">
        <v>706</v>
      </c>
      <c r="J180" t="s">
        <v>707</v>
      </c>
      <c r="K180" t="s">
        <v>708</v>
      </c>
      <c r="L180">
        <v>1368</v>
      </c>
      <c r="N180">
        <v>1011</v>
      </c>
      <c r="O180" t="s">
        <v>605</v>
      </c>
      <c r="P180" t="s">
        <v>605</v>
      </c>
      <c r="Q180">
        <v>1</v>
      </c>
      <c r="X180">
        <v>3.7</v>
      </c>
      <c r="Y180">
        <v>0</v>
      </c>
      <c r="Z180">
        <v>0.77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21</v>
      </c>
      <c r="AG180">
        <v>4.07</v>
      </c>
      <c r="AH180">
        <v>2</v>
      </c>
      <c r="AI180">
        <v>50555247</v>
      </c>
      <c r="AJ180">
        <v>178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ROW(Source!A133)</f>
        <v>133</v>
      </c>
      <c r="B181">
        <v>50555255</v>
      </c>
      <c r="C181">
        <v>50555250</v>
      </c>
      <c r="D181">
        <v>30515951</v>
      </c>
      <c r="E181">
        <v>30515945</v>
      </c>
      <c r="F181">
        <v>1</v>
      </c>
      <c r="G181">
        <v>30570983</v>
      </c>
      <c r="H181">
        <v>1</v>
      </c>
      <c r="I181" t="s">
        <v>599</v>
      </c>
      <c r="J181" t="s">
        <v>3</v>
      </c>
      <c r="K181" t="s">
        <v>600</v>
      </c>
      <c r="L181">
        <v>1191</v>
      </c>
      <c r="N181">
        <v>1013</v>
      </c>
      <c r="O181" t="s">
        <v>601</v>
      </c>
      <c r="P181" t="s">
        <v>601</v>
      </c>
      <c r="Q181">
        <v>1</v>
      </c>
      <c r="X181">
        <v>289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21</v>
      </c>
      <c r="AG181">
        <v>317.90000000000003</v>
      </c>
      <c r="AH181">
        <v>2</v>
      </c>
      <c r="AI181">
        <v>50555251</v>
      </c>
      <c r="AJ181">
        <v>179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ROW(Source!A133)</f>
        <v>133</v>
      </c>
      <c r="B182">
        <v>50555256</v>
      </c>
      <c r="C182">
        <v>50555250</v>
      </c>
      <c r="D182">
        <v>30596074</v>
      </c>
      <c r="E182">
        <v>1</v>
      </c>
      <c r="F182">
        <v>1</v>
      </c>
      <c r="G182">
        <v>30570983</v>
      </c>
      <c r="H182">
        <v>2</v>
      </c>
      <c r="I182" t="s">
        <v>676</v>
      </c>
      <c r="J182" t="s">
        <v>677</v>
      </c>
      <c r="K182" t="s">
        <v>678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X182">
        <v>0.34</v>
      </c>
      <c r="Y182">
        <v>0</v>
      </c>
      <c r="Z182">
        <v>83.1</v>
      </c>
      <c r="AA182">
        <v>12.62</v>
      </c>
      <c r="AB182">
        <v>0</v>
      </c>
      <c r="AC182">
        <v>0</v>
      </c>
      <c r="AD182">
        <v>1</v>
      </c>
      <c r="AE182">
        <v>0</v>
      </c>
      <c r="AF182" t="s">
        <v>21</v>
      </c>
      <c r="AG182">
        <v>0.37400000000000005</v>
      </c>
      <c r="AH182">
        <v>2</v>
      </c>
      <c r="AI182">
        <v>50555252</v>
      </c>
      <c r="AJ182">
        <v>180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ROW(Source!A133)</f>
        <v>133</v>
      </c>
      <c r="B183">
        <v>50555257</v>
      </c>
      <c r="C183">
        <v>50555250</v>
      </c>
      <c r="D183">
        <v>30595321</v>
      </c>
      <c r="E183">
        <v>1</v>
      </c>
      <c r="F183">
        <v>1</v>
      </c>
      <c r="G183">
        <v>30570983</v>
      </c>
      <c r="H183">
        <v>2</v>
      </c>
      <c r="I183" t="s">
        <v>682</v>
      </c>
      <c r="J183" t="s">
        <v>683</v>
      </c>
      <c r="K183" t="s">
        <v>684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X183">
        <v>0.12</v>
      </c>
      <c r="Y183">
        <v>0</v>
      </c>
      <c r="Z183">
        <v>179.17</v>
      </c>
      <c r="AA183">
        <v>16.93</v>
      </c>
      <c r="AB183">
        <v>0</v>
      </c>
      <c r="AC183">
        <v>0</v>
      </c>
      <c r="AD183">
        <v>1</v>
      </c>
      <c r="AE183">
        <v>0</v>
      </c>
      <c r="AF183" t="s">
        <v>21</v>
      </c>
      <c r="AG183">
        <v>0.13200000000000001</v>
      </c>
      <c r="AH183">
        <v>2</v>
      </c>
      <c r="AI183">
        <v>50555253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ROW(Source!A133)</f>
        <v>133</v>
      </c>
      <c r="B184">
        <v>50555258</v>
      </c>
      <c r="C184">
        <v>50555250</v>
      </c>
      <c r="D184">
        <v>30531517</v>
      </c>
      <c r="E184">
        <v>30515945</v>
      </c>
      <c r="F184">
        <v>1</v>
      </c>
      <c r="G184">
        <v>30570983</v>
      </c>
      <c r="H184">
        <v>3</v>
      </c>
      <c r="I184" t="s">
        <v>975</v>
      </c>
      <c r="J184" t="s">
        <v>3</v>
      </c>
      <c r="K184" t="s">
        <v>976</v>
      </c>
      <c r="L184">
        <v>1348</v>
      </c>
      <c r="N184">
        <v>1009</v>
      </c>
      <c r="O184" t="s">
        <v>52</v>
      </c>
      <c r="P184" t="s">
        <v>52</v>
      </c>
      <c r="Q184">
        <v>1000</v>
      </c>
      <c r="X184">
        <v>1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1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ROW(Source!A133)</f>
        <v>133</v>
      </c>
      <c r="B185">
        <v>50555259</v>
      </c>
      <c r="C185">
        <v>50555250</v>
      </c>
      <c r="D185">
        <v>45879803</v>
      </c>
      <c r="E185">
        <v>30515945</v>
      </c>
      <c r="F185">
        <v>1</v>
      </c>
      <c r="G185">
        <v>30570983</v>
      </c>
      <c r="H185">
        <v>3</v>
      </c>
      <c r="I185" t="s">
        <v>977</v>
      </c>
      <c r="J185" t="s">
        <v>3</v>
      </c>
      <c r="K185" t="s">
        <v>978</v>
      </c>
      <c r="L185">
        <v>1354</v>
      </c>
      <c r="N185">
        <v>1010</v>
      </c>
      <c r="O185" t="s">
        <v>234</v>
      </c>
      <c r="P185" t="s">
        <v>234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50555255</v>
      </c>
      <c r="C186">
        <v>50555250</v>
      </c>
      <c r="D186">
        <v>30515951</v>
      </c>
      <c r="E186">
        <v>30515945</v>
      </c>
      <c r="F186">
        <v>1</v>
      </c>
      <c r="G186">
        <v>30570983</v>
      </c>
      <c r="H186">
        <v>1</v>
      </c>
      <c r="I186" t="s">
        <v>599</v>
      </c>
      <c r="J186" t="s">
        <v>3</v>
      </c>
      <c r="K186" t="s">
        <v>600</v>
      </c>
      <c r="L186">
        <v>1191</v>
      </c>
      <c r="N186">
        <v>1013</v>
      </c>
      <c r="O186" t="s">
        <v>601</v>
      </c>
      <c r="P186" t="s">
        <v>601</v>
      </c>
      <c r="Q186">
        <v>1</v>
      </c>
      <c r="X186">
        <v>289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21</v>
      </c>
      <c r="AG186">
        <v>317.90000000000003</v>
      </c>
      <c r="AH186">
        <v>2</v>
      </c>
      <c r="AI186">
        <v>50555251</v>
      </c>
      <c r="AJ186">
        <v>183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ROW(Source!A134)</f>
        <v>134</v>
      </c>
      <c r="B187">
        <v>50555256</v>
      </c>
      <c r="C187">
        <v>50555250</v>
      </c>
      <c r="D187">
        <v>30596074</v>
      </c>
      <c r="E187">
        <v>1</v>
      </c>
      <c r="F187">
        <v>1</v>
      </c>
      <c r="G187">
        <v>30570983</v>
      </c>
      <c r="H187">
        <v>2</v>
      </c>
      <c r="I187" t="s">
        <v>676</v>
      </c>
      <c r="J187" t="s">
        <v>677</v>
      </c>
      <c r="K187" t="s">
        <v>678</v>
      </c>
      <c r="L187">
        <v>1368</v>
      </c>
      <c r="N187">
        <v>1011</v>
      </c>
      <c r="O187" t="s">
        <v>605</v>
      </c>
      <c r="P187" t="s">
        <v>605</v>
      </c>
      <c r="Q187">
        <v>1</v>
      </c>
      <c r="X187">
        <v>0.34</v>
      </c>
      <c r="Y187">
        <v>0</v>
      </c>
      <c r="Z187">
        <v>83.1</v>
      </c>
      <c r="AA187">
        <v>12.62</v>
      </c>
      <c r="AB187">
        <v>0</v>
      </c>
      <c r="AC187">
        <v>0</v>
      </c>
      <c r="AD187">
        <v>1</v>
      </c>
      <c r="AE187">
        <v>0</v>
      </c>
      <c r="AF187" t="s">
        <v>21</v>
      </c>
      <c r="AG187">
        <v>0.37400000000000005</v>
      </c>
      <c r="AH187">
        <v>2</v>
      </c>
      <c r="AI187">
        <v>50555252</v>
      </c>
      <c r="AJ187">
        <v>184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ROW(Source!A134)</f>
        <v>134</v>
      </c>
      <c r="B188">
        <v>50555257</v>
      </c>
      <c r="C188">
        <v>50555250</v>
      </c>
      <c r="D188">
        <v>30595321</v>
      </c>
      <c r="E188">
        <v>1</v>
      </c>
      <c r="F188">
        <v>1</v>
      </c>
      <c r="G188">
        <v>30570983</v>
      </c>
      <c r="H188">
        <v>2</v>
      </c>
      <c r="I188" t="s">
        <v>682</v>
      </c>
      <c r="J188" t="s">
        <v>683</v>
      </c>
      <c r="K188" t="s">
        <v>684</v>
      </c>
      <c r="L188">
        <v>1368</v>
      </c>
      <c r="N188">
        <v>1011</v>
      </c>
      <c r="O188" t="s">
        <v>605</v>
      </c>
      <c r="P188" t="s">
        <v>605</v>
      </c>
      <c r="Q188">
        <v>1</v>
      </c>
      <c r="X188">
        <v>0.12</v>
      </c>
      <c r="Y188">
        <v>0</v>
      </c>
      <c r="Z188">
        <v>179.17</v>
      </c>
      <c r="AA188">
        <v>16.93</v>
      </c>
      <c r="AB188">
        <v>0</v>
      </c>
      <c r="AC188">
        <v>0</v>
      </c>
      <c r="AD188">
        <v>1</v>
      </c>
      <c r="AE188">
        <v>0</v>
      </c>
      <c r="AF188" t="s">
        <v>21</v>
      </c>
      <c r="AG188">
        <v>0.13200000000000001</v>
      </c>
      <c r="AH188">
        <v>2</v>
      </c>
      <c r="AI188">
        <v>50555253</v>
      </c>
      <c r="AJ188">
        <v>185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50555258</v>
      </c>
      <c r="C189">
        <v>50555250</v>
      </c>
      <c r="D189">
        <v>30531517</v>
      </c>
      <c r="E189">
        <v>30515945</v>
      </c>
      <c r="F189">
        <v>1</v>
      </c>
      <c r="G189">
        <v>30570983</v>
      </c>
      <c r="H189">
        <v>3</v>
      </c>
      <c r="I189" t="s">
        <v>975</v>
      </c>
      <c r="J189" t="s">
        <v>3</v>
      </c>
      <c r="K189" t="s">
        <v>976</v>
      </c>
      <c r="L189">
        <v>1348</v>
      </c>
      <c r="N189">
        <v>1009</v>
      </c>
      <c r="O189" t="s">
        <v>52</v>
      </c>
      <c r="P189" t="s">
        <v>52</v>
      </c>
      <c r="Q189">
        <v>1000</v>
      </c>
      <c r="X189">
        <v>1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1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50555259</v>
      </c>
      <c r="C190">
        <v>50555250</v>
      </c>
      <c r="D190">
        <v>45879803</v>
      </c>
      <c r="E190">
        <v>30515945</v>
      </c>
      <c r="F190">
        <v>1</v>
      </c>
      <c r="G190">
        <v>30570983</v>
      </c>
      <c r="H190">
        <v>3</v>
      </c>
      <c r="I190" t="s">
        <v>977</v>
      </c>
      <c r="J190" t="s">
        <v>3</v>
      </c>
      <c r="K190" t="s">
        <v>978</v>
      </c>
      <c r="L190">
        <v>1354</v>
      </c>
      <c r="N190">
        <v>1010</v>
      </c>
      <c r="O190" t="s">
        <v>234</v>
      </c>
      <c r="P190" t="s">
        <v>234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ROW(Source!A137)</f>
        <v>137</v>
      </c>
      <c r="B191">
        <v>50555269</v>
      </c>
      <c r="C191">
        <v>50555261</v>
      </c>
      <c r="D191">
        <v>40404405</v>
      </c>
      <c r="E191">
        <v>30570983</v>
      </c>
      <c r="F191">
        <v>1</v>
      </c>
      <c r="G191">
        <v>30570983</v>
      </c>
      <c r="H191">
        <v>1</v>
      </c>
      <c r="I191" t="s">
        <v>599</v>
      </c>
      <c r="J191" t="s">
        <v>3</v>
      </c>
      <c r="K191" t="s">
        <v>600</v>
      </c>
      <c r="L191">
        <v>1191</v>
      </c>
      <c r="N191">
        <v>1013</v>
      </c>
      <c r="O191" t="s">
        <v>601</v>
      </c>
      <c r="P191" t="s">
        <v>601</v>
      </c>
      <c r="Q191">
        <v>1</v>
      </c>
      <c r="X191">
        <v>21.2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21</v>
      </c>
      <c r="AG191">
        <v>23.32</v>
      </c>
      <c r="AH191">
        <v>2</v>
      </c>
      <c r="AI191">
        <v>50555262</v>
      </c>
      <c r="AJ191">
        <v>187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ROW(Source!A137)</f>
        <v>137</v>
      </c>
      <c r="B192">
        <v>50555270</v>
      </c>
      <c r="C192">
        <v>50555261</v>
      </c>
      <c r="D192">
        <v>46170867</v>
      </c>
      <c r="E192">
        <v>1</v>
      </c>
      <c r="F192">
        <v>1</v>
      </c>
      <c r="G192">
        <v>30570983</v>
      </c>
      <c r="H192">
        <v>2</v>
      </c>
      <c r="I192" t="s">
        <v>676</v>
      </c>
      <c r="J192" t="s">
        <v>677</v>
      </c>
      <c r="K192" t="s">
        <v>678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X192">
        <v>0.2</v>
      </c>
      <c r="Y192">
        <v>0</v>
      </c>
      <c r="Z192">
        <v>83.1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21</v>
      </c>
      <c r="AG192">
        <v>0.22000000000000003</v>
      </c>
      <c r="AH192">
        <v>2</v>
      </c>
      <c r="AI192">
        <v>50555263</v>
      </c>
      <c r="AJ192">
        <v>188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ROW(Source!A137)</f>
        <v>137</v>
      </c>
      <c r="B193">
        <v>50555271</v>
      </c>
      <c r="C193">
        <v>50555261</v>
      </c>
      <c r="D193">
        <v>46170387</v>
      </c>
      <c r="E193">
        <v>1</v>
      </c>
      <c r="F193">
        <v>1</v>
      </c>
      <c r="G193">
        <v>30570983</v>
      </c>
      <c r="H193">
        <v>2</v>
      </c>
      <c r="I193" t="s">
        <v>709</v>
      </c>
      <c r="J193" t="s">
        <v>710</v>
      </c>
      <c r="K193" t="s">
        <v>711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X193">
        <v>1.95</v>
      </c>
      <c r="Y193">
        <v>0</v>
      </c>
      <c r="Z193">
        <v>12.32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21</v>
      </c>
      <c r="AG193">
        <v>2.145</v>
      </c>
      <c r="AH193">
        <v>2</v>
      </c>
      <c r="AI193">
        <v>50555264</v>
      </c>
      <c r="AJ193">
        <v>189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ROW(Source!A137)</f>
        <v>137</v>
      </c>
      <c r="B194">
        <v>50555272</v>
      </c>
      <c r="C194">
        <v>50555261</v>
      </c>
      <c r="D194">
        <v>31110602</v>
      </c>
      <c r="E194">
        <v>1</v>
      </c>
      <c r="F194">
        <v>1</v>
      </c>
      <c r="G194">
        <v>30570983</v>
      </c>
      <c r="H194">
        <v>3</v>
      </c>
      <c r="I194" t="s">
        <v>712</v>
      </c>
      <c r="J194" t="s">
        <v>713</v>
      </c>
      <c r="K194" t="s">
        <v>714</v>
      </c>
      <c r="L194">
        <v>1346</v>
      </c>
      <c r="N194">
        <v>1009</v>
      </c>
      <c r="O194" t="s">
        <v>301</v>
      </c>
      <c r="P194" t="s">
        <v>301</v>
      </c>
      <c r="Q194">
        <v>1</v>
      </c>
      <c r="X194">
        <v>0.1</v>
      </c>
      <c r="Y194">
        <v>1.61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0.1</v>
      </c>
      <c r="AH194">
        <v>2</v>
      </c>
      <c r="AI194">
        <v>50555265</v>
      </c>
      <c r="AJ194">
        <v>190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ROW(Source!A137)</f>
        <v>137</v>
      </c>
      <c r="B195">
        <v>50555273</v>
      </c>
      <c r="C195">
        <v>50555261</v>
      </c>
      <c r="D195">
        <v>31110826</v>
      </c>
      <c r="E195">
        <v>1</v>
      </c>
      <c r="F195">
        <v>1</v>
      </c>
      <c r="G195">
        <v>30570983</v>
      </c>
      <c r="H195">
        <v>3</v>
      </c>
      <c r="I195" t="s">
        <v>715</v>
      </c>
      <c r="J195" t="s">
        <v>716</v>
      </c>
      <c r="K195" t="s">
        <v>717</v>
      </c>
      <c r="L195">
        <v>1348</v>
      </c>
      <c r="N195">
        <v>1009</v>
      </c>
      <c r="O195" t="s">
        <v>52</v>
      </c>
      <c r="P195" t="s">
        <v>52</v>
      </c>
      <c r="Q195">
        <v>1000</v>
      </c>
      <c r="X195">
        <v>2.4E-2</v>
      </c>
      <c r="Y195">
        <v>7359.71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2.4E-2</v>
      </c>
      <c r="AH195">
        <v>2</v>
      </c>
      <c r="AI195">
        <v>50555266</v>
      </c>
      <c r="AJ195">
        <v>191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ROW(Source!A137)</f>
        <v>137</v>
      </c>
      <c r="B196">
        <v>50555274</v>
      </c>
      <c r="C196">
        <v>50555261</v>
      </c>
      <c r="D196">
        <v>46231008</v>
      </c>
      <c r="E196">
        <v>1</v>
      </c>
      <c r="F196">
        <v>1</v>
      </c>
      <c r="G196">
        <v>30570983</v>
      </c>
      <c r="H196">
        <v>3</v>
      </c>
      <c r="I196" t="s">
        <v>718</v>
      </c>
      <c r="J196" t="s">
        <v>719</v>
      </c>
      <c r="K196" t="s">
        <v>720</v>
      </c>
      <c r="L196">
        <v>1348</v>
      </c>
      <c r="N196">
        <v>1009</v>
      </c>
      <c r="O196" t="s">
        <v>52</v>
      </c>
      <c r="P196" t="s">
        <v>52</v>
      </c>
      <c r="Q196">
        <v>1000</v>
      </c>
      <c r="X196">
        <v>1.6E-2</v>
      </c>
      <c r="Y196">
        <v>3806.03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1.6E-2</v>
      </c>
      <c r="AH196">
        <v>2</v>
      </c>
      <c r="AI196">
        <v>50555267</v>
      </c>
      <c r="AJ196">
        <v>192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ROW(Source!A137)</f>
        <v>137</v>
      </c>
      <c r="B197">
        <v>50555275</v>
      </c>
      <c r="C197">
        <v>50555261</v>
      </c>
      <c r="D197">
        <v>40428603</v>
      </c>
      <c r="E197">
        <v>30570983</v>
      </c>
      <c r="F197">
        <v>1</v>
      </c>
      <c r="G197">
        <v>30570983</v>
      </c>
      <c r="H197">
        <v>3</v>
      </c>
      <c r="I197" t="s">
        <v>969</v>
      </c>
      <c r="J197" t="s">
        <v>3</v>
      </c>
      <c r="K197" t="s">
        <v>970</v>
      </c>
      <c r="L197">
        <v>1348</v>
      </c>
      <c r="N197">
        <v>1009</v>
      </c>
      <c r="O197" t="s">
        <v>52</v>
      </c>
      <c r="P197" t="s">
        <v>52</v>
      </c>
      <c r="Q197">
        <v>1000</v>
      </c>
      <c r="X197">
        <v>0.24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0.24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ROW(Source!A138)</f>
        <v>138</v>
      </c>
      <c r="B198">
        <v>50555269</v>
      </c>
      <c r="C198">
        <v>50555261</v>
      </c>
      <c r="D198">
        <v>40404405</v>
      </c>
      <c r="E198">
        <v>30570983</v>
      </c>
      <c r="F198">
        <v>1</v>
      </c>
      <c r="G198">
        <v>30570983</v>
      </c>
      <c r="H198">
        <v>1</v>
      </c>
      <c r="I198" t="s">
        <v>599</v>
      </c>
      <c r="J198" t="s">
        <v>3</v>
      </c>
      <c r="K198" t="s">
        <v>600</v>
      </c>
      <c r="L198">
        <v>1191</v>
      </c>
      <c r="N198">
        <v>1013</v>
      </c>
      <c r="O198" t="s">
        <v>601</v>
      </c>
      <c r="P198" t="s">
        <v>601</v>
      </c>
      <c r="Q198">
        <v>1</v>
      </c>
      <c r="X198">
        <v>21.2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21</v>
      </c>
      <c r="AG198">
        <v>23.32</v>
      </c>
      <c r="AH198">
        <v>2</v>
      </c>
      <c r="AI198">
        <v>50555262</v>
      </c>
      <c r="AJ198">
        <v>194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ROW(Source!A138)</f>
        <v>138</v>
      </c>
      <c r="B199">
        <v>50555270</v>
      </c>
      <c r="C199">
        <v>50555261</v>
      </c>
      <c r="D199">
        <v>46170867</v>
      </c>
      <c r="E199">
        <v>1</v>
      </c>
      <c r="F199">
        <v>1</v>
      </c>
      <c r="G199">
        <v>30570983</v>
      </c>
      <c r="H199">
        <v>2</v>
      </c>
      <c r="I199" t="s">
        <v>676</v>
      </c>
      <c r="J199" t="s">
        <v>677</v>
      </c>
      <c r="K199" t="s">
        <v>678</v>
      </c>
      <c r="L199">
        <v>1368</v>
      </c>
      <c r="N199">
        <v>1011</v>
      </c>
      <c r="O199" t="s">
        <v>605</v>
      </c>
      <c r="P199" t="s">
        <v>605</v>
      </c>
      <c r="Q199">
        <v>1</v>
      </c>
      <c r="X199">
        <v>0.2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21</v>
      </c>
      <c r="AG199">
        <v>0.22000000000000003</v>
      </c>
      <c r="AH199">
        <v>2</v>
      </c>
      <c r="AI199">
        <v>50555263</v>
      </c>
      <c r="AJ199">
        <v>195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ROW(Source!A138)</f>
        <v>138</v>
      </c>
      <c r="B200">
        <v>50555271</v>
      </c>
      <c r="C200">
        <v>50555261</v>
      </c>
      <c r="D200">
        <v>46170387</v>
      </c>
      <c r="E200">
        <v>1</v>
      </c>
      <c r="F200">
        <v>1</v>
      </c>
      <c r="G200">
        <v>30570983</v>
      </c>
      <c r="H200">
        <v>2</v>
      </c>
      <c r="I200" t="s">
        <v>709</v>
      </c>
      <c r="J200" t="s">
        <v>710</v>
      </c>
      <c r="K200" t="s">
        <v>711</v>
      </c>
      <c r="L200">
        <v>1368</v>
      </c>
      <c r="N200">
        <v>1011</v>
      </c>
      <c r="O200" t="s">
        <v>605</v>
      </c>
      <c r="P200" t="s">
        <v>605</v>
      </c>
      <c r="Q200">
        <v>1</v>
      </c>
      <c r="X200">
        <v>1.95</v>
      </c>
      <c r="Y200">
        <v>0</v>
      </c>
      <c r="Z200">
        <v>12.32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21</v>
      </c>
      <c r="AG200">
        <v>2.145</v>
      </c>
      <c r="AH200">
        <v>2</v>
      </c>
      <c r="AI200">
        <v>50555264</v>
      </c>
      <c r="AJ200">
        <v>196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ROW(Source!A138)</f>
        <v>138</v>
      </c>
      <c r="B201">
        <v>50555272</v>
      </c>
      <c r="C201">
        <v>50555261</v>
      </c>
      <c r="D201">
        <v>31110602</v>
      </c>
      <c r="E201">
        <v>1</v>
      </c>
      <c r="F201">
        <v>1</v>
      </c>
      <c r="G201">
        <v>30570983</v>
      </c>
      <c r="H201">
        <v>3</v>
      </c>
      <c r="I201" t="s">
        <v>712</v>
      </c>
      <c r="J201" t="s">
        <v>713</v>
      </c>
      <c r="K201" t="s">
        <v>714</v>
      </c>
      <c r="L201">
        <v>1346</v>
      </c>
      <c r="N201">
        <v>1009</v>
      </c>
      <c r="O201" t="s">
        <v>301</v>
      </c>
      <c r="P201" t="s">
        <v>301</v>
      </c>
      <c r="Q201">
        <v>1</v>
      </c>
      <c r="X201">
        <v>0.1</v>
      </c>
      <c r="Y201">
        <v>1.61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</v>
      </c>
      <c r="AH201">
        <v>2</v>
      </c>
      <c r="AI201">
        <v>50555265</v>
      </c>
      <c r="AJ201">
        <v>197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ROW(Source!A138)</f>
        <v>138</v>
      </c>
      <c r="B202">
        <v>50555273</v>
      </c>
      <c r="C202">
        <v>50555261</v>
      </c>
      <c r="D202">
        <v>31110826</v>
      </c>
      <c r="E202">
        <v>1</v>
      </c>
      <c r="F202">
        <v>1</v>
      </c>
      <c r="G202">
        <v>30570983</v>
      </c>
      <c r="H202">
        <v>3</v>
      </c>
      <c r="I202" t="s">
        <v>715</v>
      </c>
      <c r="J202" t="s">
        <v>716</v>
      </c>
      <c r="K202" t="s">
        <v>717</v>
      </c>
      <c r="L202">
        <v>1348</v>
      </c>
      <c r="N202">
        <v>1009</v>
      </c>
      <c r="O202" t="s">
        <v>52</v>
      </c>
      <c r="P202" t="s">
        <v>52</v>
      </c>
      <c r="Q202">
        <v>1000</v>
      </c>
      <c r="X202">
        <v>2.4E-2</v>
      </c>
      <c r="Y202">
        <v>7359.71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2.4E-2</v>
      </c>
      <c r="AH202">
        <v>2</v>
      </c>
      <c r="AI202">
        <v>50555266</v>
      </c>
      <c r="AJ202">
        <v>198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ROW(Source!A138)</f>
        <v>138</v>
      </c>
      <c r="B203">
        <v>50555274</v>
      </c>
      <c r="C203">
        <v>50555261</v>
      </c>
      <c r="D203">
        <v>46231008</v>
      </c>
      <c r="E203">
        <v>1</v>
      </c>
      <c r="F203">
        <v>1</v>
      </c>
      <c r="G203">
        <v>30570983</v>
      </c>
      <c r="H203">
        <v>3</v>
      </c>
      <c r="I203" t="s">
        <v>718</v>
      </c>
      <c r="J203" t="s">
        <v>719</v>
      </c>
      <c r="K203" t="s">
        <v>720</v>
      </c>
      <c r="L203">
        <v>1348</v>
      </c>
      <c r="N203">
        <v>1009</v>
      </c>
      <c r="O203" t="s">
        <v>52</v>
      </c>
      <c r="P203" t="s">
        <v>52</v>
      </c>
      <c r="Q203">
        <v>1000</v>
      </c>
      <c r="X203">
        <v>1.6E-2</v>
      </c>
      <c r="Y203">
        <v>3806.03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1.6E-2</v>
      </c>
      <c r="AH203">
        <v>2</v>
      </c>
      <c r="AI203">
        <v>50555267</v>
      </c>
      <c r="AJ203">
        <v>199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ROW(Source!A138)</f>
        <v>138</v>
      </c>
      <c r="B204">
        <v>50555275</v>
      </c>
      <c r="C204">
        <v>50555261</v>
      </c>
      <c r="D204">
        <v>40428603</v>
      </c>
      <c r="E204">
        <v>30570983</v>
      </c>
      <c r="F204">
        <v>1</v>
      </c>
      <c r="G204">
        <v>30570983</v>
      </c>
      <c r="H204">
        <v>3</v>
      </c>
      <c r="I204" t="s">
        <v>969</v>
      </c>
      <c r="J204" t="s">
        <v>3</v>
      </c>
      <c r="K204" t="s">
        <v>970</v>
      </c>
      <c r="L204">
        <v>1348</v>
      </c>
      <c r="N204">
        <v>1009</v>
      </c>
      <c r="O204" t="s">
        <v>52</v>
      </c>
      <c r="P204" t="s">
        <v>52</v>
      </c>
      <c r="Q204">
        <v>1000</v>
      </c>
      <c r="X204">
        <v>0.24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0.24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ROW(Source!A176)</f>
        <v>176</v>
      </c>
      <c r="B205">
        <v>50555298</v>
      </c>
      <c r="C205">
        <v>50555277</v>
      </c>
      <c r="D205">
        <v>40404405</v>
      </c>
      <c r="E205">
        <v>30570983</v>
      </c>
      <c r="F205">
        <v>1</v>
      </c>
      <c r="G205">
        <v>30570983</v>
      </c>
      <c r="H205">
        <v>1</v>
      </c>
      <c r="I205" t="s">
        <v>599</v>
      </c>
      <c r="J205" t="s">
        <v>3</v>
      </c>
      <c r="K205" t="s">
        <v>600</v>
      </c>
      <c r="L205">
        <v>1191</v>
      </c>
      <c r="N205">
        <v>1013</v>
      </c>
      <c r="O205" t="s">
        <v>601</v>
      </c>
      <c r="P205" t="s">
        <v>601</v>
      </c>
      <c r="Q205">
        <v>1</v>
      </c>
      <c r="X205">
        <v>22.3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21</v>
      </c>
      <c r="AG205">
        <v>24.53</v>
      </c>
      <c r="AH205">
        <v>2</v>
      </c>
      <c r="AI205">
        <v>50555278</v>
      </c>
      <c r="AJ205">
        <v>201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ROW(Source!A176)</f>
        <v>176</v>
      </c>
      <c r="B206">
        <v>50555299</v>
      </c>
      <c r="C206">
        <v>50555277</v>
      </c>
      <c r="D206">
        <v>46170624</v>
      </c>
      <c r="E206">
        <v>1</v>
      </c>
      <c r="F206">
        <v>1</v>
      </c>
      <c r="G206">
        <v>30570983</v>
      </c>
      <c r="H206">
        <v>2</v>
      </c>
      <c r="I206" t="s">
        <v>602</v>
      </c>
      <c r="J206" t="s">
        <v>603</v>
      </c>
      <c r="K206" t="s">
        <v>604</v>
      </c>
      <c r="L206">
        <v>1368</v>
      </c>
      <c r="N206">
        <v>1011</v>
      </c>
      <c r="O206" t="s">
        <v>605</v>
      </c>
      <c r="P206" t="s">
        <v>605</v>
      </c>
      <c r="Q206">
        <v>1</v>
      </c>
      <c r="X206">
        <v>2</v>
      </c>
      <c r="Y206">
        <v>0</v>
      </c>
      <c r="Z206">
        <v>0.28000000000000003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21</v>
      </c>
      <c r="AG206">
        <v>2.2000000000000002</v>
      </c>
      <c r="AH206">
        <v>2</v>
      </c>
      <c r="AI206">
        <v>50555279</v>
      </c>
      <c r="AJ206">
        <v>202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ROW(Source!A176)</f>
        <v>176</v>
      </c>
      <c r="B207">
        <v>50555300</v>
      </c>
      <c r="C207">
        <v>50555277</v>
      </c>
      <c r="D207">
        <v>46170867</v>
      </c>
      <c r="E207">
        <v>1</v>
      </c>
      <c r="F207">
        <v>1</v>
      </c>
      <c r="G207">
        <v>30570983</v>
      </c>
      <c r="H207">
        <v>2</v>
      </c>
      <c r="I207" t="s">
        <v>676</v>
      </c>
      <c r="J207" t="s">
        <v>677</v>
      </c>
      <c r="K207" t="s">
        <v>678</v>
      </c>
      <c r="L207">
        <v>1368</v>
      </c>
      <c r="N207">
        <v>1011</v>
      </c>
      <c r="O207" t="s">
        <v>605</v>
      </c>
      <c r="P207" t="s">
        <v>605</v>
      </c>
      <c r="Q207">
        <v>1</v>
      </c>
      <c r="X207">
        <v>0.28000000000000003</v>
      </c>
      <c r="Y207">
        <v>0</v>
      </c>
      <c r="Z207">
        <v>83.1</v>
      </c>
      <c r="AA207">
        <v>12.62</v>
      </c>
      <c r="AB207">
        <v>0</v>
      </c>
      <c r="AC207">
        <v>0</v>
      </c>
      <c r="AD207">
        <v>1</v>
      </c>
      <c r="AE207">
        <v>0</v>
      </c>
      <c r="AF207" t="s">
        <v>21</v>
      </c>
      <c r="AG207">
        <v>0.30800000000000005</v>
      </c>
      <c r="AH207">
        <v>2</v>
      </c>
      <c r="AI207">
        <v>50555280</v>
      </c>
      <c r="AJ207">
        <v>203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ROW(Source!A176)</f>
        <v>176</v>
      </c>
      <c r="B208">
        <v>50555302</v>
      </c>
      <c r="C208">
        <v>50555277</v>
      </c>
      <c r="D208">
        <v>46170920</v>
      </c>
      <c r="E208">
        <v>1</v>
      </c>
      <c r="F208">
        <v>1</v>
      </c>
      <c r="G208">
        <v>30570983</v>
      </c>
      <c r="H208">
        <v>2</v>
      </c>
      <c r="I208" t="s">
        <v>721</v>
      </c>
      <c r="J208" t="s">
        <v>722</v>
      </c>
      <c r="K208" t="s">
        <v>723</v>
      </c>
      <c r="L208">
        <v>1368</v>
      </c>
      <c r="N208">
        <v>1011</v>
      </c>
      <c r="O208" t="s">
        <v>605</v>
      </c>
      <c r="P208" t="s">
        <v>605</v>
      </c>
      <c r="Q208">
        <v>1</v>
      </c>
      <c r="X208">
        <v>0.22</v>
      </c>
      <c r="Y208">
        <v>0</v>
      </c>
      <c r="Z208">
        <v>0.42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21</v>
      </c>
      <c r="AG208">
        <v>0.24200000000000002</v>
      </c>
      <c r="AH208">
        <v>2</v>
      </c>
      <c r="AI208">
        <v>50555282</v>
      </c>
      <c r="AJ208">
        <v>204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ROW(Source!A176)</f>
        <v>176</v>
      </c>
      <c r="B209">
        <v>50555301</v>
      </c>
      <c r="C209">
        <v>50555277</v>
      </c>
      <c r="D209">
        <v>46170215</v>
      </c>
      <c r="E209">
        <v>1</v>
      </c>
      <c r="F209">
        <v>1</v>
      </c>
      <c r="G209">
        <v>30570983</v>
      </c>
      <c r="H209">
        <v>2</v>
      </c>
      <c r="I209" t="s">
        <v>682</v>
      </c>
      <c r="J209" t="s">
        <v>683</v>
      </c>
      <c r="K209" t="s">
        <v>684</v>
      </c>
      <c r="L209">
        <v>1368</v>
      </c>
      <c r="N209">
        <v>1011</v>
      </c>
      <c r="O209" t="s">
        <v>605</v>
      </c>
      <c r="P209" t="s">
        <v>605</v>
      </c>
      <c r="Q209">
        <v>1</v>
      </c>
      <c r="X209">
        <v>0.17</v>
      </c>
      <c r="Y209">
        <v>0</v>
      </c>
      <c r="Z209">
        <v>179.17</v>
      </c>
      <c r="AA209">
        <v>16.93</v>
      </c>
      <c r="AB209">
        <v>0</v>
      </c>
      <c r="AC209">
        <v>0</v>
      </c>
      <c r="AD209">
        <v>1</v>
      </c>
      <c r="AE209">
        <v>0</v>
      </c>
      <c r="AF209" t="s">
        <v>21</v>
      </c>
      <c r="AG209">
        <v>0.18700000000000003</v>
      </c>
      <c r="AH209">
        <v>2</v>
      </c>
      <c r="AI209">
        <v>50555281</v>
      </c>
      <c r="AJ209">
        <v>205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ROW(Source!A176)</f>
        <v>176</v>
      </c>
      <c r="B210">
        <v>50555303</v>
      </c>
      <c r="C210">
        <v>50555277</v>
      </c>
      <c r="D210">
        <v>40406154</v>
      </c>
      <c r="E210">
        <v>30570983</v>
      </c>
      <c r="F210">
        <v>1</v>
      </c>
      <c r="G210">
        <v>30570983</v>
      </c>
      <c r="H210">
        <v>2</v>
      </c>
      <c r="I210" t="s">
        <v>633</v>
      </c>
      <c r="J210" t="s">
        <v>3</v>
      </c>
      <c r="K210" t="s">
        <v>634</v>
      </c>
      <c r="L210">
        <v>1344</v>
      </c>
      <c r="N210">
        <v>1008</v>
      </c>
      <c r="O210" t="s">
        <v>635</v>
      </c>
      <c r="P210" t="s">
        <v>635</v>
      </c>
      <c r="Q210">
        <v>1</v>
      </c>
      <c r="X210">
        <v>0.01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21</v>
      </c>
      <c r="AG210">
        <v>1.1000000000000001E-2</v>
      </c>
      <c r="AH210">
        <v>2</v>
      </c>
      <c r="AI210">
        <v>50555283</v>
      </c>
      <c r="AJ210">
        <v>206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ROW(Source!A176)</f>
        <v>176</v>
      </c>
      <c r="B211">
        <v>50555304</v>
      </c>
      <c r="C211">
        <v>50555277</v>
      </c>
      <c r="D211">
        <v>46136783</v>
      </c>
      <c r="E211">
        <v>1</v>
      </c>
      <c r="F211">
        <v>1</v>
      </c>
      <c r="G211">
        <v>30570983</v>
      </c>
      <c r="H211">
        <v>3</v>
      </c>
      <c r="I211" t="s">
        <v>694</v>
      </c>
      <c r="J211" t="s">
        <v>695</v>
      </c>
      <c r="K211" t="s">
        <v>696</v>
      </c>
      <c r="L211">
        <v>1348</v>
      </c>
      <c r="N211">
        <v>1009</v>
      </c>
      <c r="O211" t="s">
        <v>52</v>
      </c>
      <c r="P211" t="s">
        <v>52</v>
      </c>
      <c r="Q211">
        <v>1000</v>
      </c>
      <c r="X211">
        <v>4.0000000000000001E-3</v>
      </c>
      <c r="Y211">
        <v>7191.81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4.0000000000000001E-3</v>
      </c>
      <c r="AH211">
        <v>2</v>
      </c>
      <c r="AI211">
        <v>50555290</v>
      </c>
      <c r="AJ211">
        <v>213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ROW(Source!A176)</f>
        <v>176</v>
      </c>
      <c r="B212">
        <v>50555305</v>
      </c>
      <c r="C212">
        <v>50555277</v>
      </c>
      <c r="D212">
        <v>46136806</v>
      </c>
      <c r="E212">
        <v>1</v>
      </c>
      <c r="F212">
        <v>1</v>
      </c>
      <c r="G212">
        <v>30570983</v>
      </c>
      <c r="H212">
        <v>3</v>
      </c>
      <c r="I212" t="s">
        <v>724</v>
      </c>
      <c r="J212" t="s">
        <v>725</v>
      </c>
      <c r="K212" t="s">
        <v>726</v>
      </c>
      <c r="L212">
        <v>1354</v>
      </c>
      <c r="N212">
        <v>1010</v>
      </c>
      <c r="O212" t="s">
        <v>234</v>
      </c>
      <c r="P212" t="s">
        <v>234</v>
      </c>
      <c r="Q212">
        <v>1</v>
      </c>
      <c r="X212">
        <v>0.05</v>
      </c>
      <c r="Y212">
        <v>13.76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0.05</v>
      </c>
      <c r="AH212">
        <v>2</v>
      </c>
      <c r="AI212">
        <v>50555291</v>
      </c>
      <c r="AJ212">
        <v>214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ROW(Source!A176)</f>
        <v>176</v>
      </c>
      <c r="B213">
        <v>50555306</v>
      </c>
      <c r="C213">
        <v>50555277</v>
      </c>
      <c r="D213">
        <v>46028564</v>
      </c>
      <c r="E213">
        <v>1</v>
      </c>
      <c r="F213">
        <v>1</v>
      </c>
      <c r="G213">
        <v>30570983</v>
      </c>
      <c r="H213">
        <v>3</v>
      </c>
      <c r="I213" t="s">
        <v>727</v>
      </c>
      <c r="J213" t="s">
        <v>728</v>
      </c>
      <c r="K213" t="s">
        <v>729</v>
      </c>
      <c r="L213">
        <v>1346</v>
      </c>
      <c r="N213">
        <v>1009</v>
      </c>
      <c r="O213" t="s">
        <v>301</v>
      </c>
      <c r="P213" t="s">
        <v>301</v>
      </c>
      <c r="Q213">
        <v>1</v>
      </c>
      <c r="X213">
        <v>0.59</v>
      </c>
      <c r="Y213">
        <v>6.27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0.59</v>
      </c>
      <c r="AH213">
        <v>2</v>
      </c>
      <c r="AI213">
        <v>50555292</v>
      </c>
      <c r="AJ213">
        <v>215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ROW(Source!A176)</f>
        <v>176</v>
      </c>
      <c r="B214">
        <v>50555307</v>
      </c>
      <c r="C214">
        <v>50555277</v>
      </c>
      <c r="D214">
        <v>46136155</v>
      </c>
      <c r="E214">
        <v>1</v>
      </c>
      <c r="F214">
        <v>1</v>
      </c>
      <c r="G214">
        <v>30570983</v>
      </c>
      <c r="H214">
        <v>3</v>
      </c>
      <c r="I214" t="s">
        <v>621</v>
      </c>
      <c r="J214" t="s">
        <v>622</v>
      </c>
      <c r="K214" t="s">
        <v>623</v>
      </c>
      <c r="L214">
        <v>1339</v>
      </c>
      <c r="N214">
        <v>1007</v>
      </c>
      <c r="O214" t="s">
        <v>97</v>
      </c>
      <c r="P214" t="s">
        <v>97</v>
      </c>
      <c r="Q214">
        <v>1</v>
      </c>
      <c r="X214">
        <v>1.95</v>
      </c>
      <c r="Y214">
        <v>5.91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1.95</v>
      </c>
      <c r="AH214">
        <v>2</v>
      </c>
      <c r="AI214">
        <v>50555293</v>
      </c>
      <c r="AJ214">
        <v>216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ROW(Source!A176)</f>
        <v>176</v>
      </c>
      <c r="B215">
        <v>50555308</v>
      </c>
      <c r="C215">
        <v>50555277</v>
      </c>
      <c r="D215">
        <v>46135994</v>
      </c>
      <c r="E215">
        <v>1</v>
      </c>
      <c r="F215">
        <v>1</v>
      </c>
      <c r="G215">
        <v>30570983</v>
      </c>
      <c r="H215">
        <v>3</v>
      </c>
      <c r="I215" t="s">
        <v>730</v>
      </c>
      <c r="J215" t="s">
        <v>731</v>
      </c>
      <c r="K215" t="s">
        <v>732</v>
      </c>
      <c r="L215">
        <v>1348</v>
      </c>
      <c r="N215">
        <v>1009</v>
      </c>
      <c r="O215" t="s">
        <v>52</v>
      </c>
      <c r="P215" t="s">
        <v>52</v>
      </c>
      <c r="Q215">
        <v>1000</v>
      </c>
      <c r="X215">
        <v>3.4099999999999998E-3</v>
      </c>
      <c r="Y215">
        <v>17876.91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3.4099999999999998E-3</v>
      </c>
      <c r="AH215">
        <v>2</v>
      </c>
      <c r="AI215">
        <v>50555294</v>
      </c>
      <c r="AJ215">
        <v>217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ROW(Source!A176)</f>
        <v>176</v>
      </c>
      <c r="B216">
        <v>50555309</v>
      </c>
      <c r="C216">
        <v>50555277</v>
      </c>
      <c r="D216">
        <v>46136006</v>
      </c>
      <c r="E216">
        <v>1</v>
      </c>
      <c r="F216">
        <v>1</v>
      </c>
      <c r="G216">
        <v>30570983</v>
      </c>
      <c r="H216">
        <v>3</v>
      </c>
      <c r="I216" t="s">
        <v>733</v>
      </c>
      <c r="J216" t="s">
        <v>734</v>
      </c>
      <c r="K216" t="s">
        <v>735</v>
      </c>
      <c r="L216">
        <v>1339</v>
      </c>
      <c r="N216">
        <v>1007</v>
      </c>
      <c r="O216" t="s">
        <v>97</v>
      </c>
      <c r="P216" t="s">
        <v>97</v>
      </c>
      <c r="Q216">
        <v>1</v>
      </c>
      <c r="X216">
        <v>1.0300000000000001E-3</v>
      </c>
      <c r="Y216">
        <v>2472.13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1.0300000000000001E-3</v>
      </c>
      <c r="AH216">
        <v>2</v>
      </c>
      <c r="AI216">
        <v>50555295</v>
      </c>
      <c r="AJ216">
        <v>218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ROW(Source!A176)</f>
        <v>176</v>
      </c>
      <c r="B217">
        <v>50555310</v>
      </c>
      <c r="C217">
        <v>50555277</v>
      </c>
      <c r="D217">
        <v>46139587</v>
      </c>
      <c r="E217">
        <v>1</v>
      </c>
      <c r="F217">
        <v>1</v>
      </c>
      <c r="G217">
        <v>30570983</v>
      </c>
      <c r="H217">
        <v>3</v>
      </c>
      <c r="I217" t="s">
        <v>736</v>
      </c>
      <c r="J217" t="s">
        <v>737</v>
      </c>
      <c r="K217" t="s">
        <v>738</v>
      </c>
      <c r="L217">
        <v>1348</v>
      </c>
      <c r="N217">
        <v>1009</v>
      </c>
      <c r="O217" t="s">
        <v>52</v>
      </c>
      <c r="P217" t="s">
        <v>52</v>
      </c>
      <c r="Q217">
        <v>1000</v>
      </c>
      <c r="X217">
        <v>7.9900000000000006E-3</v>
      </c>
      <c r="Y217">
        <v>12654.07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7.9900000000000006E-3</v>
      </c>
      <c r="AH217">
        <v>2</v>
      </c>
      <c r="AI217">
        <v>50555296</v>
      </c>
      <c r="AJ217">
        <v>219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ROW(Source!A176)</f>
        <v>176</v>
      </c>
      <c r="B218">
        <v>50555311</v>
      </c>
      <c r="C218">
        <v>50555277</v>
      </c>
      <c r="D218">
        <v>40423278</v>
      </c>
      <c r="E218">
        <v>30570983</v>
      </c>
      <c r="F218">
        <v>1</v>
      </c>
      <c r="G218">
        <v>30570983</v>
      </c>
      <c r="H218">
        <v>3</v>
      </c>
      <c r="I218" t="s">
        <v>979</v>
      </c>
      <c r="J218" t="s">
        <v>3</v>
      </c>
      <c r="K218" t="s">
        <v>980</v>
      </c>
      <c r="L218">
        <v>1348</v>
      </c>
      <c r="N218">
        <v>1009</v>
      </c>
      <c r="O218" t="s">
        <v>52</v>
      </c>
      <c r="P218" t="s">
        <v>52</v>
      </c>
      <c r="Q218">
        <v>1000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ROW(Source!A176)</f>
        <v>176</v>
      </c>
      <c r="B219">
        <v>50555312</v>
      </c>
      <c r="C219">
        <v>50555277</v>
      </c>
      <c r="D219">
        <v>42938370</v>
      </c>
      <c r="E219">
        <v>30570983</v>
      </c>
      <c r="F219">
        <v>1</v>
      </c>
      <c r="G219">
        <v>30570983</v>
      </c>
      <c r="H219">
        <v>3</v>
      </c>
      <c r="I219" t="s">
        <v>671</v>
      </c>
      <c r="J219" t="s">
        <v>3</v>
      </c>
      <c r="K219" t="s">
        <v>672</v>
      </c>
      <c r="L219">
        <v>1344</v>
      </c>
      <c r="N219">
        <v>1008</v>
      </c>
      <c r="O219" t="s">
        <v>635</v>
      </c>
      <c r="P219" t="s">
        <v>635</v>
      </c>
      <c r="Q219">
        <v>1</v>
      </c>
      <c r="X219">
        <v>0.01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0.01</v>
      </c>
      <c r="AH219">
        <v>2</v>
      </c>
      <c r="AI219">
        <v>50555297</v>
      </c>
      <c r="AJ219">
        <v>220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ROW(Source!A177)</f>
        <v>177</v>
      </c>
      <c r="B220">
        <v>50555298</v>
      </c>
      <c r="C220">
        <v>50555277</v>
      </c>
      <c r="D220">
        <v>40404405</v>
      </c>
      <c r="E220">
        <v>30570983</v>
      </c>
      <c r="F220">
        <v>1</v>
      </c>
      <c r="G220">
        <v>30570983</v>
      </c>
      <c r="H220">
        <v>1</v>
      </c>
      <c r="I220" t="s">
        <v>599</v>
      </c>
      <c r="J220" t="s">
        <v>3</v>
      </c>
      <c r="K220" t="s">
        <v>600</v>
      </c>
      <c r="L220">
        <v>1191</v>
      </c>
      <c r="N220">
        <v>1013</v>
      </c>
      <c r="O220" t="s">
        <v>601</v>
      </c>
      <c r="P220" t="s">
        <v>601</v>
      </c>
      <c r="Q220">
        <v>1</v>
      </c>
      <c r="X220">
        <v>22.3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21</v>
      </c>
      <c r="AG220">
        <v>24.53</v>
      </c>
      <c r="AH220">
        <v>2</v>
      </c>
      <c r="AI220">
        <v>50555278</v>
      </c>
      <c r="AJ220">
        <v>221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ROW(Source!A177)</f>
        <v>177</v>
      </c>
      <c r="B221">
        <v>50555299</v>
      </c>
      <c r="C221">
        <v>50555277</v>
      </c>
      <c r="D221">
        <v>46170624</v>
      </c>
      <c r="E221">
        <v>1</v>
      </c>
      <c r="F221">
        <v>1</v>
      </c>
      <c r="G221">
        <v>30570983</v>
      </c>
      <c r="H221">
        <v>2</v>
      </c>
      <c r="I221" t="s">
        <v>602</v>
      </c>
      <c r="J221" t="s">
        <v>603</v>
      </c>
      <c r="K221" t="s">
        <v>604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X221">
        <v>2</v>
      </c>
      <c r="Y221">
        <v>0</v>
      </c>
      <c r="Z221">
        <v>0.28000000000000003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21</v>
      </c>
      <c r="AG221">
        <v>2.2000000000000002</v>
      </c>
      <c r="AH221">
        <v>2</v>
      </c>
      <c r="AI221">
        <v>50555279</v>
      </c>
      <c r="AJ221">
        <v>222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ROW(Source!A177)</f>
        <v>177</v>
      </c>
      <c r="B222">
        <v>50555300</v>
      </c>
      <c r="C222">
        <v>50555277</v>
      </c>
      <c r="D222">
        <v>46170867</v>
      </c>
      <c r="E222">
        <v>1</v>
      </c>
      <c r="F222">
        <v>1</v>
      </c>
      <c r="G222">
        <v>30570983</v>
      </c>
      <c r="H222">
        <v>2</v>
      </c>
      <c r="I222" t="s">
        <v>676</v>
      </c>
      <c r="J222" t="s">
        <v>677</v>
      </c>
      <c r="K222" t="s">
        <v>678</v>
      </c>
      <c r="L222">
        <v>1368</v>
      </c>
      <c r="N222">
        <v>1011</v>
      </c>
      <c r="O222" t="s">
        <v>605</v>
      </c>
      <c r="P222" t="s">
        <v>605</v>
      </c>
      <c r="Q222">
        <v>1</v>
      </c>
      <c r="X222">
        <v>0.28000000000000003</v>
      </c>
      <c r="Y222">
        <v>0</v>
      </c>
      <c r="Z222">
        <v>83.1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21</v>
      </c>
      <c r="AG222">
        <v>0.30800000000000005</v>
      </c>
      <c r="AH222">
        <v>2</v>
      </c>
      <c r="AI222">
        <v>50555280</v>
      </c>
      <c r="AJ222">
        <v>223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ROW(Source!A177)</f>
        <v>177</v>
      </c>
      <c r="B223">
        <v>50555302</v>
      </c>
      <c r="C223">
        <v>50555277</v>
      </c>
      <c r="D223">
        <v>46170920</v>
      </c>
      <c r="E223">
        <v>1</v>
      </c>
      <c r="F223">
        <v>1</v>
      </c>
      <c r="G223">
        <v>30570983</v>
      </c>
      <c r="H223">
        <v>2</v>
      </c>
      <c r="I223" t="s">
        <v>721</v>
      </c>
      <c r="J223" t="s">
        <v>722</v>
      </c>
      <c r="K223" t="s">
        <v>723</v>
      </c>
      <c r="L223">
        <v>1368</v>
      </c>
      <c r="N223">
        <v>1011</v>
      </c>
      <c r="O223" t="s">
        <v>605</v>
      </c>
      <c r="P223" t="s">
        <v>605</v>
      </c>
      <c r="Q223">
        <v>1</v>
      </c>
      <c r="X223">
        <v>0.22</v>
      </c>
      <c r="Y223">
        <v>0</v>
      </c>
      <c r="Z223">
        <v>0.42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21</v>
      </c>
      <c r="AG223">
        <v>0.24200000000000002</v>
      </c>
      <c r="AH223">
        <v>2</v>
      </c>
      <c r="AI223">
        <v>50555282</v>
      </c>
      <c r="AJ223">
        <v>224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ROW(Source!A177)</f>
        <v>177</v>
      </c>
      <c r="B224">
        <v>50555301</v>
      </c>
      <c r="C224">
        <v>50555277</v>
      </c>
      <c r="D224">
        <v>46170215</v>
      </c>
      <c r="E224">
        <v>1</v>
      </c>
      <c r="F224">
        <v>1</v>
      </c>
      <c r="G224">
        <v>30570983</v>
      </c>
      <c r="H224">
        <v>2</v>
      </c>
      <c r="I224" t="s">
        <v>682</v>
      </c>
      <c r="J224" t="s">
        <v>683</v>
      </c>
      <c r="K224" t="s">
        <v>684</v>
      </c>
      <c r="L224">
        <v>1368</v>
      </c>
      <c r="N224">
        <v>1011</v>
      </c>
      <c r="O224" t="s">
        <v>605</v>
      </c>
      <c r="P224" t="s">
        <v>605</v>
      </c>
      <c r="Q224">
        <v>1</v>
      </c>
      <c r="X224">
        <v>0.17</v>
      </c>
      <c r="Y224">
        <v>0</v>
      </c>
      <c r="Z224">
        <v>179.17</v>
      </c>
      <c r="AA224">
        <v>16.93</v>
      </c>
      <c r="AB224">
        <v>0</v>
      </c>
      <c r="AC224">
        <v>0</v>
      </c>
      <c r="AD224">
        <v>1</v>
      </c>
      <c r="AE224">
        <v>0</v>
      </c>
      <c r="AF224" t="s">
        <v>21</v>
      </c>
      <c r="AG224">
        <v>0.18700000000000003</v>
      </c>
      <c r="AH224">
        <v>2</v>
      </c>
      <c r="AI224">
        <v>50555281</v>
      </c>
      <c r="AJ224">
        <v>225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ROW(Source!A177)</f>
        <v>177</v>
      </c>
      <c r="B225">
        <v>50555303</v>
      </c>
      <c r="C225">
        <v>50555277</v>
      </c>
      <c r="D225">
        <v>40406154</v>
      </c>
      <c r="E225">
        <v>30570983</v>
      </c>
      <c r="F225">
        <v>1</v>
      </c>
      <c r="G225">
        <v>30570983</v>
      </c>
      <c r="H225">
        <v>2</v>
      </c>
      <c r="I225" t="s">
        <v>633</v>
      </c>
      <c r="J225" t="s">
        <v>3</v>
      </c>
      <c r="K225" t="s">
        <v>634</v>
      </c>
      <c r="L225">
        <v>1344</v>
      </c>
      <c r="N225">
        <v>1008</v>
      </c>
      <c r="O225" t="s">
        <v>635</v>
      </c>
      <c r="P225" t="s">
        <v>635</v>
      </c>
      <c r="Q225">
        <v>1</v>
      </c>
      <c r="X225">
        <v>0.01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21</v>
      </c>
      <c r="AG225">
        <v>1.1000000000000001E-2</v>
      </c>
      <c r="AH225">
        <v>2</v>
      </c>
      <c r="AI225">
        <v>50555283</v>
      </c>
      <c r="AJ225">
        <v>226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ROW(Source!A177)</f>
        <v>177</v>
      </c>
      <c r="B226">
        <v>50555304</v>
      </c>
      <c r="C226">
        <v>50555277</v>
      </c>
      <c r="D226">
        <v>46136783</v>
      </c>
      <c r="E226">
        <v>1</v>
      </c>
      <c r="F226">
        <v>1</v>
      </c>
      <c r="G226">
        <v>30570983</v>
      </c>
      <c r="H226">
        <v>3</v>
      </c>
      <c r="I226" t="s">
        <v>694</v>
      </c>
      <c r="J226" t="s">
        <v>695</v>
      </c>
      <c r="K226" t="s">
        <v>696</v>
      </c>
      <c r="L226">
        <v>1348</v>
      </c>
      <c r="N226">
        <v>1009</v>
      </c>
      <c r="O226" t="s">
        <v>52</v>
      </c>
      <c r="P226" t="s">
        <v>52</v>
      </c>
      <c r="Q226">
        <v>1000</v>
      </c>
      <c r="X226">
        <v>4.0000000000000001E-3</v>
      </c>
      <c r="Y226">
        <v>7191.81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4.0000000000000001E-3</v>
      </c>
      <c r="AH226">
        <v>2</v>
      </c>
      <c r="AI226">
        <v>50555290</v>
      </c>
      <c r="AJ226">
        <v>233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ROW(Source!A177)</f>
        <v>177</v>
      </c>
      <c r="B227">
        <v>50555305</v>
      </c>
      <c r="C227">
        <v>50555277</v>
      </c>
      <c r="D227">
        <v>46136806</v>
      </c>
      <c r="E227">
        <v>1</v>
      </c>
      <c r="F227">
        <v>1</v>
      </c>
      <c r="G227">
        <v>30570983</v>
      </c>
      <c r="H227">
        <v>3</v>
      </c>
      <c r="I227" t="s">
        <v>724</v>
      </c>
      <c r="J227" t="s">
        <v>725</v>
      </c>
      <c r="K227" t="s">
        <v>726</v>
      </c>
      <c r="L227">
        <v>1354</v>
      </c>
      <c r="N227">
        <v>1010</v>
      </c>
      <c r="O227" t="s">
        <v>234</v>
      </c>
      <c r="P227" t="s">
        <v>234</v>
      </c>
      <c r="Q227">
        <v>1</v>
      </c>
      <c r="X227">
        <v>0.05</v>
      </c>
      <c r="Y227">
        <v>13.76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0.05</v>
      </c>
      <c r="AH227">
        <v>2</v>
      </c>
      <c r="AI227">
        <v>50555291</v>
      </c>
      <c r="AJ227">
        <v>234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ROW(Source!A177)</f>
        <v>177</v>
      </c>
      <c r="B228">
        <v>50555306</v>
      </c>
      <c r="C228">
        <v>50555277</v>
      </c>
      <c r="D228">
        <v>46028564</v>
      </c>
      <c r="E228">
        <v>1</v>
      </c>
      <c r="F228">
        <v>1</v>
      </c>
      <c r="G228">
        <v>30570983</v>
      </c>
      <c r="H228">
        <v>3</v>
      </c>
      <c r="I228" t="s">
        <v>727</v>
      </c>
      <c r="J228" t="s">
        <v>728</v>
      </c>
      <c r="K228" t="s">
        <v>729</v>
      </c>
      <c r="L228">
        <v>1346</v>
      </c>
      <c r="N228">
        <v>1009</v>
      </c>
      <c r="O228" t="s">
        <v>301</v>
      </c>
      <c r="P228" t="s">
        <v>301</v>
      </c>
      <c r="Q228">
        <v>1</v>
      </c>
      <c r="X228">
        <v>0.59</v>
      </c>
      <c r="Y228">
        <v>6.27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0.59</v>
      </c>
      <c r="AH228">
        <v>2</v>
      </c>
      <c r="AI228">
        <v>50555292</v>
      </c>
      <c r="AJ228">
        <v>235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ROW(Source!A177)</f>
        <v>177</v>
      </c>
      <c r="B229">
        <v>50555307</v>
      </c>
      <c r="C229">
        <v>50555277</v>
      </c>
      <c r="D229">
        <v>46136155</v>
      </c>
      <c r="E229">
        <v>1</v>
      </c>
      <c r="F229">
        <v>1</v>
      </c>
      <c r="G229">
        <v>30570983</v>
      </c>
      <c r="H229">
        <v>3</v>
      </c>
      <c r="I229" t="s">
        <v>621</v>
      </c>
      <c r="J229" t="s">
        <v>622</v>
      </c>
      <c r="K229" t="s">
        <v>623</v>
      </c>
      <c r="L229">
        <v>1339</v>
      </c>
      <c r="N229">
        <v>1007</v>
      </c>
      <c r="O229" t="s">
        <v>97</v>
      </c>
      <c r="P229" t="s">
        <v>97</v>
      </c>
      <c r="Q229">
        <v>1</v>
      </c>
      <c r="X229">
        <v>1.95</v>
      </c>
      <c r="Y229">
        <v>5.91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1.95</v>
      </c>
      <c r="AH229">
        <v>2</v>
      </c>
      <c r="AI229">
        <v>50555293</v>
      </c>
      <c r="AJ229">
        <v>236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ROW(Source!A177)</f>
        <v>177</v>
      </c>
      <c r="B230">
        <v>50555308</v>
      </c>
      <c r="C230">
        <v>50555277</v>
      </c>
      <c r="D230">
        <v>46135994</v>
      </c>
      <c r="E230">
        <v>1</v>
      </c>
      <c r="F230">
        <v>1</v>
      </c>
      <c r="G230">
        <v>30570983</v>
      </c>
      <c r="H230">
        <v>3</v>
      </c>
      <c r="I230" t="s">
        <v>730</v>
      </c>
      <c r="J230" t="s">
        <v>731</v>
      </c>
      <c r="K230" t="s">
        <v>732</v>
      </c>
      <c r="L230">
        <v>1348</v>
      </c>
      <c r="N230">
        <v>1009</v>
      </c>
      <c r="O230" t="s">
        <v>52</v>
      </c>
      <c r="P230" t="s">
        <v>52</v>
      </c>
      <c r="Q230">
        <v>1000</v>
      </c>
      <c r="X230">
        <v>3.4099999999999998E-3</v>
      </c>
      <c r="Y230">
        <v>17876.91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3.4099999999999998E-3</v>
      </c>
      <c r="AH230">
        <v>2</v>
      </c>
      <c r="AI230">
        <v>50555294</v>
      </c>
      <c r="AJ230">
        <v>237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ROW(Source!A177)</f>
        <v>177</v>
      </c>
      <c r="B231">
        <v>50555309</v>
      </c>
      <c r="C231">
        <v>50555277</v>
      </c>
      <c r="D231">
        <v>46136006</v>
      </c>
      <c r="E231">
        <v>1</v>
      </c>
      <c r="F231">
        <v>1</v>
      </c>
      <c r="G231">
        <v>30570983</v>
      </c>
      <c r="H231">
        <v>3</v>
      </c>
      <c r="I231" t="s">
        <v>733</v>
      </c>
      <c r="J231" t="s">
        <v>734</v>
      </c>
      <c r="K231" t="s">
        <v>735</v>
      </c>
      <c r="L231">
        <v>1339</v>
      </c>
      <c r="N231">
        <v>1007</v>
      </c>
      <c r="O231" t="s">
        <v>97</v>
      </c>
      <c r="P231" t="s">
        <v>97</v>
      </c>
      <c r="Q231">
        <v>1</v>
      </c>
      <c r="X231">
        <v>1.0300000000000001E-3</v>
      </c>
      <c r="Y231">
        <v>2472.13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1.0300000000000001E-3</v>
      </c>
      <c r="AH231">
        <v>2</v>
      </c>
      <c r="AI231">
        <v>50555295</v>
      </c>
      <c r="AJ231">
        <v>238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ROW(Source!A177)</f>
        <v>177</v>
      </c>
      <c r="B232">
        <v>50555310</v>
      </c>
      <c r="C232">
        <v>50555277</v>
      </c>
      <c r="D232">
        <v>46139587</v>
      </c>
      <c r="E232">
        <v>1</v>
      </c>
      <c r="F232">
        <v>1</v>
      </c>
      <c r="G232">
        <v>30570983</v>
      </c>
      <c r="H232">
        <v>3</v>
      </c>
      <c r="I232" t="s">
        <v>736</v>
      </c>
      <c r="J232" t="s">
        <v>737</v>
      </c>
      <c r="K232" t="s">
        <v>738</v>
      </c>
      <c r="L232">
        <v>1348</v>
      </c>
      <c r="N232">
        <v>1009</v>
      </c>
      <c r="O232" t="s">
        <v>52</v>
      </c>
      <c r="P232" t="s">
        <v>52</v>
      </c>
      <c r="Q232">
        <v>1000</v>
      </c>
      <c r="X232">
        <v>7.9900000000000006E-3</v>
      </c>
      <c r="Y232">
        <v>12654.07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7.9900000000000006E-3</v>
      </c>
      <c r="AH232">
        <v>2</v>
      </c>
      <c r="AI232">
        <v>50555296</v>
      </c>
      <c r="AJ232">
        <v>239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ROW(Source!A177)</f>
        <v>177</v>
      </c>
      <c r="B233">
        <v>50555311</v>
      </c>
      <c r="C233">
        <v>50555277</v>
      </c>
      <c r="D233">
        <v>40423278</v>
      </c>
      <c r="E233">
        <v>30570983</v>
      </c>
      <c r="F233">
        <v>1</v>
      </c>
      <c r="G233">
        <v>30570983</v>
      </c>
      <c r="H233">
        <v>3</v>
      </c>
      <c r="I233" t="s">
        <v>979</v>
      </c>
      <c r="J233" t="s">
        <v>3</v>
      </c>
      <c r="K233" t="s">
        <v>980</v>
      </c>
      <c r="L233">
        <v>1348</v>
      </c>
      <c r="N233">
        <v>1009</v>
      </c>
      <c r="O233" t="s">
        <v>52</v>
      </c>
      <c r="P233" t="s">
        <v>52</v>
      </c>
      <c r="Q233">
        <v>1000</v>
      </c>
      <c r="X233">
        <v>1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1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ROW(Source!A177)</f>
        <v>177</v>
      </c>
      <c r="B234">
        <v>50555312</v>
      </c>
      <c r="C234">
        <v>50555277</v>
      </c>
      <c r="D234">
        <v>42938370</v>
      </c>
      <c r="E234">
        <v>30570983</v>
      </c>
      <c r="F234">
        <v>1</v>
      </c>
      <c r="G234">
        <v>30570983</v>
      </c>
      <c r="H234">
        <v>3</v>
      </c>
      <c r="I234" t="s">
        <v>671</v>
      </c>
      <c r="J234" t="s">
        <v>3</v>
      </c>
      <c r="K234" t="s">
        <v>672</v>
      </c>
      <c r="L234">
        <v>1344</v>
      </c>
      <c r="N234">
        <v>1008</v>
      </c>
      <c r="O234" t="s">
        <v>635</v>
      </c>
      <c r="P234" t="s">
        <v>635</v>
      </c>
      <c r="Q234">
        <v>1</v>
      </c>
      <c r="X234">
        <v>0.01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0.01</v>
      </c>
      <c r="AH234">
        <v>2</v>
      </c>
      <c r="AI234">
        <v>50555297</v>
      </c>
      <c r="AJ234">
        <v>240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ROW(Source!A190)</f>
        <v>190</v>
      </c>
      <c r="B235">
        <v>50555325</v>
      </c>
      <c r="C235">
        <v>50555319</v>
      </c>
      <c r="D235">
        <v>40404405</v>
      </c>
      <c r="E235">
        <v>30570983</v>
      </c>
      <c r="F235">
        <v>1</v>
      </c>
      <c r="G235">
        <v>30570983</v>
      </c>
      <c r="H235">
        <v>1</v>
      </c>
      <c r="I235" t="s">
        <v>599</v>
      </c>
      <c r="J235" t="s">
        <v>3</v>
      </c>
      <c r="K235" t="s">
        <v>600</v>
      </c>
      <c r="L235">
        <v>1191</v>
      </c>
      <c r="N235">
        <v>1013</v>
      </c>
      <c r="O235" t="s">
        <v>601</v>
      </c>
      <c r="P235" t="s">
        <v>601</v>
      </c>
      <c r="Q235">
        <v>1</v>
      </c>
      <c r="X235">
        <v>5.31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21</v>
      </c>
      <c r="AG235">
        <v>5.8410000000000002</v>
      </c>
      <c r="AH235">
        <v>2</v>
      </c>
      <c r="AI235">
        <v>50555320</v>
      </c>
      <c r="AJ235">
        <v>241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ROW(Source!A190)</f>
        <v>190</v>
      </c>
      <c r="B236">
        <v>50555326</v>
      </c>
      <c r="C236">
        <v>50555319</v>
      </c>
      <c r="D236">
        <v>46170535</v>
      </c>
      <c r="E236">
        <v>1</v>
      </c>
      <c r="F236">
        <v>1</v>
      </c>
      <c r="G236">
        <v>30570983</v>
      </c>
      <c r="H236">
        <v>2</v>
      </c>
      <c r="I236" t="s">
        <v>739</v>
      </c>
      <c r="J236" t="s">
        <v>740</v>
      </c>
      <c r="K236" t="s">
        <v>741</v>
      </c>
      <c r="L236">
        <v>1368</v>
      </c>
      <c r="N236">
        <v>1011</v>
      </c>
      <c r="O236" t="s">
        <v>605</v>
      </c>
      <c r="P236" t="s">
        <v>605</v>
      </c>
      <c r="Q236">
        <v>1</v>
      </c>
      <c r="X236">
        <v>1.1200000000000001</v>
      </c>
      <c r="Y236">
        <v>0</v>
      </c>
      <c r="Z236">
        <v>10.4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21</v>
      </c>
      <c r="AG236">
        <v>1.2320000000000002</v>
      </c>
      <c r="AH236">
        <v>2</v>
      </c>
      <c r="AI236">
        <v>50555321</v>
      </c>
      <c r="AJ236">
        <v>242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ROW(Source!A190)</f>
        <v>190</v>
      </c>
      <c r="B237">
        <v>50555327</v>
      </c>
      <c r="C237">
        <v>50555319</v>
      </c>
      <c r="D237">
        <v>40406154</v>
      </c>
      <c r="E237">
        <v>30570983</v>
      </c>
      <c r="F237">
        <v>1</v>
      </c>
      <c r="G237">
        <v>30570983</v>
      </c>
      <c r="H237">
        <v>2</v>
      </c>
      <c r="I237" t="s">
        <v>633</v>
      </c>
      <c r="J237" t="s">
        <v>3</v>
      </c>
      <c r="K237" t="s">
        <v>634</v>
      </c>
      <c r="L237">
        <v>1344</v>
      </c>
      <c r="N237">
        <v>1008</v>
      </c>
      <c r="O237" t="s">
        <v>635</v>
      </c>
      <c r="P237" t="s">
        <v>635</v>
      </c>
      <c r="Q237">
        <v>1</v>
      </c>
      <c r="X237">
        <v>1.49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21</v>
      </c>
      <c r="AG237">
        <v>1.639</v>
      </c>
      <c r="AH237">
        <v>2</v>
      </c>
      <c r="AI237">
        <v>50555322</v>
      </c>
      <c r="AJ237">
        <v>243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ROW(Source!A190)</f>
        <v>190</v>
      </c>
      <c r="B238">
        <v>50555328</v>
      </c>
      <c r="C238">
        <v>50555319</v>
      </c>
      <c r="D238">
        <v>31110947</v>
      </c>
      <c r="E238">
        <v>1</v>
      </c>
      <c r="F238">
        <v>1</v>
      </c>
      <c r="G238">
        <v>30570983</v>
      </c>
      <c r="H238">
        <v>3</v>
      </c>
      <c r="I238" t="s">
        <v>742</v>
      </c>
      <c r="J238" t="s">
        <v>743</v>
      </c>
      <c r="K238" t="s">
        <v>744</v>
      </c>
      <c r="L238">
        <v>1348</v>
      </c>
      <c r="N238">
        <v>1009</v>
      </c>
      <c r="O238" t="s">
        <v>52</v>
      </c>
      <c r="P238" t="s">
        <v>52</v>
      </c>
      <c r="Q238">
        <v>1000</v>
      </c>
      <c r="X238">
        <v>1.5E-3</v>
      </c>
      <c r="Y238">
        <v>6303.6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1.5E-3</v>
      </c>
      <c r="AH238">
        <v>2</v>
      </c>
      <c r="AI238">
        <v>50555323</v>
      </c>
      <c r="AJ238">
        <v>245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ROW(Source!A190)</f>
        <v>190</v>
      </c>
      <c r="B239">
        <v>50555329</v>
      </c>
      <c r="C239">
        <v>50555319</v>
      </c>
      <c r="D239">
        <v>40410899</v>
      </c>
      <c r="E239">
        <v>30570983</v>
      </c>
      <c r="F239">
        <v>1</v>
      </c>
      <c r="G239">
        <v>30570983</v>
      </c>
      <c r="H239">
        <v>3</v>
      </c>
      <c r="I239" t="s">
        <v>981</v>
      </c>
      <c r="J239" t="s">
        <v>3</v>
      </c>
      <c r="K239" t="s">
        <v>982</v>
      </c>
      <c r="L239">
        <v>1348</v>
      </c>
      <c r="N239">
        <v>1009</v>
      </c>
      <c r="O239" t="s">
        <v>52</v>
      </c>
      <c r="P239" t="s">
        <v>52</v>
      </c>
      <c r="Q239">
        <v>1000</v>
      </c>
      <c r="X239">
        <v>8.9999999999999993E-3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8.9999999999999993E-3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ROW(Source!A191)</f>
        <v>191</v>
      </c>
      <c r="B240">
        <v>50555325</v>
      </c>
      <c r="C240">
        <v>50555319</v>
      </c>
      <c r="D240">
        <v>40404405</v>
      </c>
      <c r="E240">
        <v>30570983</v>
      </c>
      <c r="F240">
        <v>1</v>
      </c>
      <c r="G240">
        <v>30570983</v>
      </c>
      <c r="H240">
        <v>1</v>
      </c>
      <c r="I240" t="s">
        <v>599</v>
      </c>
      <c r="J240" t="s">
        <v>3</v>
      </c>
      <c r="K240" t="s">
        <v>600</v>
      </c>
      <c r="L240">
        <v>1191</v>
      </c>
      <c r="N240">
        <v>1013</v>
      </c>
      <c r="O240" t="s">
        <v>601</v>
      </c>
      <c r="P240" t="s">
        <v>601</v>
      </c>
      <c r="Q240">
        <v>1</v>
      </c>
      <c r="X240">
        <v>5.31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21</v>
      </c>
      <c r="AG240">
        <v>5.8410000000000002</v>
      </c>
      <c r="AH240">
        <v>2</v>
      </c>
      <c r="AI240">
        <v>50555320</v>
      </c>
      <c r="AJ240">
        <v>246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ROW(Source!A191)</f>
        <v>191</v>
      </c>
      <c r="B241">
        <v>50555326</v>
      </c>
      <c r="C241">
        <v>50555319</v>
      </c>
      <c r="D241">
        <v>46170535</v>
      </c>
      <c r="E241">
        <v>1</v>
      </c>
      <c r="F241">
        <v>1</v>
      </c>
      <c r="G241">
        <v>30570983</v>
      </c>
      <c r="H241">
        <v>2</v>
      </c>
      <c r="I241" t="s">
        <v>739</v>
      </c>
      <c r="J241" t="s">
        <v>740</v>
      </c>
      <c r="K241" t="s">
        <v>741</v>
      </c>
      <c r="L241">
        <v>1368</v>
      </c>
      <c r="N241">
        <v>1011</v>
      </c>
      <c r="O241" t="s">
        <v>605</v>
      </c>
      <c r="P241" t="s">
        <v>605</v>
      </c>
      <c r="Q241">
        <v>1</v>
      </c>
      <c r="X241">
        <v>1.1200000000000001</v>
      </c>
      <c r="Y241">
        <v>0</v>
      </c>
      <c r="Z241">
        <v>10.4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21</v>
      </c>
      <c r="AG241">
        <v>1.2320000000000002</v>
      </c>
      <c r="AH241">
        <v>2</v>
      </c>
      <c r="AI241">
        <v>50555321</v>
      </c>
      <c r="AJ241">
        <v>247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ROW(Source!A191)</f>
        <v>191</v>
      </c>
      <c r="B242">
        <v>50555327</v>
      </c>
      <c r="C242">
        <v>50555319</v>
      </c>
      <c r="D242">
        <v>40406154</v>
      </c>
      <c r="E242">
        <v>30570983</v>
      </c>
      <c r="F242">
        <v>1</v>
      </c>
      <c r="G242">
        <v>30570983</v>
      </c>
      <c r="H242">
        <v>2</v>
      </c>
      <c r="I242" t="s">
        <v>633</v>
      </c>
      <c r="J242" t="s">
        <v>3</v>
      </c>
      <c r="K242" t="s">
        <v>634</v>
      </c>
      <c r="L242">
        <v>1344</v>
      </c>
      <c r="N242">
        <v>1008</v>
      </c>
      <c r="O242" t="s">
        <v>635</v>
      </c>
      <c r="P242" t="s">
        <v>635</v>
      </c>
      <c r="Q242">
        <v>1</v>
      </c>
      <c r="X242">
        <v>1.49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21</v>
      </c>
      <c r="AG242">
        <v>1.639</v>
      </c>
      <c r="AH242">
        <v>2</v>
      </c>
      <c r="AI242">
        <v>50555322</v>
      </c>
      <c r="AJ242">
        <v>248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ROW(Source!A191)</f>
        <v>191</v>
      </c>
      <c r="B243">
        <v>50555328</v>
      </c>
      <c r="C243">
        <v>50555319</v>
      </c>
      <c r="D243">
        <v>31110947</v>
      </c>
      <c r="E243">
        <v>1</v>
      </c>
      <c r="F243">
        <v>1</v>
      </c>
      <c r="G243">
        <v>30570983</v>
      </c>
      <c r="H243">
        <v>3</v>
      </c>
      <c r="I243" t="s">
        <v>742</v>
      </c>
      <c r="J243" t="s">
        <v>743</v>
      </c>
      <c r="K243" t="s">
        <v>744</v>
      </c>
      <c r="L243">
        <v>1348</v>
      </c>
      <c r="N243">
        <v>1009</v>
      </c>
      <c r="O243" t="s">
        <v>52</v>
      </c>
      <c r="P243" t="s">
        <v>52</v>
      </c>
      <c r="Q243">
        <v>1000</v>
      </c>
      <c r="X243">
        <v>1.5E-3</v>
      </c>
      <c r="Y243">
        <v>6303.6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1.5E-3</v>
      </c>
      <c r="AH243">
        <v>2</v>
      </c>
      <c r="AI243">
        <v>50555323</v>
      </c>
      <c r="AJ243">
        <v>250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ROW(Source!A191)</f>
        <v>191</v>
      </c>
      <c r="B244">
        <v>50555329</v>
      </c>
      <c r="C244">
        <v>50555319</v>
      </c>
      <c r="D244">
        <v>40410899</v>
      </c>
      <c r="E244">
        <v>30570983</v>
      </c>
      <c r="F244">
        <v>1</v>
      </c>
      <c r="G244">
        <v>30570983</v>
      </c>
      <c r="H244">
        <v>3</v>
      </c>
      <c r="I244" t="s">
        <v>981</v>
      </c>
      <c r="J244" t="s">
        <v>3</v>
      </c>
      <c r="K244" t="s">
        <v>982</v>
      </c>
      <c r="L244">
        <v>1348</v>
      </c>
      <c r="N244">
        <v>1009</v>
      </c>
      <c r="O244" t="s">
        <v>52</v>
      </c>
      <c r="P244" t="s">
        <v>52</v>
      </c>
      <c r="Q244">
        <v>1000</v>
      </c>
      <c r="X244">
        <v>8.9999999999999993E-3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8.9999999999999993E-3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ROW(Source!A194)</f>
        <v>194</v>
      </c>
      <c r="B245">
        <v>50555338</v>
      </c>
      <c r="C245">
        <v>50555331</v>
      </c>
      <c r="D245">
        <v>40404405</v>
      </c>
      <c r="E245">
        <v>30570983</v>
      </c>
      <c r="F245">
        <v>1</v>
      </c>
      <c r="G245">
        <v>30570983</v>
      </c>
      <c r="H245">
        <v>1</v>
      </c>
      <c r="I245" t="s">
        <v>599</v>
      </c>
      <c r="J245" t="s">
        <v>3</v>
      </c>
      <c r="K245" t="s">
        <v>600</v>
      </c>
      <c r="L245">
        <v>1191</v>
      </c>
      <c r="N245">
        <v>1013</v>
      </c>
      <c r="O245" t="s">
        <v>601</v>
      </c>
      <c r="P245" t="s">
        <v>601</v>
      </c>
      <c r="Q245">
        <v>1</v>
      </c>
      <c r="X245">
        <v>2.48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21</v>
      </c>
      <c r="AG245">
        <v>2.7280000000000002</v>
      </c>
      <c r="AH245">
        <v>2</v>
      </c>
      <c r="AI245">
        <v>50555332</v>
      </c>
      <c r="AJ245">
        <v>251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ROW(Source!A194)</f>
        <v>194</v>
      </c>
      <c r="B246">
        <v>50555339</v>
      </c>
      <c r="C246">
        <v>50555331</v>
      </c>
      <c r="D246">
        <v>46170535</v>
      </c>
      <c r="E246">
        <v>1</v>
      </c>
      <c r="F246">
        <v>1</v>
      </c>
      <c r="G246">
        <v>30570983</v>
      </c>
      <c r="H246">
        <v>2</v>
      </c>
      <c r="I246" t="s">
        <v>739</v>
      </c>
      <c r="J246" t="s">
        <v>740</v>
      </c>
      <c r="K246" t="s">
        <v>741</v>
      </c>
      <c r="L246">
        <v>1368</v>
      </c>
      <c r="N246">
        <v>1011</v>
      </c>
      <c r="O246" t="s">
        <v>605</v>
      </c>
      <c r="P246" t="s">
        <v>605</v>
      </c>
      <c r="Q246">
        <v>1</v>
      </c>
      <c r="X246">
        <v>1.1200000000000001</v>
      </c>
      <c r="Y246">
        <v>0</v>
      </c>
      <c r="Z246">
        <v>10.4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21</v>
      </c>
      <c r="AG246">
        <v>1.2320000000000002</v>
      </c>
      <c r="AH246">
        <v>2</v>
      </c>
      <c r="AI246">
        <v>50555333</v>
      </c>
      <c r="AJ246">
        <v>252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ROW(Source!A194)</f>
        <v>194</v>
      </c>
      <c r="B247">
        <v>50555340</v>
      </c>
      <c r="C247">
        <v>50555331</v>
      </c>
      <c r="D247">
        <v>40406154</v>
      </c>
      <c r="E247">
        <v>30570983</v>
      </c>
      <c r="F247">
        <v>1</v>
      </c>
      <c r="G247">
        <v>30570983</v>
      </c>
      <c r="H247">
        <v>2</v>
      </c>
      <c r="I247" t="s">
        <v>633</v>
      </c>
      <c r="J247" t="s">
        <v>3</v>
      </c>
      <c r="K247" t="s">
        <v>634</v>
      </c>
      <c r="L247">
        <v>1344</v>
      </c>
      <c r="N247">
        <v>1008</v>
      </c>
      <c r="O247" t="s">
        <v>635</v>
      </c>
      <c r="P247" t="s">
        <v>635</v>
      </c>
      <c r="Q247">
        <v>1</v>
      </c>
      <c r="X247">
        <v>1.49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21</v>
      </c>
      <c r="AG247">
        <v>1.639</v>
      </c>
      <c r="AH247">
        <v>2</v>
      </c>
      <c r="AI247">
        <v>50555334</v>
      </c>
      <c r="AJ247">
        <v>253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ROW(Source!A194)</f>
        <v>194</v>
      </c>
      <c r="B248">
        <v>50555341</v>
      </c>
      <c r="C248">
        <v>50555331</v>
      </c>
      <c r="D248">
        <v>46136427</v>
      </c>
      <c r="E248">
        <v>1</v>
      </c>
      <c r="F248">
        <v>1</v>
      </c>
      <c r="G248">
        <v>30570983</v>
      </c>
      <c r="H248">
        <v>3</v>
      </c>
      <c r="I248" t="s">
        <v>745</v>
      </c>
      <c r="J248" t="s">
        <v>746</v>
      </c>
      <c r="K248" t="s">
        <v>747</v>
      </c>
      <c r="L248">
        <v>1348</v>
      </c>
      <c r="N248">
        <v>1009</v>
      </c>
      <c r="O248" t="s">
        <v>52</v>
      </c>
      <c r="P248" t="s">
        <v>52</v>
      </c>
      <c r="Q248">
        <v>1000</v>
      </c>
      <c r="X248">
        <v>2E-3</v>
      </c>
      <c r="Y248">
        <v>14325.7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2E-3</v>
      </c>
      <c r="AH248">
        <v>2</v>
      </c>
      <c r="AI248">
        <v>50555335</v>
      </c>
      <c r="AJ248">
        <v>255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ROW(Source!A194)</f>
        <v>194</v>
      </c>
      <c r="B249">
        <v>50555342</v>
      </c>
      <c r="C249">
        <v>50555331</v>
      </c>
      <c r="D249">
        <v>31114102</v>
      </c>
      <c r="E249">
        <v>1</v>
      </c>
      <c r="F249">
        <v>1</v>
      </c>
      <c r="G249">
        <v>30570983</v>
      </c>
      <c r="H249">
        <v>3</v>
      </c>
      <c r="I249" t="s">
        <v>748</v>
      </c>
      <c r="J249" t="s">
        <v>749</v>
      </c>
      <c r="K249" t="s">
        <v>750</v>
      </c>
      <c r="L249">
        <v>1346</v>
      </c>
      <c r="N249">
        <v>1009</v>
      </c>
      <c r="O249" t="s">
        <v>301</v>
      </c>
      <c r="P249" t="s">
        <v>301</v>
      </c>
      <c r="Q249">
        <v>1</v>
      </c>
      <c r="X249">
        <v>4.33</v>
      </c>
      <c r="Y249">
        <v>93.3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4.33</v>
      </c>
      <c r="AH249">
        <v>2</v>
      </c>
      <c r="AI249">
        <v>50555336</v>
      </c>
      <c r="AJ249">
        <v>256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ROW(Source!A194)</f>
        <v>194</v>
      </c>
      <c r="B250">
        <v>50555343</v>
      </c>
      <c r="C250">
        <v>50555331</v>
      </c>
      <c r="D250">
        <v>40410926</v>
      </c>
      <c r="E250">
        <v>30570983</v>
      </c>
      <c r="F250">
        <v>1</v>
      </c>
      <c r="G250">
        <v>30570983</v>
      </c>
      <c r="H250">
        <v>3</v>
      </c>
      <c r="I250" t="s">
        <v>983</v>
      </c>
      <c r="J250" t="s">
        <v>3</v>
      </c>
      <c r="K250" t="s">
        <v>984</v>
      </c>
      <c r="L250">
        <v>1346</v>
      </c>
      <c r="N250">
        <v>1009</v>
      </c>
      <c r="O250" t="s">
        <v>301</v>
      </c>
      <c r="P250" t="s">
        <v>301</v>
      </c>
      <c r="Q250">
        <v>1</v>
      </c>
      <c r="X250">
        <v>13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13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ROW(Source!A195)</f>
        <v>195</v>
      </c>
      <c r="B251">
        <v>50555338</v>
      </c>
      <c r="C251">
        <v>50555331</v>
      </c>
      <c r="D251">
        <v>40404405</v>
      </c>
      <c r="E251">
        <v>30570983</v>
      </c>
      <c r="F251">
        <v>1</v>
      </c>
      <c r="G251">
        <v>30570983</v>
      </c>
      <c r="H251">
        <v>1</v>
      </c>
      <c r="I251" t="s">
        <v>599</v>
      </c>
      <c r="J251" t="s">
        <v>3</v>
      </c>
      <c r="K251" t="s">
        <v>600</v>
      </c>
      <c r="L251">
        <v>1191</v>
      </c>
      <c r="N251">
        <v>1013</v>
      </c>
      <c r="O251" t="s">
        <v>601</v>
      </c>
      <c r="P251" t="s">
        <v>601</v>
      </c>
      <c r="Q251">
        <v>1</v>
      </c>
      <c r="X251">
        <v>2.48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21</v>
      </c>
      <c r="AG251">
        <v>2.7280000000000002</v>
      </c>
      <c r="AH251">
        <v>2</v>
      </c>
      <c r="AI251">
        <v>50555332</v>
      </c>
      <c r="AJ251">
        <v>257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ROW(Source!A195)</f>
        <v>195</v>
      </c>
      <c r="B252">
        <v>50555339</v>
      </c>
      <c r="C252">
        <v>50555331</v>
      </c>
      <c r="D252">
        <v>46170535</v>
      </c>
      <c r="E252">
        <v>1</v>
      </c>
      <c r="F252">
        <v>1</v>
      </c>
      <c r="G252">
        <v>30570983</v>
      </c>
      <c r="H252">
        <v>2</v>
      </c>
      <c r="I252" t="s">
        <v>739</v>
      </c>
      <c r="J252" t="s">
        <v>740</v>
      </c>
      <c r="K252" t="s">
        <v>741</v>
      </c>
      <c r="L252">
        <v>1368</v>
      </c>
      <c r="N252">
        <v>1011</v>
      </c>
      <c r="O252" t="s">
        <v>605</v>
      </c>
      <c r="P252" t="s">
        <v>605</v>
      </c>
      <c r="Q252">
        <v>1</v>
      </c>
      <c r="X252">
        <v>1.1200000000000001</v>
      </c>
      <c r="Y252">
        <v>0</v>
      </c>
      <c r="Z252">
        <v>10.4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21</v>
      </c>
      <c r="AG252">
        <v>1.2320000000000002</v>
      </c>
      <c r="AH252">
        <v>2</v>
      </c>
      <c r="AI252">
        <v>50555333</v>
      </c>
      <c r="AJ252">
        <v>258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ROW(Source!A195)</f>
        <v>195</v>
      </c>
      <c r="B253">
        <v>50555340</v>
      </c>
      <c r="C253">
        <v>50555331</v>
      </c>
      <c r="D253">
        <v>40406154</v>
      </c>
      <c r="E253">
        <v>30570983</v>
      </c>
      <c r="F253">
        <v>1</v>
      </c>
      <c r="G253">
        <v>30570983</v>
      </c>
      <c r="H253">
        <v>2</v>
      </c>
      <c r="I253" t="s">
        <v>633</v>
      </c>
      <c r="J253" t="s">
        <v>3</v>
      </c>
      <c r="K253" t="s">
        <v>634</v>
      </c>
      <c r="L253">
        <v>1344</v>
      </c>
      <c r="N253">
        <v>1008</v>
      </c>
      <c r="O253" t="s">
        <v>635</v>
      </c>
      <c r="P253" t="s">
        <v>635</v>
      </c>
      <c r="Q253">
        <v>1</v>
      </c>
      <c r="X253">
        <v>1.49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21</v>
      </c>
      <c r="AG253">
        <v>1.639</v>
      </c>
      <c r="AH253">
        <v>2</v>
      </c>
      <c r="AI253">
        <v>50555334</v>
      </c>
      <c r="AJ253">
        <v>259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ROW(Source!A195)</f>
        <v>195</v>
      </c>
      <c r="B254">
        <v>50555341</v>
      </c>
      <c r="C254">
        <v>50555331</v>
      </c>
      <c r="D254">
        <v>46136427</v>
      </c>
      <c r="E254">
        <v>1</v>
      </c>
      <c r="F254">
        <v>1</v>
      </c>
      <c r="G254">
        <v>30570983</v>
      </c>
      <c r="H254">
        <v>3</v>
      </c>
      <c r="I254" t="s">
        <v>745</v>
      </c>
      <c r="J254" t="s">
        <v>746</v>
      </c>
      <c r="K254" t="s">
        <v>747</v>
      </c>
      <c r="L254">
        <v>1348</v>
      </c>
      <c r="N254">
        <v>1009</v>
      </c>
      <c r="O254" t="s">
        <v>52</v>
      </c>
      <c r="P254" t="s">
        <v>52</v>
      </c>
      <c r="Q254">
        <v>1000</v>
      </c>
      <c r="X254">
        <v>2E-3</v>
      </c>
      <c r="Y254">
        <v>14325.7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2E-3</v>
      </c>
      <c r="AH254">
        <v>2</v>
      </c>
      <c r="AI254">
        <v>50555335</v>
      </c>
      <c r="AJ254">
        <v>261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ROW(Source!A195)</f>
        <v>195</v>
      </c>
      <c r="B255">
        <v>50555342</v>
      </c>
      <c r="C255">
        <v>50555331</v>
      </c>
      <c r="D255">
        <v>31114102</v>
      </c>
      <c r="E255">
        <v>1</v>
      </c>
      <c r="F255">
        <v>1</v>
      </c>
      <c r="G255">
        <v>30570983</v>
      </c>
      <c r="H255">
        <v>3</v>
      </c>
      <c r="I255" t="s">
        <v>748</v>
      </c>
      <c r="J255" t="s">
        <v>749</v>
      </c>
      <c r="K255" t="s">
        <v>750</v>
      </c>
      <c r="L255">
        <v>1346</v>
      </c>
      <c r="N255">
        <v>1009</v>
      </c>
      <c r="O255" t="s">
        <v>301</v>
      </c>
      <c r="P255" t="s">
        <v>301</v>
      </c>
      <c r="Q255">
        <v>1</v>
      </c>
      <c r="X255">
        <v>4.33</v>
      </c>
      <c r="Y255">
        <v>93.3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4.33</v>
      </c>
      <c r="AH255">
        <v>2</v>
      </c>
      <c r="AI255">
        <v>50555336</v>
      </c>
      <c r="AJ255">
        <v>262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ROW(Source!A195)</f>
        <v>195</v>
      </c>
      <c r="B256">
        <v>50555343</v>
      </c>
      <c r="C256">
        <v>50555331</v>
      </c>
      <c r="D256">
        <v>40410926</v>
      </c>
      <c r="E256">
        <v>30570983</v>
      </c>
      <c r="F256">
        <v>1</v>
      </c>
      <c r="G256">
        <v>30570983</v>
      </c>
      <c r="H256">
        <v>3</v>
      </c>
      <c r="I256" t="s">
        <v>983</v>
      </c>
      <c r="J256" t="s">
        <v>3</v>
      </c>
      <c r="K256" t="s">
        <v>984</v>
      </c>
      <c r="L256">
        <v>1346</v>
      </c>
      <c r="N256">
        <v>1009</v>
      </c>
      <c r="O256" t="s">
        <v>301</v>
      </c>
      <c r="P256" t="s">
        <v>301</v>
      </c>
      <c r="Q256">
        <v>1</v>
      </c>
      <c r="X256">
        <v>13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13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ROW(Source!A198)</f>
        <v>198</v>
      </c>
      <c r="B257">
        <v>50556341</v>
      </c>
      <c r="C257">
        <v>50556340</v>
      </c>
      <c r="D257">
        <v>45909883</v>
      </c>
      <c r="E257">
        <v>30570983</v>
      </c>
      <c r="F257">
        <v>1</v>
      </c>
      <c r="G257">
        <v>30570983</v>
      </c>
      <c r="H257">
        <v>1</v>
      </c>
      <c r="I257" t="s">
        <v>599</v>
      </c>
      <c r="J257" t="s">
        <v>3</v>
      </c>
      <c r="K257" t="s">
        <v>600</v>
      </c>
      <c r="L257">
        <v>1191</v>
      </c>
      <c r="N257">
        <v>1013</v>
      </c>
      <c r="O257" t="s">
        <v>601</v>
      </c>
      <c r="P257" t="s">
        <v>601</v>
      </c>
      <c r="Q257">
        <v>1</v>
      </c>
      <c r="X257">
        <v>128.63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21</v>
      </c>
      <c r="AG257">
        <v>141.49299999999999</v>
      </c>
      <c r="AH257">
        <v>2</v>
      </c>
      <c r="AI257">
        <v>50556341</v>
      </c>
      <c r="AJ257">
        <v>263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ROW(Source!A198)</f>
        <v>198</v>
      </c>
      <c r="B258">
        <v>50556342</v>
      </c>
      <c r="C258">
        <v>50556340</v>
      </c>
      <c r="D258">
        <v>46170648</v>
      </c>
      <c r="E258">
        <v>1</v>
      </c>
      <c r="F258">
        <v>1</v>
      </c>
      <c r="G258">
        <v>30570983</v>
      </c>
      <c r="H258">
        <v>2</v>
      </c>
      <c r="I258" t="s">
        <v>751</v>
      </c>
      <c r="J258" t="s">
        <v>752</v>
      </c>
      <c r="K258" t="s">
        <v>753</v>
      </c>
      <c r="L258">
        <v>1368</v>
      </c>
      <c r="N258">
        <v>1011</v>
      </c>
      <c r="O258" t="s">
        <v>605</v>
      </c>
      <c r="P258" t="s">
        <v>605</v>
      </c>
      <c r="Q258">
        <v>1</v>
      </c>
      <c r="X258">
        <v>34.200000000000003</v>
      </c>
      <c r="Y258">
        <v>0</v>
      </c>
      <c r="Z258">
        <v>2.44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21</v>
      </c>
      <c r="AG258">
        <v>37.620000000000005</v>
      </c>
      <c r="AH258">
        <v>2</v>
      </c>
      <c r="AI258">
        <v>50556342</v>
      </c>
      <c r="AJ258">
        <v>264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ROW(Source!A198)</f>
        <v>198</v>
      </c>
      <c r="B259">
        <v>50556343</v>
      </c>
      <c r="C259">
        <v>50556340</v>
      </c>
      <c r="D259">
        <v>46170867</v>
      </c>
      <c r="E259">
        <v>1</v>
      </c>
      <c r="F259">
        <v>1</v>
      </c>
      <c r="G259">
        <v>30570983</v>
      </c>
      <c r="H259">
        <v>2</v>
      </c>
      <c r="I259" t="s">
        <v>676</v>
      </c>
      <c r="J259" t="s">
        <v>677</v>
      </c>
      <c r="K259" t="s">
        <v>678</v>
      </c>
      <c r="L259">
        <v>1368</v>
      </c>
      <c r="N259">
        <v>1011</v>
      </c>
      <c r="O259" t="s">
        <v>605</v>
      </c>
      <c r="P259" t="s">
        <v>605</v>
      </c>
      <c r="Q259">
        <v>1</v>
      </c>
      <c r="X259">
        <v>0.57999999999999996</v>
      </c>
      <c r="Y259">
        <v>0</v>
      </c>
      <c r="Z259">
        <v>83.1</v>
      </c>
      <c r="AA259">
        <v>12.62</v>
      </c>
      <c r="AB259">
        <v>0</v>
      </c>
      <c r="AC259">
        <v>0</v>
      </c>
      <c r="AD259">
        <v>1</v>
      </c>
      <c r="AE259">
        <v>0</v>
      </c>
      <c r="AF259" t="s">
        <v>21</v>
      </c>
      <c r="AG259">
        <v>0.63800000000000001</v>
      </c>
      <c r="AH259">
        <v>2</v>
      </c>
      <c r="AI259">
        <v>50556343</v>
      </c>
      <c r="AJ259">
        <v>265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ROW(Source!A198)</f>
        <v>198</v>
      </c>
      <c r="B260">
        <v>50556344</v>
      </c>
      <c r="C260">
        <v>50556340</v>
      </c>
      <c r="D260">
        <v>46170977</v>
      </c>
      <c r="E260">
        <v>1</v>
      </c>
      <c r="F260">
        <v>1</v>
      </c>
      <c r="G260">
        <v>30570983</v>
      </c>
      <c r="H260">
        <v>2</v>
      </c>
      <c r="I260" t="s">
        <v>754</v>
      </c>
      <c r="J260" t="s">
        <v>755</v>
      </c>
      <c r="K260" t="s">
        <v>756</v>
      </c>
      <c r="L260">
        <v>1368</v>
      </c>
      <c r="N260">
        <v>1011</v>
      </c>
      <c r="O260" t="s">
        <v>605</v>
      </c>
      <c r="P260" t="s">
        <v>605</v>
      </c>
      <c r="Q260">
        <v>1</v>
      </c>
      <c r="X260">
        <v>3.99</v>
      </c>
      <c r="Y260">
        <v>0</v>
      </c>
      <c r="Z260">
        <v>0.8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21</v>
      </c>
      <c r="AG260">
        <v>4.3890000000000002</v>
      </c>
      <c r="AH260">
        <v>2</v>
      </c>
      <c r="AI260">
        <v>50556344</v>
      </c>
      <c r="AJ260">
        <v>266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ROW(Source!A198)</f>
        <v>198</v>
      </c>
      <c r="B261">
        <v>50556345</v>
      </c>
      <c r="C261">
        <v>50556340</v>
      </c>
      <c r="D261">
        <v>46170297</v>
      </c>
      <c r="E261">
        <v>1</v>
      </c>
      <c r="F261">
        <v>1</v>
      </c>
      <c r="G261">
        <v>30570983</v>
      </c>
      <c r="H261">
        <v>2</v>
      </c>
      <c r="I261" t="s">
        <v>757</v>
      </c>
      <c r="J261" t="s">
        <v>758</v>
      </c>
      <c r="K261" t="s">
        <v>759</v>
      </c>
      <c r="L261">
        <v>1368</v>
      </c>
      <c r="N261">
        <v>1011</v>
      </c>
      <c r="O261" t="s">
        <v>605</v>
      </c>
      <c r="P261" t="s">
        <v>605</v>
      </c>
      <c r="Q261">
        <v>1</v>
      </c>
      <c r="X261">
        <v>3.46</v>
      </c>
      <c r="Y261">
        <v>0</v>
      </c>
      <c r="Z261">
        <v>3.18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21</v>
      </c>
      <c r="AG261">
        <v>3.806</v>
      </c>
      <c r="AH261">
        <v>2</v>
      </c>
      <c r="AI261">
        <v>50556345</v>
      </c>
      <c r="AJ261">
        <v>267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ROW(Source!A198)</f>
        <v>198</v>
      </c>
      <c r="B262">
        <v>50556346</v>
      </c>
      <c r="C262">
        <v>50556340</v>
      </c>
      <c r="D262">
        <v>31110602</v>
      </c>
      <c r="E262">
        <v>1</v>
      </c>
      <c r="F262">
        <v>1</v>
      </c>
      <c r="G262">
        <v>30570983</v>
      </c>
      <c r="H262">
        <v>3</v>
      </c>
      <c r="I262" t="s">
        <v>712</v>
      </c>
      <c r="J262" t="s">
        <v>713</v>
      </c>
      <c r="K262" t="s">
        <v>714</v>
      </c>
      <c r="L262">
        <v>1346</v>
      </c>
      <c r="N262">
        <v>1009</v>
      </c>
      <c r="O262" t="s">
        <v>301</v>
      </c>
      <c r="P262" t="s">
        <v>301</v>
      </c>
      <c r="Q262">
        <v>1</v>
      </c>
      <c r="X262">
        <v>10</v>
      </c>
      <c r="Y262">
        <v>1.61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10</v>
      </c>
      <c r="AH262">
        <v>2</v>
      </c>
      <c r="AI262">
        <v>50556346</v>
      </c>
      <c r="AJ262">
        <v>268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ROW(Source!A198)</f>
        <v>198</v>
      </c>
      <c r="B263">
        <v>50556347</v>
      </c>
      <c r="C263">
        <v>50556340</v>
      </c>
      <c r="D263">
        <v>46136049</v>
      </c>
      <c r="E263">
        <v>1</v>
      </c>
      <c r="F263">
        <v>1</v>
      </c>
      <c r="G263">
        <v>30570983</v>
      </c>
      <c r="H263">
        <v>3</v>
      </c>
      <c r="I263" t="s">
        <v>291</v>
      </c>
      <c r="J263" t="s">
        <v>293</v>
      </c>
      <c r="K263" t="s">
        <v>292</v>
      </c>
      <c r="L263">
        <v>1348</v>
      </c>
      <c r="N263">
        <v>1009</v>
      </c>
      <c r="O263" t="s">
        <v>52</v>
      </c>
      <c r="P263" t="s">
        <v>52</v>
      </c>
      <c r="Q263">
        <v>1000</v>
      </c>
      <c r="X263">
        <v>2.8000000000000001E-2</v>
      </c>
      <c r="Y263">
        <v>18660.61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2.8000000000000001E-2</v>
      </c>
      <c r="AH263">
        <v>2</v>
      </c>
      <c r="AI263">
        <v>50556347</v>
      </c>
      <c r="AJ263">
        <v>269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ROW(Source!A198)</f>
        <v>198</v>
      </c>
      <c r="B264">
        <v>50556348</v>
      </c>
      <c r="C264">
        <v>50556340</v>
      </c>
      <c r="D264">
        <v>46136346</v>
      </c>
      <c r="E264">
        <v>1</v>
      </c>
      <c r="F264">
        <v>1</v>
      </c>
      <c r="G264">
        <v>30570983</v>
      </c>
      <c r="H264">
        <v>3</v>
      </c>
      <c r="I264" t="s">
        <v>760</v>
      </c>
      <c r="J264" t="s">
        <v>761</v>
      </c>
      <c r="K264" t="s">
        <v>762</v>
      </c>
      <c r="L264">
        <v>1327</v>
      </c>
      <c r="N264">
        <v>1005</v>
      </c>
      <c r="O264" t="s">
        <v>209</v>
      </c>
      <c r="P264" t="s">
        <v>209</v>
      </c>
      <c r="Q264">
        <v>1</v>
      </c>
      <c r="X264">
        <v>240</v>
      </c>
      <c r="Y264">
        <v>3.66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240</v>
      </c>
      <c r="AH264">
        <v>2</v>
      </c>
      <c r="AI264">
        <v>50556348</v>
      </c>
      <c r="AJ264">
        <v>271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ROW(Source!A198)</f>
        <v>198</v>
      </c>
      <c r="B265">
        <v>50556349</v>
      </c>
      <c r="C265">
        <v>50556340</v>
      </c>
      <c r="D265">
        <v>46136429</v>
      </c>
      <c r="E265">
        <v>1</v>
      </c>
      <c r="F265">
        <v>1</v>
      </c>
      <c r="G265">
        <v>30570983</v>
      </c>
      <c r="H265">
        <v>3</v>
      </c>
      <c r="I265" t="s">
        <v>763</v>
      </c>
      <c r="J265" t="s">
        <v>764</v>
      </c>
      <c r="K265" t="s">
        <v>765</v>
      </c>
      <c r="L265">
        <v>1348</v>
      </c>
      <c r="N265">
        <v>1009</v>
      </c>
      <c r="O265" t="s">
        <v>52</v>
      </c>
      <c r="P265" t="s">
        <v>52</v>
      </c>
      <c r="Q265">
        <v>1000</v>
      </c>
      <c r="X265">
        <v>1.2999999999999999E-2</v>
      </c>
      <c r="Y265">
        <v>13609.41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1.2999999999999999E-2</v>
      </c>
      <c r="AH265">
        <v>2</v>
      </c>
      <c r="AI265">
        <v>50556349</v>
      </c>
      <c r="AJ265">
        <v>272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ROW(Source!A198)</f>
        <v>198</v>
      </c>
      <c r="B266">
        <v>50556350</v>
      </c>
      <c r="C266">
        <v>50556340</v>
      </c>
      <c r="D266">
        <v>31111375</v>
      </c>
      <c r="E266">
        <v>1</v>
      </c>
      <c r="F266">
        <v>1</v>
      </c>
      <c r="G266">
        <v>30570983</v>
      </c>
      <c r="H266">
        <v>3</v>
      </c>
      <c r="I266" t="s">
        <v>766</v>
      </c>
      <c r="J266" t="s">
        <v>767</v>
      </c>
      <c r="K266" t="s">
        <v>768</v>
      </c>
      <c r="L266">
        <v>1348</v>
      </c>
      <c r="N266">
        <v>1009</v>
      </c>
      <c r="O266" t="s">
        <v>52</v>
      </c>
      <c r="P266" t="s">
        <v>52</v>
      </c>
      <c r="Q266">
        <v>1000</v>
      </c>
      <c r="X266">
        <v>3.6999999999999998E-2</v>
      </c>
      <c r="Y266">
        <v>12534.98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3.6999999999999998E-2</v>
      </c>
      <c r="AH266">
        <v>2</v>
      </c>
      <c r="AI266">
        <v>50556350</v>
      </c>
      <c r="AJ266">
        <v>273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ROW(Source!A198)</f>
        <v>198</v>
      </c>
      <c r="B267">
        <v>50556351</v>
      </c>
      <c r="C267">
        <v>50556340</v>
      </c>
      <c r="D267">
        <v>40411114</v>
      </c>
      <c r="E267">
        <v>30570983</v>
      </c>
      <c r="F267">
        <v>1</v>
      </c>
      <c r="G267">
        <v>30570983</v>
      </c>
      <c r="H267">
        <v>3</v>
      </c>
      <c r="I267" t="s">
        <v>985</v>
      </c>
      <c r="J267" t="s">
        <v>3</v>
      </c>
      <c r="K267" t="s">
        <v>986</v>
      </c>
      <c r="L267">
        <v>1348</v>
      </c>
      <c r="N267">
        <v>1009</v>
      </c>
      <c r="O267" t="s">
        <v>52</v>
      </c>
      <c r="P267" t="s">
        <v>52</v>
      </c>
      <c r="Q267">
        <v>1000</v>
      </c>
      <c r="X267">
        <v>0.22500000000000001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0.22500000000000001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ROW(Source!A199)</f>
        <v>199</v>
      </c>
      <c r="B268">
        <v>50556341</v>
      </c>
      <c r="C268">
        <v>50556340</v>
      </c>
      <c r="D268">
        <v>45909883</v>
      </c>
      <c r="E268">
        <v>30570983</v>
      </c>
      <c r="F268">
        <v>1</v>
      </c>
      <c r="G268">
        <v>30570983</v>
      </c>
      <c r="H268">
        <v>1</v>
      </c>
      <c r="I268" t="s">
        <v>599</v>
      </c>
      <c r="J268" t="s">
        <v>3</v>
      </c>
      <c r="K268" t="s">
        <v>600</v>
      </c>
      <c r="L268">
        <v>1191</v>
      </c>
      <c r="N268">
        <v>1013</v>
      </c>
      <c r="O268" t="s">
        <v>601</v>
      </c>
      <c r="P268" t="s">
        <v>601</v>
      </c>
      <c r="Q268">
        <v>1</v>
      </c>
      <c r="X268">
        <v>128.63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21</v>
      </c>
      <c r="AG268">
        <v>141.49299999999999</v>
      </c>
      <c r="AH268">
        <v>2</v>
      </c>
      <c r="AI268">
        <v>50556341</v>
      </c>
      <c r="AJ268">
        <v>274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ROW(Source!A199)</f>
        <v>199</v>
      </c>
      <c r="B269">
        <v>50556342</v>
      </c>
      <c r="C269">
        <v>50556340</v>
      </c>
      <c r="D269">
        <v>46170648</v>
      </c>
      <c r="E269">
        <v>1</v>
      </c>
      <c r="F269">
        <v>1</v>
      </c>
      <c r="G269">
        <v>30570983</v>
      </c>
      <c r="H269">
        <v>2</v>
      </c>
      <c r="I269" t="s">
        <v>751</v>
      </c>
      <c r="J269" t="s">
        <v>752</v>
      </c>
      <c r="K269" t="s">
        <v>753</v>
      </c>
      <c r="L269">
        <v>1368</v>
      </c>
      <c r="N269">
        <v>1011</v>
      </c>
      <c r="O269" t="s">
        <v>605</v>
      </c>
      <c r="P269" t="s">
        <v>605</v>
      </c>
      <c r="Q269">
        <v>1</v>
      </c>
      <c r="X269">
        <v>34.200000000000003</v>
      </c>
      <c r="Y269">
        <v>0</v>
      </c>
      <c r="Z269">
        <v>2.44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21</v>
      </c>
      <c r="AG269">
        <v>37.620000000000005</v>
      </c>
      <c r="AH269">
        <v>2</v>
      </c>
      <c r="AI269">
        <v>50556342</v>
      </c>
      <c r="AJ269">
        <v>275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ROW(Source!A199)</f>
        <v>199</v>
      </c>
      <c r="B270">
        <v>50556343</v>
      </c>
      <c r="C270">
        <v>50556340</v>
      </c>
      <c r="D270">
        <v>46170867</v>
      </c>
      <c r="E270">
        <v>1</v>
      </c>
      <c r="F270">
        <v>1</v>
      </c>
      <c r="G270">
        <v>30570983</v>
      </c>
      <c r="H270">
        <v>2</v>
      </c>
      <c r="I270" t="s">
        <v>676</v>
      </c>
      <c r="J270" t="s">
        <v>677</v>
      </c>
      <c r="K270" t="s">
        <v>678</v>
      </c>
      <c r="L270">
        <v>1368</v>
      </c>
      <c r="N270">
        <v>1011</v>
      </c>
      <c r="O270" t="s">
        <v>605</v>
      </c>
      <c r="P270" t="s">
        <v>605</v>
      </c>
      <c r="Q270">
        <v>1</v>
      </c>
      <c r="X270">
        <v>0.57999999999999996</v>
      </c>
      <c r="Y270">
        <v>0</v>
      </c>
      <c r="Z270">
        <v>83.1</v>
      </c>
      <c r="AA270">
        <v>12.62</v>
      </c>
      <c r="AB270">
        <v>0</v>
      </c>
      <c r="AC270">
        <v>0</v>
      </c>
      <c r="AD270">
        <v>1</v>
      </c>
      <c r="AE270">
        <v>0</v>
      </c>
      <c r="AF270" t="s">
        <v>21</v>
      </c>
      <c r="AG270">
        <v>0.63800000000000001</v>
      </c>
      <c r="AH270">
        <v>2</v>
      </c>
      <c r="AI270">
        <v>50556343</v>
      </c>
      <c r="AJ270">
        <v>276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ROW(Source!A199)</f>
        <v>199</v>
      </c>
      <c r="B271">
        <v>50556344</v>
      </c>
      <c r="C271">
        <v>50556340</v>
      </c>
      <c r="D271">
        <v>46170977</v>
      </c>
      <c r="E271">
        <v>1</v>
      </c>
      <c r="F271">
        <v>1</v>
      </c>
      <c r="G271">
        <v>30570983</v>
      </c>
      <c r="H271">
        <v>2</v>
      </c>
      <c r="I271" t="s">
        <v>754</v>
      </c>
      <c r="J271" t="s">
        <v>755</v>
      </c>
      <c r="K271" t="s">
        <v>756</v>
      </c>
      <c r="L271">
        <v>1368</v>
      </c>
      <c r="N271">
        <v>1011</v>
      </c>
      <c r="O271" t="s">
        <v>605</v>
      </c>
      <c r="P271" t="s">
        <v>605</v>
      </c>
      <c r="Q271">
        <v>1</v>
      </c>
      <c r="X271">
        <v>3.99</v>
      </c>
      <c r="Y271">
        <v>0</v>
      </c>
      <c r="Z271">
        <v>0.8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21</v>
      </c>
      <c r="AG271">
        <v>4.3890000000000002</v>
      </c>
      <c r="AH271">
        <v>2</v>
      </c>
      <c r="AI271">
        <v>50556344</v>
      </c>
      <c r="AJ271">
        <v>277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ROW(Source!A199)</f>
        <v>199</v>
      </c>
      <c r="B272">
        <v>50556345</v>
      </c>
      <c r="C272">
        <v>50556340</v>
      </c>
      <c r="D272">
        <v>46170297</v>
      </c>
      <c r="E272">
        <v>1</v>
      </c>
      <c r="F272">
        <v>1</v>
      </c>
      <c r="G272">
        <v>30570983</v>
      </c>
      <c r="H272">
        <v>2</v>
      </c>
      <c r="I272" t="s">
        <v>757</v>
      </c>
      <c r="J272" t="s">
        <v>758</v>
      </c>
      <c r="K272" t="s">
        <v>759</v>
      </c>
      <c r="L272">
        <v>1368</v>
      </c>
      <c r="N272">
        <v>1011</v>
      </c>
      <c r="O272" t="s">
        <v>605</v>
      </c>
      <c r="P272" t="s">
        <v>605</v>
      </c>
      <c r="Q272">
        <v>1</v>
      </c>
      <c r="X272">
        <v>3.46</v>
      </c>
      <c r="Y272">
        <v>0</v>
      </c>
      <c r="Z272">
        <v>3.18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21</v>
      </c>
      <c r="AG272">
        <v>3.806</v>
      </c>
      <c r="AH272">
        <v>2</v>
      </c>
      <c r="AI272">
        <v>50556345</v>
      </c>
      <c r="AJ272">
        <v>278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ROW(Source!A199)</f>
        <v>199</v>
      </c>
      <c r="B273">
        <v>50556346</v>
      </c>
      <c r="C273">
        <v>50556340</v>
      </c>
      <c r="D273">
        <v>31110602</v>
      </c>
      <c r="E273">
        <v>1</v>
      </c>
      <c r="F273">
        <v>1</v>
      </c>
      <c r="G273">
        <v>30570983</v>
      </c>
      <c r="H273">
        <v>3</v>
      </c>
      <c r="I273" t="s">
        <v>712</v>
      </c>
      <c r="J273" t="s">
        <v>713</v>
      </c>
      <c r="K273" t="s">
        <v>714</v>
      </c>
      <c r="L273">
        <v>1346</v>
      </c>
      <c r="N273">
        <v>1009</v>
      </c>
      <c r="O273" t="s">
        <v>301</v>
      </c>
      <c r="P273" t="s">
        <v>301</v>
      </c>
      <c r="Q273">
        <v>1</v>
      </c>
      <c r="X273">
        <v>10</v>
      </c>
      <c r="Y273">
        <v>1.61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10</v>
      </c>
      <c r="AH273">
        <v>2</v>
      </c>
      <c r="AI273">
        <v>50556346</v>
      </c>
      <c r="AJ273">
        <v>279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ROW(Source!A199)</f>
        <v>199</v>
      </c>
      <c r="B274">
        <v>50556347</v>
      </c>
      <c r="C274">
        <v>50556340</v>
      </c>
      <c r="D274">
        <v>46136049</v>
      </c>
      <c r="E274">
        <v>1</v>
      </c>
      <c r="F274">
        <v>1</v>
      </c>
      <c r="G274">
        <v>30570983</v>
      </c>
      <c r="H274">
        <v>3</v>
      </c>
      <c r="I274" t="s">
        <v>291</v>
      </c>
      <c r="J274" t="s">
        <v>293</v>
      </c>
      <c r="K274" t="s">
        <v>292</v>
      </c>
      <c r="L274">
        <v>1348</v>
      </c>
      <c r="N274">
        <v>1009</v>
      </c>
      <c r="O274" t="s">
        <v>52</v>
      </c>
      <c r="P274" t="s">
        <v>52</v>
      </c>
      <c r="Q274">
        <v>1000</v>
      </c>
      <c r="X274">
        <v>2.8000000000000001E-2</v>
      </c>
      <c r="Y274">
        <v>18660.61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2.8000000000000001E-2</v>
      </c>
      <c r="AH274">
        <v>2</v>
      </c>
      <c r="AI274">
        <v>50556347</v>
      </c>
      <c r="AJ274">
        <v>280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ROW(Source!A199)</f>
        <v>199</v>
      </c>
      <c r="B275">
        <v>50556348</v>
      </c>
      <c r="C275">
        <v>50556340</v>
      </c>
      <c r="D275">
        <v>46136346</v>
      </c>
      <c r="E275">
        <v>1</v>
      </c>
      <c r="F275">
        <v>1</v>
      </c>
      <c r="G275">
        <v>30570983</v>
      </c>
      <c r="H275">
        <v>3</v>
      </c>
      <c r="I275" t="s">
        <v>760</v>
      </c>
      <c r="J275" t="s">
        <v>761</v>
      </c>
      <c r="K275" t="s">
        <v>762</v>
      </c>
      <c r="L275">
        <v>1327</v>
      </c>
      <c r="N275">
        <v>1005</v>
      </c>
      <c r="O275" t="s">
        <v>209</v>
      </c>
      <c r="P275" t="s">
        <v>209</v>
      </c>
      <c r="Q275">
        <v>1</v>
      </c>
      <c r="X275">
        <v>240</v>
      </c>
      <c r="Y275">
        <v>3.66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240</v>
      </c>
      <c r="AH275">
        <v>2</v>
      </c>
      <c r="AI275">
        <v>50556348</v>
      </c>
      <c r="AJ275">
        <v>282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ROW(Source!A199)</f>
        <v>199</v>
      </c>
      <c r="B276">
        <v>50556349</v>
      </c>
      <c r="C276">
        <v>50556340</v>
      </c>
      <c r="D276">
        <v>46136429</v>
      </c>
      <c r="E276">
        <v>1</v>
      </c>
      <c r="F276">
        <v>1</v>
      </c>
      <c r="G276">
        <v>30570983</v>
      </c>
      <c r="H276">
        <v>3</v>
      </c>
      <c r="I276" t="s">
        <v>763</v>
      </c>
      <c r="J276" t="s">
        <v>764</v>
      </c>
      <c r="K276" t="s">
        <v>765</v>
      </c>
      <c r="L276">
        <v>1348</v>
      </c>
      <c r="N276">
        <v>1009</v>
      </c>
      <c r="O276" t="s">
        <v>52</v>
      </c>
      <c r="P276" t="s">
        <v>52</v>
      </c>
      <c r="Q276">
        <v>1000</v>
      </c>
      <c r="X276">
        <v>1.2999999999999999E-2</v>
      </c>
      <c r="Y276">
        <v>13609.41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1.2999999999999999E-2</v>
      </c>
      <c r="AH276">
        <v>2</v>
      </c>
      <c r="AI276">
        <v>50556349</v>
      </c>
      <c r="AJ276">
        <v>283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ROW(Source!A199)</f>
        <v>199</v>
      </c>
      <c r="B277">
        <v>50556350</v>
      </c>
      <c r="C277">
        <v>50556340</v>
      </c>
      <c r="D277">
        <v>31111375</v>
      </c>
      <c r="E277">
        <v>1</v>
      </c>
      <c r="F277">
        <v>1</v>
      </c>
      <c r="G277">
        <v>30570983</v>
      </c>
      <c r="H277">
        <v>3</v>
      </c>
      <c r="I277" t="s">
        <v>766</v>
      </c>
      <c r="J277" t="s">
        <v>767</v>
      </c>
      <c r="K277" t="s">
        <v>768</v>
      </c>
      <c r="L277">
        <v>1348</v>
      </c>
      <c r="N277">
        <v>1009</v>
      </c>
      <c r="O277" t="s">
        <v>52</v>
      </c>
      <c r="P277" t="s">
        <v>52</v>
      </c>
      <c r="Q277">
        <v>1000</v>
      </c>
      <c r="X277">
        <v>3.6999999999999998E-2</v>
      </c>
      <c r="Y277">
        <v>12534.98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3.6999999999999998E-2</v>
      </c>
      <c r="AH277">
        <v>2</v>
      </c>
      <c r="AI277">
        <v>50556350</v>
      </c>
      <c r="AJ277">
        <v>284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ROW(Source!A199)</f>
        <v>199</v>
      </c>
      <c r="B278">
        <v>50556351</v>
      </c>
      <c r="C278">
        <v>50556340</v>
      </c>
      <c r="D278">
        <v>40411114</v>
      </c>
      <c r="E278">
        <v>30570983</v>
      </c>
      <c r="F278">
        <v>1</v>
      </c>
      <c r="G278">
        <v>30570983</v>
      </c>
      <c r="H278">
        <v>3</v>
      </c>
      <c r="I278" t="s">
        <v>985</v>
      </c>
      <c r="J278" t="s">
        <v>3</v>
      </c>
      <c r="K278" t="s">
        <v>986</v>
      </c>
      <c r="L278">
        <v>1348</v>
      </c>
      <c r="N278">
        <v>1009</v>
      </c>
      <c r="O278" t="s">
        <v>52</v>
      </c>
      <c r="P278" t="s">
        <v>52</v>
      </c>
      <c r="Q278">
        <v>1000</v>
      </c>
      <c r="X278">
        <v>0.22500000000000001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0.22500000000000001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ROW(Source!A202)</f>
        <v>202</v>
      </c>
      <c r="B279">
        <v>50555355</v>
      </c>
      <c r="C279">
        <v>50555345</v>
      </c>
      <c r="D279">
        <v>40404405</v>
      </c>
      <c r="E279">
        <v>30570983</v>
      </c>
      <c r="F279">
        <v>1</v>
      </c>
      <c r="G279">
        <v>30570983</v>
      </c>
      <c r="H279">
        <v>1</v>
      </c>
      <c r="I279" t="s">
        <v>599</v>
      </c>
      <c r="J279" t="s">
        <v>3</v>
      </c>
      <c r="K279" t="s">
        <v>600</v>
      </c>
      <c r="L279">
        <v>1191</v>
      </c>
      <c r="N279">
        <v>1013</v>
      </c>
      <c r="O279" t="s">
        <v>601</v>
      </c>
      <c r="P279" t="s">
        <v>601</v>
      </c>
      <c r="Q279">
        <v>1</v>
      </c>
      <c r="X279">
        <v>31.7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21</v>
      </c>
      <c r="AG279">
        <v>34.870000000000005</v>
      </c>
      <c r="AH279">
        <v>2</v>
      </c>
      <c r="AI279">
        <v>50555346</v>
      </c>
      <c r="AJ279">
        <v>285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ROW(Source!A202)</f>
        <v>202</v>
      </c>
      <c r="B280">
        <v>50555356</v>
      </c>
      <c r="C280">
        <v>50555345</v>
      </c>
      <c r="D280">
        <v>46170627</v>
      </c>
      <c r="E280">
        <v>1</v>
      </c>
      <c r="F280">
        <v>1</v>
      </c>
      <c r="G280">
        <v>30570983</v>
      </c>
      <c r="H280">
        <v>2</v>
      </c>
      <c r="I280" t="s">
        <v>769</v>
      </c>
      <c r="J280" t="s">
        <v>770</v>
      </c>
      <c r="K280" t="s">
        <v>771</v>
      </c>
      <c r="L280">
        <v>1368</v>
      </c>
      <c r="N280">
        <v>1011</v>
      </c>
      <c r="O280" t="s">
        <v>605</v>
      </c>
      <c r="P280" t="s">
        <v>605</v>
      </c>
      <c r="Q280">
        <v>1</v>
      </c>
      <c r="X280">
        <v>0.02</v>
      </c>
      <c r="Y280">
        <v>0</v>
      </c>
      <c r="Z280">
        <v>1.29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21</v>
      </c>
      <c r="AG280">
        <v>2.2000000000000002E-2</v>
      </c>
      <c r="AH280">
        <v>2</v>
      </c>
      <c r="AI280">
        <v>50555347</v>
      </c>
      <c r="AJ280">
        <v>286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ROW(Source!A202)</f>
        <v>202</v>
      </c>
      <c r="B281">
        <v>50555357</v>
      </c>
      <c r="C281">
        <v>50555345</v>
      </c>
      <c r="D281">
        <v>46170977</v>
      </c>
      <c r="E281">
        <v>1</v>
      </c>
      <c r="F281">
        <v>1</v>
      </c>
      <c r="G281">
        <v>30570983</v>
      </c>
      <c r="H281">
        <v>2</v>
      </c>
      <c r="I281" t="s">
        <v>754</v>
      </c>
      <c r="J281" t="s">
        <v>755</v>
      </c>
      <c r="K281" t="s">
        <v>756</v>
      </c>
      <c r="L281">
        <v>1368</v>
      </c>
      <c r="N281">
        <v>1011</v>
      </c>
      <c r="O281" t="s">
        <v>605</v>
      </c>
      <c r="P281" t="s">
        <v>605</v>
      </c>
      <c r="Q281">
        <v>1</v>
      </c>
      <c r="X281">
        <v>2.41</v>
      </c>
      <c r="Y281">
        <v>0</v>
      </c>
      <c r="Z281">
        <v>0.8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21</v>
      </c>
      <c r="AG281">
        <v>2.6510000000000002</v>
      </c>
      <c r="AH281">
        <v>2</v>
      </c>
      <c r="AI281">
        <v>50555348</v>
      </c>
      <c r="AJ281">
        <v>287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ROW(Source!A202)</f>
        <v>202</v>
      </c>
      <c r="B282">
        <v>50555358</v>
      </c>
      <c r="C282">
        <v>50555345</v>
      </c>
      <c r="D282">
        <v>31135548</v>
      </c>
      <c r="E282">
        <v>1</v>
      </c>
      <c r="F282">
        <v>1</v>
      </c>
      <c r="G282">
        <v>30570983</v>
      </c>
      <c r="H282">
        <v>2</v>
      </c>
      <c r="I282" t="s">
        <v>772</v>
      </c>
      <c r="J282" t="s">
        <v>773</v>
      </c>
      <c r="K282" t="s">
        <v>774</v>
      </c>
      <c r="L282">
        <v>1367</v>
      </c>
      <c r="N282">
        <v>1011</v>
      </c>
      <c r="O282" t="s">
        <v>775</v>
      </c>
      <c r="P282" t="s">
        <v>775</v>
      </c>
      <c r="Q282">
        <v>1</v>
      </c>
      <c r="X282">
        <v>0.16</v>
      </c>
      <c r="Y282">
        <v>0</v>
      </c>
      <c r="Z282">
        <v>2.58</v>
      </c>
      <c r="AA282">
        <v>0.04</v>
      </c>
      <c r="AB282">
        <v>0</v>
      </c>
      <c r="AC282">
        <v>0</v>
      </c>
      <c r="AD282">
        <v>1</v>
      </c>
      <c r="AE282">
        <v>0</v>
      </c>
      <c r="AF282" t="s">
        <v>21</v>
      </c>
      <c r="AG282">
        <v>0.17600000000000002</v>
      </c>
      <c r="AH282">
        <v>2</v>
      </c>
      <c r="AI282">
        <v>50555349</v>
      </c>
      <c r="AJ282">
        <v>288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ROW(Source!A202)</f>
        <v>202</v>
      </c>
      <c r="B283">
        <v>50555359</v>
      </c>
      <c r="C283">
        <v>50555345</v>
      </c>
      <c r="D283">
        <v>46170306</v>
      </c>
      <c r="E283">
        <v>1</v>
      </c>
      <c r="F283">
        <v>1</v>
      </c>
      <c r="G283">
        <v>30570983</v>
      </c>
      <c r="H283">
        <v>2</v>
      </c>
      <c r="I283" t="s">
        <v>776</v>
      </c>
      <c r="J283" t="s">
        <v>777</v>
      </c>
      <c r="K283" t="s">
        <v>778</v>
      </c>
      <c r="L283">
        <v>1368</v>
      </c>
      <c r="N283">
        <v>1011</v>
      </c>
      <c r="O283" t="s">
        <v>605</v>
      </c>
      <c r="P283" t="s">
        <v>605</v>
      </c>
      <c r="Q283">
        <v>1</v>
      </c>
      <c r="X283">
        <v>0.88</v>
      </c>
      <c r="Y283">
        <v>0</v>
      </c>
      <c r="Z283">
        <v>0.73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21</v>
      </c>
      <c r="AG283">
        <v>0.96800000000000008</v>
      </c>
      <c r="AH283">
        <v>2</v>
      </c>
      <c r="AI283">
        <v>50555350</v>
      </c>
      <c r="AJ283">
        <v>289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ROW(Source!A202)</f>
        <v>202</v>
      </c>
      <c r="B284">
        <v>50555360</v>
      </c>
      <c r="C284">
        <v>50555345</v>
      </c>
      <c r="D284">
        <v>40406154</v>
      </c>
      <c r="E284">
        <v>30570983</v>
      </c>
      <c r="F284">
        <v>1</v>
      </c>
      <c r="G284">
        <v>30570983</v>
      </c>
      <c r="H284">
        <v>2</v>
      </c>
      <c r="I284" t="s">
        <v>633</v>
      </c>
      <c r="J284" t="s">
        <v>3</v>
      </c>
      <c r="K284" t="s">
        <v>634</v>
      </c>
      <c r="L284">
        <v>1344</v>
      </c>
      <c r="N284">
        <v>1008</v>
      </c>
      <c r="O284" t="s">
        <v>635</v>
      </c>
      <c r="P284" t="s">
        <v>635</v>
      </c>
      <c r="Q284">
        <v>1</v>
      </c>
      <c r="X284">
        <v>63.61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21</v>
      </c>
      <c r="AG284">
        <v>69.971000000000004</v>
      </c>
      <c r="AH284">
        <v>2</v>
      </c>
      <c r="AI284">
        <v>50555351</v>
      </c>
      <c r="AJ284">
        <v>290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ROW(Source!A202)</f>
        <v>202</v>
      </c>
      <c r="B285">
        <v>50555361</v>
      </c>
      <c r="C285">
        <v>50555345</v>
      </c>
      <c r="D285">
        <v>46139585</v>
      </c>
      <c r="E285">
        <v>1</v>
      </c>
      <c r="F285">
        <v>1</v>
      </c>
      <c r="G285">
        <v>30570983</v>
      </c>
      <c r="H285">
        <v>3</v>
      </c>
      <c r="I285" t="s">
        <v>779</v>
      </c>
      <c r="J285" t="s">
        <v>780</v>
      </c>
      <c r="K285" t="s">
        <v>781</v>
      </c>
      <c r="L285">
        <v>1348</v>
      </c>
      <c r="N285">
        <v>1009</v>
      </c>
      <c r="O285" t="s">
        <v>52</v>
      </c>
      <c r="P285" t="s">
        <v>52</v>
      </c>
      <c r="Q285">
        <v>1000</v>
      </c>
      <c r="X285">
        <v>1.0999999999999999E-2</v>
      </c>
      <c r="Y285">
        <v>12654.07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1.0999999999999999E-2</v>
      </c>
      <c r="AH285">
        <v>2</v>
      </c>
      <c r="AI285">
        <v>50555352</v>
      </c>
      <c r="AJ285">
        <v>293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ROW(Source!A202)</f>
        <v>202</v>
      </c>
      <c r="B286">
        <v>50555362</v>
      </c>
      <c r="C286">
        <v>50555345</v>
      </c>
      <c r="D286">
        <v>40405672</v>
      </c>
      <c r="E286">
        <v>30570983</v>
      </c>
      <c r="F286">
        <v>1</v>
      </c>
      <c r="G286">
        <v>30570983</v>
      </c>
      <c r="H286">
        <v>3</v>
      </c>
      <c r="I286" t="s">
        <v>987</v>
      </c>
      <c r="J286" t="s">
        <v>3</v>
      </c>
      <c r="K286" t="s">
        <v>988</v>
      </c>
      <c r="L286">
        <v>1327</v>
      </c>
      <c r="N286">
        <v>1005</v>
      </c>
      <c r="O286" t="s">
        <v>209</v>
      </c>
      <c r="P286" t="s">
        <v>209</v>
      </c>
      <c r="Q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ROW(Source!A202)</f>
        <v>202</v>
      </c>
      <c r="B287">
        <v>50555363</v>
      </c>
      <c r="C287">
        <v>50555345</v>
      </c>
      <c r="D287">
        <v>40406100</v>
      </c>
      <c r="E287">
        <v>30570983</v>
      </c>
      <c r="F287">
        <v>1</v>
      </c>
      <c r="G287">
        <v>30570983</v>
      </c>
      <c r="H287">
        <v>3</v>
      </c>
      <c r="I287" t="s">
        <v>975</v>
      </c>
      <c r="J287" t="s">
        <v>3</v>
      </c>
      <c r="K287" t="s">
        <v>989</v>
      </c>
      <c r="L287">
        <v>1348</v>
      </c>
      <c r="N287">
        <v>1009</v>
      </c>
      <c r="O287" t="s">
        <v>52</v>
      </c>
      <c r="P287" t="s">
        <v>52</v>
      </c>
      <c r="Q287">
        <v>1000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ROW(Source!A203)</f>
        <v>203</v>
      </c>
      <c r="B288">
        <v>50555355</v>
      </c>
      <c r="C288">
        <v>50555345</v>
      </c>
      <c r="D288">
        <v>40404405</v>
      </c>
      <c r="E288">
        <v>30570983</v>
      </c>
      <c r="F288">
        <v>1</v>
      </c>
      <c r="G288">
        <v>30570983</v>
      </c>
      <c r="H288">
        <v>1</v>
      </c>
      <c r="I288" t="s">
        <v>599</v>
      </c>
      <c r="J288" t="s">
        <v>3</v>
      </c>
      <c r="K288" t="s">
        <v>600</v>
      </c>
      <c r="L288">
        <v>1191</v>
      </c>
      <c r="N288">
        <v>1013</v>
      </c>
      <c r="O288" t="s">
        <v>601</v>
      </c>
      <c r="P288" t="s">
        <v>601</v>
      </c>
      <c r="Q288">
        <v>1</v>
      </c>
      <c r="X288">
        <v>31.7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21</v>
      </c>
      <c r="AG288">
        <v>34.870000000000005</v>
      </c>
      <c r="AH288">
        <v>2</v>
      </c>
      <c r="AI288">
        <v>50555346</v>
      </c>
      <c r="AJ288">
        <v>294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ROW(Source!A203)</f>
        <v>203</v>
      </c>
      <c r="B289">
        <v>50555356</v>
      </c>
      <c r="C289">
        <v>50555345</v>
      </c>
      <c r="D289">
        <v>46170627</v>
      </c>
      <c r="E289">
        <v>1</v>
      </c>
      <c r="F289">
        <v>1</v>
      </c>
      <c r="G289">
        <v>30570983</v>
      </c>
      <c r="H289">
        <v>2</v>
      </c>
      <c r="I289" t="s">
        <v>769</v>
      </c>
      <c r="J289" t="s">
        <v>770</v>
      </c>
      <c r="K289" t="s">
        <v>771</v>
      </c>
      <c r="L289">
        <v>1368</v>
      </c>
      <c r="N289">
        <v>1011</v>
      </c>
      <c r="O289" t="s">
        <v>605</v>
      </c>
      <c r="P289" t="s">
        <v>605</v>
      </c>
      <c r="Q289">
        <v>1</v>
      </c>
      <c r="X289">
        <v>0.02</v>
      </c>
      <c r="Y289">
        <v>0</v>
      </c>
      <c r="Z289">
        <v>1.29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21</v>
      </c>
      <c r="AG289">
        <v>2.2000000000000002E-2</v>
      </c>
      <c r="AH289">
        <v>2</v>
      </c>
      <c r="AI289">
        <v>50555347</v>
      </c>
      <c r="AJ289">
        <v>295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ROW(Source!A203)</f>
        <v>203</v>
      </c>
      <c r="B290">
        <v>50555357</v>
      </c>
      <c r="C290">
        <v>50555345</v>
      </c>
      <c r="D290">
        <v>46170977</v>
      </c>
      <c r="E290">
        <v>1</v>
      </c>
      <c r="F290">
        <v>1</v>
      </c>
      <c r="G290">
        <v>30570983</v>
      </c>
      <c r="H290">
        <v>2</v>
      </c>
      <c r="I290" t="s">
        <v>754</v>
      </c>
      <c r="J290" t="s">
        <v>755</v>
      </c>
      <c r="K290" t="s">
        <v>756</v>
      </c>
      <c r="L290">
        <v>1368</v>
      </c>
      <c r="N290">
        <v>1011</v>
      </c>
      <c r="O290" t="s">
        <v>605</v>
      </c>
      <c r="P290" t="s">
        <v>605</v>
      </c>
      <c r="Q290">
        <v>1</v>
      </c>
      <c r="X290">
        <v>2.41</v>
      </c>
      <c r="Y290">
        <v>0</v>
      </c>
      <c r="Z290">
        <v>0.8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21</v>
      </c>
      <c r="AG290">
        <v>2.6510000000000002</v>
      </c>
      <c r="AH290">
        <v>2</v>
      </c>
      <c r="AI290">
        <v>50555348</v>
      </c>
      <c r="AJ290">
        <v>296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ROW(Source!A203)</f>
        <v>203</v>
      </c>
      <c r="B291">
        <v>50555358</v>
      </c>
      <c r="C291">
        <v>50555345</v>
      </c>
      <c r="D291">
        <v>31135548</v>
      </c>
      <c r="E291">
        <v>1</v>
      </c>
      <c r="F291">
        <v>1</v>
      </c>
      <c r="G291">
        <v>30570983</v>
      </c>
      <c r="H291">
        <v>2</v>
      </c>
      <c r="I291" t="s">
        <v>772</v>
      </c>
      <c r="J291" t="s">
        <v>773</v>
      </c>
      <c r="K291" t="s">
        <v>774</v>
      </c>
      <c r="L291">
        <v>1367</v>
      </c>
      <c r="N291">
        <v>1011</v>
      </c>
      <c r="O291" t="s">
        <v>775</v>
      </c>
      <c r="P291" t="s">
        <v>775</v>
      </c>
      <c r="Q291">
        <v>1</v>
      </c>
      <c r="X291">
        <v>0.16</v>
      </c>
      <c r="Y291">
        <v>0</v>
      </c>
      <c r="Z291">
        <v>2.58</v>
      </c>
      <c r="AA291">
        <v>0.04</v>
      </c>
      <c r="AB291">
        <v>0</v>
      </c>
      <c r="AC291">
        <v>0</v>
      </c>
      <c r="AD291">
        <v>1</v>
      </c>
      <c r="AE291">
        <v>0</v>
      </c>
      <c r="AF291" t="s">
        <v>21</v>
      </c>
      <c r="AG291">
        <v>0.17600000000000002</v>
      </c>
      <c r="AH291">
        <v>2</v>
      </c>
      <c r="AI291">
        <v>50555349</v>
      </c>
      <c r="AJ291">
        <v>297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ROW(Source!A203)</f>
        <v>203</v>
      </c>
      <c r="B292">
        <v>50555359</v>
      </c>
      <c r="C292">
        <v>50555345</v>
      </c>
      <c r="D292">
        <v>46170306</v>
      </c>
      <c r="E292">
        <v>1</v>
      </c>
      <c r="F292">
        <v>1</v>
      </c>
      <c r="G292">
        <v>30570983</v>
      </c>
      <c r="H292">
        <v>2</v>
      </c>
      <c r="I292" t="s">
        <v>776</v>
      </c>
      <c r="J292" t="s">
        <v>777</v>
      </c>
      <c r="K292" t="s">
        <v>778</v>
      </c>
      <c r="L292">
        <v>1368</v>
      </c>
      <c r="N292">
        <v>1011</v>
      </c>
      <c r="O292" t="s">
        <v>605</v>
      </c>
      <c r="P292" t="s">
        <v>605</v>
      </c>
      <c r="Q292">
        <v>1</v>
      </c>
      <c r="X292">
        <v>0.88</v>
      </c>
      <c r="Y292">
        <v>0</v>
      </c>
      <c r="Z292">
        <v>0.73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21</v>
      </c>
      <c r="AG292">
        <v>0.96800000000000008</v>
      </c>
      <c r="AH292">
        <v>2</v>
      </c>
      <c r="AI292">
        <v>50555350</v>
      </c>
      <c r="AJ292">
        <v>298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ROW(Source!A203)</f>
        <v>203</v>
      </c>
      <c r="B293">
        <v>50555360</v>
      </c>
      <c r="C293">
        <v>50555345</v>
      </c>
      <c r="D293">
        <v>40406154</v>
      </c>
      <c r="E293">
        <v>30570983</v>
      </c>
      <c r="F293">
        <v>1</v>
      </c>
      <c r="G293">
        <v>30570983</v>
      </c>
      <c r="H293">
        <v>2</v>
      </c>
      <c r="I293" t="s">
        <v>633</v>
      </c>
      <c r="J293" t="s">
        <v>3</v>
      </c>
      <c r="K293" t="s">
        <v>634</v>
      </c>
      <c r="L293">
        <v>1344</v>
      </c>
      <c r="N293">
        <v>1008</v>
      </c>
      <c r="O293" t="s">
        <v>635</v>
      </c>
      <c r="P293" t="s">
        <v>635</v>
      </c>
      <c r="Q293">
        <v>1</v>
      </c>
      <c r="X293">
        <v>63.61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21</v>
      </c>
      <c r="AG293">
        <v>69.971000000000004</v>
      </c>
      <c r="AH293">
        <v>2</v>
      </c>
      <c r="AI293">
        <v>50555351</v>
      </c>
      <c r="AJ293">
        <v>299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ROW(Source!A203)</f>
        <v>203</v>
      </c>
      <c r="B294">
        <v>50555361</v>
      </c>
      <c r="C294">
        <v>50555345</v>
      </c>
      <c r="D294">
        <v>46139585</v>
      </c>
      <c r="E294">
        <v>1</v>
      </c>
      <c r="F294">
        <v>1</v>
      </c>
      <c r="G294">
        <v>30570983</v>
      </c>
      <c r="H294">
        <v>3</v>
      </c>
      <c r="I294" t="s">
        <v>779</v>
      </c>
      <c r="J294" t="s">
        <v>780</v>
      </c>
      <c r="K294" t="s">
        <v>781</v>
      </c>
      <c r="L294">
        <v>1348</v>
      </c>
      <c r="N294">
        <v>1009</v>
      </c>
      <c r="O294" t="s">
        <v>52</v>
      </c>
      <c r="P294" t="s">
        <v>52</v>
      </c>
      <c r="Q294">
        <v>1000</v>
      </c>
      <c r="X294">
        <v>1.0999999999999999E-2</v>
      </c>
      <c r="Y294">
        <v>12654.07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1.0999999999999999E-2</v>
      </c>
      <c r="AH294">
        <v>2</v>
      </c>
      <c r="AI294">
        <v>50555352</v>
      </c>
      <c r="AJ294">
        <v>302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ROW(Source!A203)</f>
        <v>203</v>
      </c>
      <c r="B295">
        <v>50555362</v>
      </c>
      <c r="C295">
        <v>50555345</v>
      </c>
      <c r="D295">
        <v>40405672</v>
      </c>
      <c r="E295">
        <v>30570983</v>
      </c>
      <c r="F295">
        <v>1</v>
      </c>
      <c r="G295">
        <v>30570983</v>
      </c>
      <c r="H295">
        <v>3</v>
      </c>
      <c r="I295" t="s">
        <v>987</v>
      </c>
      <c r="J295" t="s">
        <v>3</v>
      </c>
      <c r="K295" t="s">
        <v>988</v>
      </c>
      <c r="L295">
        <v>1327</v>
      </c>
      <c r="N295">
        <v>1005</v>
      </c>
      <c r="O295" t="s">
        <v>209</v>
      </c>
      <c r="P295" t="s">
        <v>209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ROW(Source!A203)</f>
        <v>203</v>
      </c>
      <c r="B296">
        <v>50555363</v>
      </c>
      <c r="C296">
        <v>50555345</v>
      </c>
      <c r="D296">
        <v>40406100</v>
      </c>
      <c r="E296">
        <v>30570983</v>
      </c>
      <c r="F296">
        <v>1</v>
      </c>
      <c r="G296">
        <v>30570983</v>
      </c>
      <c r="H296">
        <v>3</v>
      </c>
      <c r="I296" t="s">
        <v>975</v>
      </c>
      <c r="J296" t="s">
        <v>3</v>
      </c>
      <c r="K296" t="s">
        <v>989</v>
      </c>
      <c r="L296">
        <v>1348</v>
      </c>
      <c r="N296">
        <v>1009</v>
      </c>
      <c r="O296" t="s">
        <v>52</v>
      </c>
      <c r="P296" t="s">
        <v>52</v>
      </c>
      <c r="Q296">
        <v>1000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ROW(Source!A208)</f>
        <v>208</v>
      </c>
      <c r="B297">
        <v>50555375</v>
      </c>
      <c r="C297">
        <v>50555366</v>
      </c>
      <c r="D297">
        <v>40404405</v>
      </c>
      <c r="E297">
        <v>30570983</v>
      </c>
      <c r="F297">
        <v>1</v>
      </c>
      <c r="G297">
        <v>30570983</v>
      </c>
      <c r="H297">
        <v>1</v>
      </c>
      <c r="I297" t="s">
        <v>599</v>
      </c>
      <c r="J297" t="s">
        <v>3</v>
      </c>
      <c r="K297" t="s">
        <v>600</v>
      </c>
      <c r="L297">
        <v>1191</v>
      </c>
      <c r="N297">
        <v>1013</v>
      </c>
      <c r="O297" t="s">
        <v>601</v>
      </c>
      <c r="P297" t="s">
        <v>601</v>
      </c>
      <c r="Q297">
        <v>1</v>
      </c>
      <c r="X297">
        <v>94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21</v>
      </c>
      <c r="AG297">
        <v>103.4</v>
      </c>
      <c r="AH297">
        <v>2</v>
      </c>
      <c r="AI297">
        <v>50555367</v>
      </c>
      <c r="AJ297">
        <v>303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ROW(Source!A208)</f>
        <v>208</v>
      </c>
      <c r="B298">
        <v>50555376</v>
      </c>
      <c r="C298">
        <v>50555366</v>
      </c>
      <c r="D298">
        <v>40406154</v>
      </c>
      <c r="E298">
        <v>30570983</v>
      </c>
      <c r="F298">
        <v>1</v>
      </c>
      <c r="G298">
        <v>30570983</v>
      </c>
      <c r="H298">
        <v>2</v>
      </c>
      <c r="I298" t="s">
        <v>633</v>
      </c>
      <c r="J298" t="s">
        <v>3</v>
      </c>
      <c r="K298" t="s">
        <v>634</v>
      </c>
      <c r="L298">
        <v>1344</v>
      </c>
      <c r="N298">
        <v>1008</v>
      </c>
      <c r="O298" t="s">
        <v>635</v>
      </c>
      <c r="P298" t="s">
        <v>635</v>
      </c>
      <c r="Q298">
        <v>1</v>
      </c>
      <c r="X298">
        <v>120.48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21</v>
      </c>
      <c r="AG298">
        <v>132.52800000000002</v>
      </c>
      <c r="AH298">
        <v>2</v>
      </c>
      <c r="AI298">
        <v>50555368</v>
      </c>
      <c r="AJ298">
        <v>304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ROW(Source!A208)</f>
        <v>208</v>
      </c>
      <c r="B299">
        <v>50555377</v>
      </c>
      <c r="C299">
        <v>50555366</v>
      </c>
      <c r="D299">
        <v>31111917</v>
      </c>
      <c r="E299">
        <v>1</v>
      </c>
      <c r="F299">
        <v>1</v>
      </c>
      <c r="G299">
        <v>30570983</v>
      </c>
      <c r="H299">
        <v>3</v>
      </c>
      <c r="I299" t="s">
        <v>694</v>
      </c>
      <c r="J299" t="s">
        <v>782</v>
      </c>
      <c r="K299" t="s">
        <v>783</v>
      </c>
      <c r="L299">
        <v>1348</v>
      </c>
      <c r="N299">
        <v>1009</v>
      </c>
      <c r="O299" t="s">
        <v>52</v>
      </c>
      <c r="P299" t="s">
        <v>52</v>
      </c>
      <c r="Q299">
        <v>1000</v>
      </c>
      <c r="X299">
        <v>3.3999999999999998E-3</v>
      </c>
      <c r="Y299">
        <v>7191.81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3.3999999999999998E-3</v>
      </c>
      <c r="AH299">
        <v>2</v>
      </c>
      <c r="AI299">
        <v>50555369</v>
      </c>
      <c r="AJ299">
        <v>305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ROW(Source!A208)</f>
        <v>208</v>
      </c>
      <c r="B300">
        <v>50555378</v>
      </c>
      <c r="C300">
        <v>50555366</v>
      </c>
      <c r="D300">
        <v>31110551</v>
      </c>
      <c r="E300">
        <v>1</v>
      </c>
      <c r="F300">
        <v>1</v>
      </c>
      <c r="G300">
        <v>30570983</v>
      </c>
      <c r="H300">
        <v>3</v>
      </c>
      <c r="I300" t="s">
        <v>730</v>
      </c>
      <c r="J300" t="s">
        <v>784</v>
      </c>
      <c r="K300" t="s">
        <v>785</v>
      </c>
      <c r="L300">
        <v>1348</v>
      </c>
      <c r="N300">
        <v>1009</v>
      </c>
      <c r="O300" t="s">
        <v>52</v>
      </c>
      <c r="P300" t="s">
        <v>52</v>
      </c>
      <c r="Q300">
        <v>1000</v>
      </c>
      <c r="X300">
        <v>7.0000000000000001E-3</v>
      </c>
      <c r="Y300">
        <v>17876.91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7.0000000000000001E-3</v>
      </c>
      <c r="AH300">
        <v>2</v>
      </c>
      <c r="AI300">
        <v>50555370</v>
      </c>
      <c r="AJ300">
        <v>308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ROW(Source!A208)</f>
        <v>208</v>
      </c>
      <c r="B301">
        <v>50555379</v>
      </c>
      <c r="C301">
        <v>50555366</v>
      </c>
      <c r="D301">
        <v>31132079</v>
      </c>
      <c r="E301">
        <v>1</v>
      </c>
      <c r="F301">
        <v>1</v>
      </c>
      <c r="G301">
        <v>30570983</v>
      </c>
      <c r="H301">
        <v>3</v>
      </c>
      <c r="I301" t="s">
        <v>736</v>
      </c>
      <c r="J301" t="s">
        <v>786</v>
      </c>
      <c r="K301" t="s">
        <v>787</v>
      </c>
      <c r="L301">
        <v>1348</v>
      </c>
      <c r="N301">
        <v>1009</v>
      </c>
      <c r="O301" t="s">
        <v>52</v>
      </c>
      <c r="P301" t="s">
        <v>52</v>
      </c>
      <c r="Q301">
        <v>1000</v>
      </c>
      <c r="X301">
        <v>1.9E-2</v>
      </c>
      <c r="Y301">
        <v>12654.07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1.9E-2</v>
      </c>
      <c r="AH301">
        <v>2</v>
      </c>
      <c r="AI301">
        <v>50555371</v>
      </c>
      <c r="AJ301">
        <v>309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ROW(Source!A208)</f>
        <v>208</v>
      </c>
      <c r="B302">
        <v>50555380</v>
      </c>
      <c r="C302">
        <v>50555366</v>
      </c>
      <c r="D302">
        <v>40405672</v>
      </c>
      <c r="E302">
        <v>30570983</v>
      </c>
      <c r="F302">
        <v>1</v>
      </c>
      <c r="G302">
        <v>30570983</v>
      </c>
      <c r="H302">
        <v>3</v>
      </c>
      <c r="I302" t="s">
        <v>987</v>
      </c>
      <c r="J302" t="s">
        <v>3</v>
      </c>
      <c r="K302" t="s">
        <v>988</v>
      </c>
      <c r="L302">
        <v>1327</v>
      </c>
      <c r="N302">
        <v>1005</v>
      </c>
      <c r="O302" t="s">
        <v>209</v>
      </c>
      <c r="P302" t="s">
        <v>209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ROW(Source!A208)</f>
        <v>208</v>
      </c>
      <c r="B303">
        <v>50555381</v>
      </c>
      <c r="C303">
        <v>50555366</v>
      </c>
      <c r="D303">
        <v>40424249</v>
      </c>
      <c r="E303">
        <v>30570983</v>
      </c>
      <c r="F303">
        <v>1</v>
      </c>
      <c r="G303">
        <v>30570983</v>
      </c>
      <c r="H303">
        <v>3</v>
      </c>
      <c r="I303" t="s">
        <v>990</v>
      </c>
      <c r="J303" t="s">
        <v>3</v>
      </c>
      <c r="K303" t="s">
        <v>991</v>
      </c>
      <c r="L303">
        <v>1301</v>
      </c>
      <c r="N303">
        <v>1003</v>
      </c>
      <c r="O303" t="s">
        <v>345</v>
      </c>
      <c r="P303" t="s">
        <v>345</v>
      </c>
      <c r="Q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ROW(Source!A208)</f>
        <v>208</v>
      </c>
      <c r="B304">
        <v>50555382</v>
      </c>
      <c r="C304">
        <v>50555366</v>
      </c>
      <c r="D304">
        <v>42938370</v>
      </c>
      <c r="E304">
        <v>30570983</v>
      </c>
      <c r="F304">
        <v>1</v>
      </c>
      <c r="G304">
        <v>30570983</v>
      </c>
      <c r="H304">
        <v>3</v>
      </c>
      <c r="I304" t="s">
        <v>671</v>
      </c>
      <c r="J304" t="s">
        <v>3</v>
      </c>
      <c r="K304" t="s">
        <v>672</v>
      </c>
      <c r="L304">
        <v>1344</v>
      </c>
      <c r="N304">
        <v>1008</v>
      </c>
      <c r="O304" t="s">
        <v>635</v>
      </c>
      <c r="P304" t="s">
        <v>635</v>
      </c>
      <c r="Q304">
        <v>1</v>
      </c>
      <c r="X304">
        <v>55.58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55.58</v>
      </c>
      <c r="AH304">
        <v>2</v>
      </c>
      <c r="AI304">
        <v>50555374</v>
      </c>
      <c r="AJ304">
        <v>310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ROW(Source!A209)</f>
        <v>209</v>
      </c>
      <c r="B305">
        <v>50555375</v>
      </c>
      <c r="C305">
        <v>50555366</v>
      </c>
      <c r="D305">
        <v>40404405</v>
      </c>
      <c r="E305">
        <v>30570983</v>
      </c>
      <c r="F305">
        <v>1</v>
      </c>
      <c r="G305">
        <v>30570983</v>
      </c>
      <c r="H305">
        <v>1</v>
      </c>
      <c r="I305" t="s">
        <v>599</v>
      </c>
      <c r="J305" t="s">
        <v>3</v>
      </c>
      <c r="K305" t="s">
        <v>600</v>
      </c>
      <c r="L305">
        <v>1191</v>
      </c>
      <c r="N305">
        <v>1013</v>
      </c>
      <c r="O305" t="s">
        <v>601</v>
      </c>
      <c r="P305" t="s">
        <v>601</v>
      </c>
      <c r="Q305">
        <v>1</v>
      </c>
      <c r="X305">
        <v>94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21</v>
      </c>
      <c r="AG305">
        <v>103.4</v>
      </c>
      <c r="AH305">
        <v>2</v>
      </c>
      <c r="AI305">
        <v>50555367</v>
      </c>
      <c r="AJ305">
        <v>311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ROW(Source!A209)</f>
        <v>209</v>
      </c>
      <c r="B306">
        <v>50555376</v>
      </c>
      <c r="C306">
        <v>50555366</v>
      </c>
      <c r="D306">
        <v>40406154</v>
      </c>
      <c r="E306">
        <v>30570983</v>
      </c>
      <c r="F306">
        <v>1</v>
      </c>
      <c r="G306">
        <v>30570983</v>
      </c>
      <c r="H306">
        <v>2</v>
      </c>
      <c r="I306" t="s">
        <v>633</v>
      </c>
      <c r="J306" t="s">
        <v>3</v>
      </c>
      <c r="K306" t="s">
        <v>634</v>
      </c>
      <c r="L306">
        <v>1344</v>
      </c>
      <c r="N306">
        <v>1008</v>
      </c>
      <c r="O306" t="s">
        <v>635</v>
      </c>
      <c r="P306" t="s">
        <v>635</v>
      </c>
      <c r="Q306">
        <v>1</v>
      </c>
      <c r="X306">
        <v>120.48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21</v>
      </c>
      <c r="AG306">
        <v>132.52800000000002</v>
      </c>
      <c r="AH306">
        <v>2</v>
      </c>
      <c r="AI306">
        <v>50555368</v>
      </c>
      <c r="AJ306">
        <v>312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ROW(Source!A209)</f>
        <v>209</v>
      </c>
      <c r="B307">
        <v>50555377</v>
      </c>
      <c r="C307">
        <v>50555366</v>
      </c>
      <c r="D307">
        <v>31111917</v>
      </c>
      <c r="E307">
        <v>1</v>
      </c>
      <c r="F307">
        <v>1</v>
      </c>
      <c r="G307">
        <v>30570983</v>
      </c>
      <c r="H307">
        <v>3</v>
      </c>
      <c r="I307" t="s">
        <v>694</v>
      </c>
      <c r="J307" t="s">
        <v>782</v>
      </c>
      <c r="K307" t="s">
        <v>783</v>
      </c>
      <c r="L307">
        <v>1348</v>
      </c>
      <c r="N307">
        <v>1009</v>
      </c>
      <c r="O307" t="s">
        <v>52</v>
      </c>
      <c r="P307" t="s">
        <v>52</v>
      </c>
      <c r="Q307">
        <v>1000</v>
      </c>
      <c r="X307">
        <v>3.3999999999999998E-3</v>
      </c>
      <c r="Y307">
        <v>7191.81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3.3999999999999998E-3</v>
      </c>
      <c r="AH307">
        <v>2</v>
      </c>
      <c r="AI307">
        <v>50555369</v>
      </c>
      <c r="AJ307">
        <v>313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ROW(Source!A209)</f>
        <v>209</v>
      </c>
      <c r="B308">
        <v>50555378</v>
      </c>
      <c r="C308">
        <v>50555366</v>
      </c>
      <c r="D308">
        <v>31110551</v>
      </c>
      <c r="E308">
        <v>1</v>
      </c>
      <c r="F308">
        <v>1</v>
      </c>
      <c r="G308">
        <v>30570983</v>
      </c>
      <c r="H308">
        <v>3</v>
      </c>
      <c r="I308" t="s">
        <v>730</v>
      </c>
      <c r="J308" t="s">
        <v>784</v>
      </c>
      <c r="K308" t="s">
        <v>785</v>
      </c>
      <c r="L308">
        <v>1348</v>
      </c>
      <c r="N308">
        <v>1009</v>
      </c>
      <c r="O308" t="s">
        <v>52</v>
      </c>
      <c r="P308" t="s">
        <v>52</v>
      </c>
      <c r="Q308">
        <v>1000</v>
      </c>
      <c r="X308">
        <v>7.0000000000000001E-3</v>
      </c>
      <c r="Y308">
        <v>17876.91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7.0000000000000001E-3</v>
      </c>
      <c r="AH308">
        <v>2</v>
      </c>
      <c r="AI308">
        <v>50555370</v>
      </c>
      <c r="AJ308">
        <v>316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ROW(Source!A209)</f>
        <v>209</v>
      </c>
      <c r="B309">
        <v>50555379</v>
      </c>
      <c r="C309">
        <v>50555366</v>
      </c>
      <c r="D309">
        <v>31132079</v>
      </c>
      <c r="E309">
        <v>1</v>
      </c>
      <c r="F309">
        <v>1</v>
      </c>
      <c r="G309">
        <v>30570983</v>
      </c>
      <c r="H309">
        <v>3</v>
      </c>
      <c r="I309" t="s">
        <v>736</v>
      </c>
      <c r="J309" t="s">
        <v>786</v>
      </c>
      <c r="K309" t="s">
        <v>787</v>
      </c>
      <c r="L309">
        <v>1348</v>
      </c>
      <c r="N309">
        <v>1009</v>
      </c>
      <c r="O309" t="s">
        <v>52</v>
      </c>
      <c r="P309" t="s">
        <v>52</v>
      </c>
      <c r="Q309">
        <v>1000</v>
      </c>
      <c r="X309">
        <v>1.9E-2</v>
      </c>
      <c r="Y309">
        <v>12654.07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1.9E-2</v>
      </c>
      <c r="AH309">
        <v>2</v>
      </c>
      <c r="AI309">
        <v>50555371</v>
      </c>
      <c r="AJ309">
        <v>317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ROW(Source!A209)</f>
        <v>209</v>
      </c>
      <c r="B310">
        <v>50555380</v>
      </c>
      <c r="C310">
        <v>50555366</v>
      </c>
      <c r="D310">
        <v>40405672</v>
      </c>
      <c r="E310">
        <v>30570983</v>
      </c>
      <c r="F310">
        <v>1</v>
      </c>
      <c r="G310">
        <v>30570983</v>
      </c>
      <c r="H310">
        <v>3</v>
      </c>
      <c r="I310" t="s">
        <v>987</v>
      </c>
      <c r="J310" t="s">
        <v>3</v>
      </c>
      <c r="K310" t="s">
        <v>988</v>
      </c>
      <c r="L310">
        <v>1327</v>
      </c>
      <c r="N310">
        <v>1005</v>
      </c>
      <c r="O310" t="s">
        <v>209</v>
      </c>
      <c r="P310" t="s">
        <v>209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ROW(Source!A209)</f>
        <v>209</v>
      </c>
      <c r="B311">
        <v>50555381</v>
      </c>
      <c r="C311">
        <v>50555366</v>
      </c>
      <c r="D311">
        <v>40424249</v>
      </c>
      <c r="E311">
        <v>30570983</v>
      </c>
      <c r="F311">
        <v>1</v>
      </c>
      <c r="G311">
        <v>30570983</v>
      </c>
      <c r="H311">
        <v>3</v>
      </c>
      <c r="I311" t="s">
        <v>990</v>
      </c>
      <c r="J311" t="s">
        <v>3</v>
      </c>
      <c r="K311" t="s">
        <v>991</v>
      </c>
      <c r="L311">
        <v>1301</v>
      </c>
      <c r="N311">
        <v>1003</v>
      </c>
      <c r="O311" t="s">
        <v>345</v>
      </c>
      <c r="P311" t="s">
        <v>345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ROW(Source!A209)</f>
        <v>209</v>
      </c>
      <c r="B312">
        <v>50555382</v>
      </c>
      <c r="C312">
        <v>50555366</v>
      </c>
      <c r="D312">
        <v>42938370</v>
      </c>
      <c r="E312">
        <v>30570983</v>
      </c>
      <c r="F312">
        <v>1</v>
      </c>
      <c r="G312">
        <v>30570983</v>
      </c>
      <c r="H312">
        <v>3</v>
      </c>
      <c r="I312" t="s">
        <v>671</v>
      </c>
      <c r="J312" t="s">
        <v>3</v>
      </c>
      <c r="K312" t="s">
        <v>672</v>
      </c>
      <c r="L312">
        <v>1344</v>
      </c>
      <c r="N312">
        <v>1008</v>
      </c>
      <c r="O312" t="s">
        <v>635</v>
      </c>
      <c r="P312" t="s">
        <v>635</v>
      </c>
      <c r="Q312">
        <v>1</v>
      </c>
      <c r="X312">
        <v>55.58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55.58</v>
      </c>
      <c r="AH312">
        <v>2</v>
      </c>
      <c r="AI312">
        <v>50555374</v>
      </c>
      <c r="AJ312">
        <v>318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ROW(Source!A249)</f>
        <v>249</v>
      </c>
      <c r="B313">
        <v>50555571</v>
      </c>
      <c r="C313">
        <v>50555560</v>
      </c>
      <c r="D313">
        <v>40404405</v>
      </c>
      <c r="E313">
        <v>30570983</v>
      </c>
      <c r="F313">
        <v>1</v>
      </c>
      <c r="G313">
        <v>30570983</v>
      </c>
      <c r="H313">
        <v>1</v>
      </c>
      <c r="I313" t="s">
        <v>599</v>
      </c>
      <c r="J313" t="s">
        <v>3</v>
      </c>
      <c r="K313" t="s">
        <v>600</v>
      </c>
      <c r="L313">
        <v>1191</v>
      </c>
      <c r="N313">
        <v>1013</v>
      </c>
      <c r="O313" t="s">
        <v>601</v>
      </c>
      <c r="P313" t="s">
        <v>601</v>
      </c>
      <c r="Q313">
        <v>1</v>
      </c>
      <c r="X313">
        <v>214.09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214.09</v>
      </c>
      <c r="AH313">
        <v>2</v>
      </c>
      <c r="AI313">
        <v>50555561</v>
      </c>
      <c r="AJ313">
        <v>319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ROW(Source!A249)</f>
        <v>249</v>
      </c>
      <c r="B314">
        <v>50555572</v>
      </c>
      <c r="C314">
        <v>50555560</v>
      </c>
      <c r="D314">
        <v>46170867</v>
      </c>
      <c r="E314">
        <v>1</v>
      </c>
      <c r="F314">
        <v>1</v>
      </c>
      <c r="G314">
        <v>30570983</v>
      </c>
      <c r="H314">
        <v>2</v>
      </c>
      <c r="I314" t="s">
        <v>676</v>
      </c>
      <c r="J314" t="s">
        <v>677</v>
      </c>
      <c r="K314" t="s">
        <v>678</v>
      </c>
      <c r="L314">
        <v>1368</v>
      </c>
      <c r="N314">
        <v>1011</v>
      </c>
      <c r="O314" t="s">
        <v>605</v>
      </c>
      <c r="P314" t="s">
        <v>605</v>
      </c>
      <c r="Q314">
        <v>1</v>
      </c>
      <c r="X314">
        <v>3.28</v>
      </c>
      <c r="Y314">
        <v>0</v>
      </c>
      <c r="Z314">
        <v>83.1</v>
      </c>
      <c r="AA314">
        <v>12.62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3.28</v>
      </c>
      <c r="AH314">
        <v>2</v>
      </c>
      <c r="AI314">
        <v>50555562</v>
      </c>
      <c r="AJ314">
        <v>320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ROW(Source!A249)</f>
        <v>249</v>
      </c>
      <c r="B315">
        <v>50555573</v>
      </c>
      <c r="C315">
        <v>50555560</v>
      </c>
      <c r="D315">
        <v>46170914</v>
      </c>
      <c r="E315">
        <v>1</v>
      </c>
      <c r="F315">
        <v>1</v>
      </c>
      <c r="G315">
        <v>30570983</v>
      </c>
      <c r="H315">
        <v>2</v>
      </c>
      <c r="I315" t="s">
        <v>706</v>
      </c>
      <c r="J315" t="s">
        <v>707</v>
      </c>
      <c r="K315" t="s">
        <v>708</v>
      </c>
      <c r="L315">
        <v>1368</v>
      </c>
      <c r="N315">
        <v>1011</v>
      </c>
      <c r="O315" t="s">
        <v>605</v>
      </c>
      <c r="P315" t="s">
        <v>605</v>
      </c>
      <c r="Q315">
        <v>1</v>
      </c>
      <c r="X315">
        <v>35.270000000000003</v>
      </c>
      <c r="Y315">
        <v>0</v>
      </c>
      <c r="Z315">
        <v>0.77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35.270000000000003</v>
      </c>
      <c r="AH315">
        <v>2</v>
      </c>
      <c r="AI315">
        <v>50555563</v>
      </c>
      <c r="AJ315">
        <v>321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ROW(Source!A249)</f>
        <v>249</v>
      </c>
      <c r="B316">
        <v>50555574</v>
      </c>
      <c r="C316">
        <v>50555560</v>
      </c>
      <c r="D316">
        <v>46170944</v>
      </c>
      <c r="E316">
        <v>1</v>
      </c>
      <c r="F316">
        <v>1</v>
      </c>
      <c r="G316">
        <v>30570983</v>
      </c>
      <c r="H316">
        <v>2</v>
      </c>
      <c r="I316" t="s">
        <v>789</v>
      </c>
      <c r="J316" t="s">
        <v>790</v>
      </c>
      <c r="K316" t="s">
        <v>791</v>
      </c>
      <c r="L316">
        <v>1368</v>
      </c>
      <c r="N316">
        <v>1011</v>
      </c>
      <c r="O316" t="s">
        <v>605</v>
      </c>
      <c r="P316" t="s">
        <v>605</v>
      </c>
      <c r="Q316">
        <v>1</v>
      </c>
      <c r="X316">
        <v>22.89</v>
      </c>
      <c r="Y316">
        <v>0</v>
      </c>
      <c r="Z316">
        <v>0.47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22.89</v>
      </c>
      <c r="AH316">
        <v>2</v>
      </c>
      <c r="AI316">
        <v>50555564</v>
      </c>
      <c r="AJ316">
        <v>322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ROW(Source!A249)</f>
        <v>249</v>
      </c>
      <c r="B317">
        <v>50555575</v>
      </c>
      <c r="C317">
        <v>50555560</v>
      </c>
      <c r="D317">
        <v>40406154</v>
      </c>
      <c r="E317">
        <v>30570983</v>
      </c>
      <c r="F317">
        <v>1</v>
      </c>
      <c r="G317">
        <v>30570983</v>
      </c>
      <c r="H317">
        <v>2</v>
      </c>
      <c r="I317" t="s">
        <v>633</v>
      </c>
      <c r="J317" t="s">
        <v>3</v>
      </c>
      <c r="K317" t="s">
        <v>634</v>
      </c>
      <c r="L317">
        <v>1344</v>
      </c>
      <c r="N317">
        <v>1008</v>
      </c>
      <c r="O317" t="s">
        <v>635</v>
      </c>
      <c r="P317" t="s">
        <v>635</v>
      </c>
      <c r="Q317">
        <v>1</v>
      </c>
      <c r="X317">
        <v>0.02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0.02</v>
      </c>
      <c r="AH317">
        <v>2</v>
      </c>
      <c r="AI317">
        <v>50555565</v>
      </c>
      <c r="AJ317">
        <v>323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ROW(Source!A249)</f>
        <v>249</v>
      </c>
      <c r="B318">
        <v>50555576</v>
      </c>
      <c r="C318">
        <v>50555560</v>
      </c>
      <c r="D318">
        <v>46137144</v>
      </c>
      <c r="E318">
        <v>1</v>
      </c>
      <c r="F318">
        <v>1</v>
      </c>
      <c r="G318">
        <v>30570983</v>
      </c>
      <c r="H318">
        <v>3</v>
      </c>
      <c r="I318" t="s">
        <v>792</v>
      </c>
      <c r="J318" t="s">
        <v>793</v>
      </c>
      <c r="K318" t="s">
        <v>794</v>
      </c>
      <c r="L318">
        <v>1354</v>
      </c>
      <c r="N318">
        <v>1010</v>
      </c>
      <c r="O318" t="s">
        <v>234</v>
      </c>
      <c r="P318" t="s">
        <v>234</v>
      </c>
      <c r="Q318">
        <v>1</v>
      </c>
      <c r="X318">
        <v>300</v>
      </c>
      <c r="Y318">
        <v>9.6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300</v>
      </c>
      <c r="AH318">
        <v>2</v>
      </c>
      <c r="AI318">
        <v>50555566</v>
      </c>
      <c r="AJ318">
        <v>324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ROW(Source!A249)</f>
        <v>249</v>
      </c>
      <c r="B319">
        <v>50555577</v>
      </c>
      <c r="C319">
        <v>50555560</v>
      </c>
      <c r="D319">
        <v>31111160</v>
      </c>
      <c r="E319">
        <v>1</v>
      </c>
      <c r="F319">
        <v>1</v>
      </c>
      <c r="G319">
        <v>30570983</v>
      </c>
      <c r="H319">
        <v>3</v>
      </c>
      <c r="I319" t="s">
        <v>795</v>
      </c>
      <c r="J319" t="s">
        <v>796</v>
      </c>
      <c r="K319" t="s">
        <v>797</v>
      </c>
      <c r="L319">
        <v>1296</v>
      </c>
      <c r="N319">
        <v>1002</v>
      </c>
      <c r="O319" t="s">
        <v>798</v>
      </c>
      <c r="P319" t="s">
        <v>798</v>
      </c>
      <c r="Q319">
        <v>1</v>
      </c>
      <c r="X319">
        <v>85.5</v>
      </c>
      <c r="Y319">
        <v>54.7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85.5</v>
      </c>
      <c r="AH319">
        <v>2</v>
      </c>
      <c r="AI319">
        <v>50555567</v>
      </c>
      <c r="AJ319">
        <v>327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ROW(Source!A249)</f>
        <v>249</v>
      </c>
      <c r="B320">
        <v>50555578</v>
      </c>
      <c r="C320">
        <v>50555560</v>
      </c>
      <c r="D320">
        <v>40409213</v>
      </c>
      <c r="E320">
        <v>30570983</v>
      </c>
      <c r="F320">
        <v>1</v>
      </c>
      <c r="G320">
        <v>30570983</v>
      </c>
      <c r="H320">
        <v>3</v>
      </c>
      <c r="I320" t="s">
        <v>992</v>
      </c>
      <c r="J320" t="s">
        <v>3</v>
      </c>
      <c r="K320" t="s">
        <v>993</v>
      </c>
      <c r="L320">
        <v>1301</v>
      </c>
      <c r="N320">
        <v>1003</v>
      </c>
      <c r="O320" t="s">
        <v>345</v>
      </c>
      <c r="P320" t="s">
        <v>345</v>
      </c>
      <c r="Q320">
        <v>1</v>
      </c>
      <c r="X320">
        <v>67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67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ROW(Source!A249)</f>
        <v>249</v>
      </c>
      <c r="B321">
        <v>50555579</v>
      </c>
      <c r="C321">
        <v>50555560</v>
      </c>
      <c r="D321">
        <v>40409213</v>
      </c>
      <c r="E321">
        <v>30570983</v>
      </c>
      <c r="F321">
        <v>1</v>
      </c>
      <c r="G321">
        <v>30570983</v>
      </c>
      <c r="H321">
        <v>3</v>
      </c>
      <c r="I321" t="s">
        <v>992</v>
      </c>
      <c r="J321" t="s">
        <v>3</v>
      </c>
      <c r="K321" t="s">
        <v>994</v>
      </c>
      <c r="L321">
        <v>1301</v>
      </c>
      <c r="N321">
        <v>1003</v>
      </c>
      <c r="O321" t="s">
        <v>345</v>
      </c>
      <c r="P321" t="s">
        <v>345</v>
      </c>
      <c r="Q321">
        <v>1</v>
      </c>
      <c r="X321">
        <v>429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429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ROW(Source!A249)</f>
        <v>249</v>
      </c>
      <c r="B322">
        <v>50555580</v>
      </c>
      <c r="C322">
        <v>50555560</v>
      </c>
      <c r="D322">
        <v>40410406</v>
      </c>
      <c r="E322">
        <v>30570983</v>
      </c>
      <c r="F322">
        <v>1</v>
      </c>
      <c r="G322">
        <v>30570983</v>
      </c>
      <c r="H322">
        <v>3</v>
      </c>
      <c r="I322" t="s">
        <v>995</v>
      </c>
      <c r="J322" t="s">
        <v>3</v>
      </c>
      <c r="K322" t="s">
        <v>996</v>
      </c>
      <c r="L322">
        <v>1327</v>
      </c>
      <c r="N322">
        <v>1005</v>
      </c>
      <c r="O322" t="s">
        <v>209</v>
      </c>
      <c r="P322" t="s">
        <v>209</v>
      </c>
      <c r="Q322">
        <v>1</v>
      </c>
      <c r="X322">
        <v>100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100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ROW(Source!A249)</f>
        <v>249</v>
      </c>
      <c r="B323">
        <v>50555581</v>
      </c>
      <c r="C323">
        <v>50555560</v>
      </c>
      <c r="D323">
        <v>40428751</v>
      </c>
      <c r="E323">
        <v>30570983</v>
      </c>
      <c r="F323">
        <v>1</v>
      </c>
      <c r="G323">
        <v>30570983</v>
      </c>
      <c r="H323">
        <v>3</v>
      </c>
      <c r="I323" t="s">
        <v>997</v>
      </c>
      <c r="J323" t="s">
        <v>3</v>
      </c>
      <c r="K323" t="s">
        <v>998</v>
      </c>
      <c r="L323">
        <v>1301</v>
      </c>
      <c r="N323">
        <v>1003</v>
      </c>
      <c r="O323" t="s">
        <v>345</v>
      </c>
      <c r="P323" t="s">
        <v>345</v>
      </c>
      <c r="Q323">
        <v>1</v>
      </c>
      <c r="X323">
        <v>271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271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ROW(Source!A250)</f>
        <v>250</v>
      </c>
      <c r="B324">
        <v>50555571</v>
      </c>
      <c r="C324">
        <v>50555560</v>
      </c>
      <c r="D324">
        <v>40404405</v>
      </c>
      <c r="E324">
        <v>30570983</v>
      </c>
      <c r="F324">
        <v>1</v>
      </c>
      <c r="G324">
        <v>30570983</v>
      </c>
      <c r="H324">
        <v>1</v>
      </c>
      <c r="I324" t="s">
        <v>599</v>
      </c>
      <c r="J324" t="s">
        <v>3</v>
      </c>
      <c r="K324" t="s">
        <v>600</v>
      </c>
      <c r="L324">
        <v>1191</v>
      </c>
      <c r="N324">
        <v>1013</v>
      </c>
      <c r="O324" t="s">
        <v>601</v>
      </c>
      <c r="P324" t="s">
        <v>601</v>
      </c>
      <c r="Q324">
        <v>1</v>
      </c>
      <c r="X324">
        <v>214.09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3</v>
      </c>
      <c r="AG324">
        <v>214.09</v>
      </c>
      <c r="AH324">
        <v>2</v>
      </c>
      <c r="AI324">
        <v>50555561</v>
      </c>
      <c r="AJ324">
        <v>329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ROW(Source!A250)</f>
        <v>250</v>
      </c>
      <c r="B325">
        <v>50555572</v>
      </c>
      <c r="C325">
        <v>50555560</v>
      </c>
      <c r="D325">
        <v>46170867</v>
      </c>
      <c r="E325">
        <v>1</v>
      </c>
      <c r="F325">
        <v>1</v>
      </c>
      <c r="G325">
        <v>30570983</v>
      </c>
      <c r="H325">
        <v>2</v>
      </c>
      <c r="I325" t="s">
        <v>676</v>
      </c>
      <c r="J325" t="s">
        <v>677</v>
      </c>
      <c r="K325" t="s">
        <v>678</v>
      </c>
      <c r="L325">
        <v>1368</v>
      </c>
      <c r="N325">
        <v>1011</v>
      </c>
      <c r="O325" t="s">
        <v>605</v>
      </c>
      <c r="P325" t="s">
        <v>605</v>
      </c>
      <c r="Q325">
        <v>1</v>
      </c>
      <c r="X325">
        <v>3.28</v>
      </c>
      <c r="Y325">
        <v>0</v>
      </c>
      <c r="Z325">
        <v>83.1</v>
      </c>
      <c r="AA325">
        <v>12.62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3.28</v>
      </c>
      <c r="AH325">
        <v>2</v>
      </c>
      <c r="AI325">
        <v>50555562</v>
      </c>
      <c r="AJ325">
        <v>330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ROW(Source!A250)</f>
        <v>250</v>
      </c>
      <c r="B326">
        <v>50555573</v>
      </c>
      <c r="C326">
        <v>50555560</v>
      </c>
      <c r="D326">
        <v>46170914</v>
      </c>
      <c r="E326">
        <v>1</v>
      </c>
      <c r="F326">
        <v>1</v>
      </c>
      <c r="G326">
        <v>30570983</v>
      </c>
      <c r="H326">
        <v>2</v>
      </c>
      <c r="I326" t="s">
        <v>706</v>
      </c>
      <c r="J326" t="s">
        <v>707</v>
      </c>
      <c r="K326" t="s">
        <v>708</v>
      </c>
      <c r="L326">
        <v>1368</v>
      </c>
      <c r="N326">
        <v>1011</v>
      </c>
      <c r="O326" t="s">
        <v>605</v>
      </c>
      <c r="P326" t="s">
        <v>605</v>
      </c>
      <c r="Q326">
        <v>1</v>
      </c>
      <c r="X326">
        <v>35.270000000000003</v>
      </c>
      <c r="Y326">
        <v>0</v>
      </c>
      <c r="Z326">
        <v>0.77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35.270000000000003</v>
      </c>
      <c r="AH326">
        <v>2</v>
      </c>
      <c r="AI326">
        <v>50555563</v>
      </c>
      <c r="AJ326">
        <v>331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ROW(Source!A250)</f>
        <v>250</v>
      </c>
      <c r="B327">
        <v>50555574</v>
      </c>
      <c r="C327">
        <v>50555560</v>
      </c>
      <c r="D327">
        <v>46170944</v>
      </c>
      <c r="E327">
        <v>1</v>
      </c>
      <c r="F327">
        <v>1</v>
      </c>
      <c r="G327">
        <v>30570983</v>
      </c>
      <c r="H327">
        <v>2</v>
      </c>
      <c r="I327" t="s">
        <v>789</v>
      </c>
      <c r="J327" t="s">
        <v>790</v>
      </c>
      <c r="K327" t="s">
        <v>791</v>
      </c>
      <c r="L327">
        <v>1368</v>
      </c>
      <c r="N327">
        <v>1011</v>
      </c>
      <c r="O327" t="s">
        <v>605</v>
      </c>
      <c r="P327" t="s">
        <v>605</v>
      </c>
      <c r="Q327">
        <v>1</v>
      </c>
      <c r="X327">
        <v>22.89</v>
      </c>
      <c r="Y327">
        <v>0</v>
      </c>
      <c r="Z327">
        <v>0.47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22.89</v>
      </c>
      <c r="AH327">
        <v>2</v>
      </c>
      <c r="AI327">
        <v>50555564</v>
      </c>
      <c r="AJ327">
        <v>332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ROW(Source!A250)</f>
        <v>250</v>
      </c>
      <c r="B328">
        <v>50555575</v>
      </c>
      <c r="C328">
        <v>50555560</v>
      </c>
      <c r="D328">
        <v>40406154</v>
      </c>
      <c r="E328">
        <v>30570983</v>
      </c>
      <c r="F328">
        <v>1</v>
      </c>
      <c r="G328">
        <v>30570983</v>
      </c>
      <c r="H328">
        <v>2</v>
      </c>
      <c r="I328" t="s">
        <v>633</v>
      </c>
      <c r="J328" t="s">
        <v>3</v>
      </c>
      <c r="K328" t="s">
        <v>634</v>
      </c>
      <c r="L328">
        <v>1344</v>
      </c>
      <c r="N328">
        <v>1008</v>
      </c>
      <c r="O328" t="s">
        <v>635</v>
      </c>
      <c r="P328" t="s">
        <v>635</v>
      </c>
      <c r="Q328">
        <v>1</v>
      </c>
      <c r="X328">
        <v>0.02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0.02</v>
      </c>
      <c r="AH328">
        <v>2</v>
      </c>
      <c r="AI328">
        <v>50555565</v>
      </c>
      <c r="AJ328">
        <v>333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ROW(Source!A250)</f>
        <v>250</v>
      </c>
      <c r="B329">
        <v>50555576</v>
      </c>
      <c r="C329">
        <v>50555560</v>
      </c>
      <c r="D329">
        <v>46137144</v>
      </c>
      <c r="E329">
        <v>1</v>
      </c>
      <c r="F329">
        <v>1</v>
      </c>
      <c r="G329">
        <v>30570983</v>
      </c>
      <c r="H329">
        <v>3</v>
      </c>
      <c r="I329" t="s">
        <v>792</v>
      </c>
      <c r="J329" t="s">
        <v>793</v>
      </c>
      <c r="K329" t="s">
        <v>794</v>
      </c>
      <c r="L329">
        <v>1354</v>
      </c>
      <c r="N329">
        <v>1010</v>
      </c>
      <c r="O329" t="s">
        <v>234</v>
      </c>
      <c r="P329" t="s">
        <v>234</v>
      </c>
      <c r="Q329">
        <v>1</v>
      </c>
      <c r="X329">
        <v>300</v>
      </c>
      <c r="Y329">
        <v>9.6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300</v>
      </c>
      <c r="AH329">
        <v>2</v>
      </c>
      <c r="AI329">
        <v>50555566</v>
      </c>
      <c r="AJ329">
        <v>334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ROW(Source!A250)</f>
        <v>250</v>
      </c>
      <c r="B330">
        <v>50555577</v>
      </c>
      <c r="C330">
        <v>50555560</v>
      </c>
      <c r="D330">
        <v>31111160</v>
      </c>
      <c r="E330">
        <v>1</v>
      </c>
      <c r="F330">
        <v>1</v>
      </c>
      <c r="G330">
        <v>30570983</v>
      </c>
      <c r="H330">
        <v>3</v>
      </c>
      <c r="I330" t="s">
        <v>795</v>
      </c>
      <c r="J330" t="s">
        <v>796</v>
      </c>
      <c r="K330" t="s">
        <v>797</v>
      </c>
      <c r="L330">
        <v>1296</v>
      </c>
      <c r="N330">
        <v>1002</v>
      </c>
      <c r="O330" t="s">
        <v>798</v>
      </c>
      <c r="P330" t="s">
        <v>798</v>
      </c>
      <c r="Q330">
        <v>1</v>
      </c>
      <c r="X330">
        <v>85.5</v>
      </c>
      <c r="Y330">
        <v>54.7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85.5</v>
      </c>
      <c r="AH330">
        <v>2</v>
      </c>
      <c r="AI330">
        <v>50555567</v>
      </c>
      <c r="AJ330">
        <v>337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ROW(Source!A250)</f>
        <v>250</v>
      </c>
      <c r="B331">
        <v>50555578</v>
      </c>
      <c r="C331">
        <v>50555560</v>
      </c>
      <c r="D331">
        <v>40409213</v>
      </c>
      <c r="E331">
        <v>30570983</v>
      </c>
      <c r="F331">
        <v>1</v>
      </c>
      <c r="G331">
        <v>30570983</v>
      </c>
      <c r="H331">
        <v>3</v>
      </c>
      <c r="I331" t="s">
        <v>992</v>
      </c>
      <c r="J331" t="s">
        <v>3</v>
      </c>
      <c r="K331" t="s">
        <v>993</v>
      </c>
      <c r="L331">
        <v>1301</v>
      </c>
      <c r="N331">
        <v>1003</v>
      </c>
      <c r="O331" t="s">
        <v>345</v>
      </c>
      <c r="P331" t="s">
        <v>345</v>
      </c>
      <c r="Q331">
        <v>1</v>
      </c>
      <c r="X331">
        <v>67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67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ROW(Source!A250)</f>
        <v>250</v>
      </c>
      <c r="B332">
        <v>50555579</v>
      </c>
      <c r="C332">
        <v>50555560</v>
      </c>
      <c r="D332">
        <v>40409213</v>
      </c>
      <c r="E332">
        <v>30570983</v>
      </c>
      <c r="F332">
        <v>1</v>
      </c>
      <c r="G332">
        <v>30570983</v>
      </c>
      <c r="H332">
        <v>3</v>
      </c>
      <c r="I332" t="s">
        <v>992</v>
      </c>
      <c r="J332" t="s">
        <v>3</v>
      </c>
      <c r="K332" t="s">
        <v>994</v>
      </c>
      <c r="L332">
        <v>1301</v>
      </c>
      <c r="N332">
        <v>1003</v>
      </c>
      <c r="O332" t="s">
        <v>345</v>
      </c>
      <c r="P332" t="s">
        <v>345</v>
      </c>
      <c r="Q332">
        <v>1</v>
      </c>
      <c r="X332">
        <v>429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429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ROW(Source!A250)</f>
        <v>250</v>
      </c>
      <c r="B333">
        <v>50555580</v>
      </c>
      <c r="C333">
        <v>50555560</v>
      </c>
      <c r="D333">
        <v>40410406</v>
      </c>
      <c r="E333">
        <v>30570983</v>
      </c>
      <c r="F333">
        <v>1</v>
      </c>
      <c r="G333">
        <v>30570983</v>
      </c>
      <c r="H333">
        <v>3</v>
      </c>
      <c r="I333" t="s">
        <v>995</v>
      </c>
      <c r="J333" t="s">
        <v>3</v>
      </c>
      <c r="K333" t="s">
        <v>996</v>
      </c>
      <c r="L333">
        <v>1327</v>
      </c>
      <c r="N333">
        <v>1005</v>
      </c>
      <c r="O333" t="s">
        <v>209</v>
      </c>
      <c r="P333" t="s">
        <v>209</v>
      </c>
      <c r="Q333">
        <v>1</v>
      </c>
      <c r="X333">
        <v>100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100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ROW(Source!A250)</f>
        <v>250</v>
      </c>
      <c r="B334">
        <v>50555581</v>
      </c>
      <c r="C334">
        <v>50555560</v>
      </c>
      <c r="D334">
        <v>40428751</v>
      </c>
      <c r="E334">
        <v>30570983</v>
      </c>
      <c r="F334">
        <v>1</v>
      </c>
      <c r="G334">
        <v>30570983</v>
      </c>
      <c r="H334">
        <v>3</v>
      </c>
      <c r="I334" t="s">
        <v>997</v>
      </c>
      <c r="J334" t="s">
        <v>3</v>
      </c>
      <c r="K334" t="s">
        <v>998</v>
      </c>
      <c r="L334">
        <v>1301</v>
      </c>
      <c r="N334">
        <v>1003</v>
      </c>
      <c r="O334" t="s">
        <v>345</v>
      </c>
      <c r="P334" t="s">
        <v>345</v>
      </c>
      <c r="Q334">
        <v>1</v>
      </c>
      <c r="X334">
        <v>271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271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ROW(Source!A257)</f>
        <v>257</v>
      </c>
      <c r="B335">
        <v>50555592</v>
      </c>
      <c r="C335">
        <v>50555585</v>
      </c>
      <c r="D335">
        <v>40404405</v>
      </c>
      <c r="E335">
        <v>30570983</v>
      </c>
      <c r="F335">
        <v>1</v>
      </c>
      <c r="G335">
        <v>30570983</v>
      </c>
      <c r="H335">
        <v>1</v>
      </c>
      <c r="I335" t="s">
        <v>599</v>
      </c>
      <c r="J335" t="s">
        <v>3</v>
      </c>
      <c r="K335" t="s">
        <v>600</v>
      </c>
      <c r="L335">
        <v>1191</v>
      </c>
      <c r="N335">
        <v>1013</v>
      </c>
      <c r="O335" t="s">
        <v>601</v>
      </c>
      <c r="P335" t="s">
        <v>601</v>
      </c>
      <c r="Q335">
        <v>1</v>
      </c>
      <c r="X335">
        <v>256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256</v>
      </c>
      <c r="AH335">
        <v>2</v>
      </c>
      <c r="AI335">
        <v>50555586</v>
      </c>
      <c r="AJ335">
        <v>339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ROW(Source!A257)</f>
        <v>257</v>
      </c>
      <c r="B336">
        <v>50555593</v>
      </c>
      <c r="C336">
        <v>50555585</v>
      </c>
      <c r="D336">
        <v>40406154</v>
      </c>
      <c r="E336">
        <v>30570983</v>
      </c>
      <c r="F336">
        <v>1</v>
      </c>
      <c r="G336">
        <v>30570983</v>
      </c>
      <c r="H336">
        <v>2</v>
      </c>
      <c r="I336" t="s">
        <v>633</v>
      </c>
      <c r="J336" t="s">
        <v>3</v>
      </c>
      <c r="K336" t="s">
        <v>634</v>
      </c>
      <c r="L336">
        <v>1344</v>
      </c>
      <c r="N336">
        <v>1008</v>
      </c>
      <c r="O336" t="s">
        <v>635</v>
      </c>
      <c r="P336" t="s">
        <v>635</v>
      </c>
      <c r="Q336">
        <v>1</v>
      </c>
      <c r="X336">
        <v>1411.77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1411.77</v>
      </c>
      <c r="AH336">
        <v>2</v>
      </c>
      <c r="AI336">
        <v>50555587</v>
      </c>
      <c r="AJ336">
        <v>340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ROW(Source!A257)</f>
        <v>257</v>
      </c>
      <c r="B337">
        <v>50555594</v>
      </c>
      <c r="C337">
        <v>50555585</v>
      </c>
      <c r="D337">
        <v>40404649</v>
      </c>
      <c r="E337">
        <v>30570983</v>
      </c>
      <c r="F337">
        <v>1</v>
      </c>
      <c r="G337">
        <v>30570983</v>
      </c>
      <c r="H337">
        <v>3</v>
      </c>
      <c r="I337" t="s">
        <v>999</v>
      </c>
      <c r="J337" t="s">
        <v>3</v>
      </c>
      <c r="K337" t="s">
        <v>1000</v>
      </c>
      <c r="L337">
        <v>1348</v>
      </c>
      <c r="N337">
        <v>1009</v>
      </c>
      <c r="O337" t="s">
        <v>52</v>
      </c>
      <c r="P337" t="s">
        <v>52</v>
      </c>
      <c r="Q337">
        <v>1000</v>
      </c>
      <c r="X337">
        <v>0.24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0.24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ROW(Source!A257)</f>
        <v>257</v>
      </c>
      <c r="B338">
        <v>50555595</v>
      </c>
      <c r="C338">
        <v>50555585</v>
      </c>
      <c r="D338">
        <v>31111477</v>
      </c>
      <c r="E338">
        <v>1</v>
      </c>
      <c r="F338">
        <v>1</v>
      </c>
      <c r="G338">
        <v>30570983</v>
      </c>
      <c r="H338">
        <v>3</v>
      </c>
      <c r="I338" t="s">
        <v>800</v>
      </c>
      <c r="J338" t="s">
        <v>801</v>
      </c>
      <c r="K338" t="s">
        <v>802</v>
      </c>
      <c r="L338">
        <v>1348</v>
      </c>
      <c r="N338">
        <v>1009</v>
      </c>
      <c r="O338" t="s">
        <v>52</v>
      </c>
      <c r="P338" t="s">
        <v>52</v>
      </c>
      <c r="Q338">
        <v>1000</v>
      </c>
      <c r="X338">
        <v>0.16</v>
      </c>
      <c r="Y338">
        <v>6780.28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0.16</v>
      </c>
      <c r="AH338">
        <v>2</v>
      </c>
      <c r="AI338">
        <v>50555589</v>
      </c>
      <c r="AJ338">
        <v>341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ROW(Source!A257)</f>
        <v>257</v>
      </c>
      <c r="B339">
        <v>50555596</v>
      </c>
      <c r="C339">
        <v>50555585</v>
      </c>
      <c r="D339">
        <v>40422146</v>
      </c>
      <c r="E339">
        <v>30570983</v>
      </c>
      <c r="F339">
        <v>1</v>
      </c>
      <c r="G339">
        <v>30570983</v>
      </c>
      <c r="H339">
        <v>3</v>
      </c>
      <c r="I339" t="s">
        <v>1001</v>
      </c>
      <c r="J339" t="s">
        <v>3</v>
      </c>
      <c r="K339" t="s">
        <v>1002</v>
      </c>
      <c r="L339">
        <v>1035</v>
      </c>
      <c r="N339">
        <v>1013</v>
      </c>
      <c r="O339" t="s">
        <v>1003</v>
      </c>
      <c r="P339" t="s">
        <v>1003</v>
      </c>
      <c r="Q339">
        <v>1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ROW(Source!A257)</f>
        <v>257</v>
      </c>
      <c r="B340">
        <v>50555597</v>
      </c>
      <c r="C340">
        <v>50555585</v>
      </c>
      <c r="D340">
        <v>40423374</v>
      </c>
      <c r="E340">
        <v>30570983</v>
      </c>
      <c r="F340">
        <v>1</v>
      </c>
      <c r="G340">
        <v>30570983</v>
      </c>
      <c r="H340">
        <v>3</v>
      </c>
      <c r="I340" t="s">
        <v>1004</v>
      </c>
      <c r="J340" t="s">
        <v>3</v>
      </c>
      <c r="K340" t="s">
        <v>1005</v>
      </c>
      <c r="L340">
        <v>1348</v>
      </c>
      <c r="N340">
        <v>1009</v>
      </c>
      <c r="O340" t="s">
        <v>52</v>
      </c>
      <c r="P340" t="s">
        <v>52</v>
      </c>
      <c r="Q340">
        <v>1000</v>
      </c>
      <c r="X340">
        <v>3.91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3.91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ROW(Source!A257)</f>
        <v>257</v>
      </c>
      <c r="B341">
        <v>50555598</v>
      </c>
      <c r="C341">
        <v>50555585</v>
      </c>
      <c r="D341">
        <v>40425773</v>
      </c>
      <c r="E341">
        <v>30570983</v>
      </c>
      <c r="F341">
        <v>1</v>
      </c>
      <c r="G341">
        <v>30570983</v>
      </c>
      <c r="H341">
        <v>3</v>
      </c>
      <c r="I341" t="s">
        <v>1006</v>
      </c>
      <c r="J341" t="s">
        <v>3</v>
      </c>
      <c r="K341" t="s">
        <v>1007</v>
      </c>
      <c r="L341">
        <v>1327</v>
      </c>
      <c r="N341">
        <v>1005</v>
      </c>
      <c r="O341" t="s">
        <v>209</v>
      </c>
      <c r="P341" t="s">
        <v>209</v>
      </c>
      <c r="Q341">
        <v>1</v>
      </c>
      <c r="X341">
        <v>100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100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ROW(Source!A257)</f>
        <v>257</v>
      </c>
      <c r="B342">
        <v>50555599</v>
      </c>
      <c r="C342">
        <v>50555585</v>
      </c>
      <c r="D342">
        <v>42938370</v>
      </c>
      <c r="E342">
        <v>30570983</v>
      </c>
      <c r="F342">
        <v>1</v>
      </c>
      <c r="G342">
        <v>30570983</v>
      </c>
      <c r="H342">
        <v>3</v>
      </c>
      <c r="I342" t="s">
        <v>671</v>
      </c>
      <c r="J342" t="s">
        <v>3</v>
      </c>
      <c r="K342" t="s">
        <v>672</v>
      </c>
      <c r="L342">
        <v>1344</v>
      </c>
      <c r="N342">
        <v>1008</v>
      </c>
      <c r="O342" t="s">
        <v>635</v>
      </c>
      <c r="P342" t="s">
        <v>635</v>
      </c>
      <c r="Q342">
        <v>1</v>
      </c>
      <c r="X342">
        <v>814.17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814.17</v>
      </c>
      <c r="AH342">
        <v>2</v>
      </c>
      <c r="AI342">
        <v>50555591</v>
      </c>
      <c r="AJ342">
        <v>344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ROW(Source!A258)</f>
        <v>258</v>
      </c>
      <c r="B343">
        <v>50555592</v>
      </c>
      <c r="C343">
        <v>50555585</v>
      </c>
      <c r="D343">
        <v>40404405</v>
      </c>
      <c r="E343">
        <v>30570983</v>
      </c>
      <c r="F343">
        <v>1</v>
      </c>
      <c r="G343">
        <v>30570983</v>
      </c>
      <c r="H343">
        <v>1</v>
      </c>
      <c r="I343" t="s">
        <v>599</v>
      </c>
      <c r="J343" t="s">
        <v>3</v>
      </c>
      <c r="K343" t="s">
        <v>600</v>
      </c>
      <c r="L343">
        <v>1191</v>
      </c>
      <c r="N343">
        <v>1013</v>
      </c>
      <c r="O343" t="s">
        <v>601</v>
      </c>
      <c r="P343" t="s">
        <v>601</v>
      </c>
      <c r="Q343">
        <v>1</v>
      </c>
      <c r="X343">
        <v>256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3</v>
      </c>
      <c r="AG343">
        <v>256</v>
      </c>
      <c r="AH343">
        <v>2</v>
      </c>
      <c r="AI343">
        <v>50555586</v>
      </c>
      <c r="AJ343">
        <v>345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ROW(Source!A258)</f>
        <v>258</v>
      </c>
      <c r="B344">
        <v>50555593</v>
      </c>
      <c r="C344">
        <v>50555585</v>
      </c>
      <c r="D344">
        <v>40406154</v>
      </c>
      <c r="E344">
        <v>30570983</v>
      </c>
      <c r="F344">
        <v>1</v>
      </c>
      <c r="G344">
        <v>30570983</v>
      </c>
      <c r="H344">
        <v>2</v>
      </c>
      <c r="I344" t="s">
        <v>633</v>
      </c>
      <c r="J344" t="s">
        <v>3</v>
      </c>
      <c r="K344" t="s">
        <v>634</v>
      </c>
      <c r="L344">
        <v>1344</v>
      </c>
      <c r="N344">
        <v>1008</v>
      </c>
      <c r="O344" t="s">
        <v>635</v>
      </c>
      <c r="P344" t="s">
        <v>635</v>
      </c>
      <c r="Q344">
        <v>1</v>
      </c>
      <c r="X344">
        <v>1411.77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1411.77</v>
      </c>
      <c r="AH344">
        <v>2</v>
      </c>
      <c r="AI344">
        <v>50555587</v>
      </c>
      <c r="AJ344">
        <v>346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ROW(Source!A258)</f>
        <v>258</v>
      </c>
      <c r="B345">
        <v>50555594</v>
      </c>
      <c r="C345">
        <v>50555585</v>
      </c>
      <c r="D345">
        <v>40404649</v>
      </c>
      <c r="E345">
        <v>30570983</v>
      </c>
      <c r="F345">
        <v>1</v>
      </c>
      <c r="G345">
        <v>30570983</v>
      </c>
      <c r="H345">
        <v>3</v>
      </c>
      <c r="I345" t="s">
        <v>999</v>
      </c>
      <c r="J345" t="s">
        <v>3</v>
      </c>
      <c r="K345" t="s">
        <v>1000</v>
      </c>
      <c r="L345">
        <v>1348</v>
      </c>
      <c r="N345">
        <v>1009</v>
      </c>
      <c r="O345" t="s">
        <v>52</v>
      </c>
      <c r="P345" t="s">
        <v>52</v>
      </c>
      <c r="Q345">
        <v>1000</v>
      </c>
      <c r="X345">
        <v>0.24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0.24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ROW(Source!A258)</f>
        <v>258</v>
      </c>
      <c r="B346">
        <v>50555595</v>
      </c>
      <c r="C346">
        <v>50555585</v>
      </c>
      <c r="D346">
        <v>31111477</v>
      </c>
      <c r="E346">
        <v>1</v>
      </c>
      <c r="F346">
        <v>1</v>
      </c>
      <c r="G346">
        <v>30570983</v>
      </c>
      <c r="H346">
        <v>3</v>
      </c>
      <c r="I346" t="s">
        <v>800</v>
      </c>
      <c r="J346" t="s">
        <v>801</v>
      </c>
      <c r="K346" t="s">
        <v>802</v>
      </c>
      <c r="L346">
        <v>1348</v>
      </c>
      <c r="N346">
        <v>1009</v>
      </c>
      <c r="O346" t="s">
        <v>52</v>
      </c>
      <c r="P346" t="s">
        <v>52</v>
      </c>
      <c r="Q346">
        <v>1000</v>
      </c>
      <c r="X346">
        <v>0.16</v>
      </c>
      <c r="Y346">
        <v>6780.28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0.16</v>
      </c>
      <c r="AH346">
        <v>2</v>
      </c>
      <c r="AI346">
        <v>50555589</v>
      </c>
      <c r="AJ346">
        <v>347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ROW(Source!A258)</f>
        <v>258</v>
      </c>
      <c r="B347">
        <v>50555596</v>
      </c>
      <c r="C347">
        <v>50555585</v>
      </c>
      <c r="D347">
        <v>40422146</v>
      </c>
      <c r="E347">
        <v>30570983</v>
      </c>
      <c r="F347">
        <v>1</v>
      </c>
      <c r="G347">
        <v>30570983</v>
      </c>
      <c r="H347">
        <v>3</v>
      </c>
      <c r="I347" t="s">
        <v>1001</v>
      </c>
      <c r="J347" t="s">
        <v>3</v>
      </c>
      <c r="K347" t="s">
        <v>1002</v>
      </c>
      <c r="L347">
        <v>1035</v>
      </c>
      <c r="N347">
        <v>1013</v>
      </c>
      <c r="O347" t="s">
        <v>1003</v>
      </c>
      <c r="P347" t="s">
        <v>1003</v>
      </c>
      <c r="Q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ROW(Source!A258)</f>
        <v>258</v>
      </c>
      <c r="B348">
        <v>50555597</v>
      </c>
      <c r="C348">
        <v>50555585</v>
      </c>
      <c r="D348">
        <v>40423374</v>
      </c>
      <c r="E348">
        <v>30570983</v>
      </c>
      <c r="F348">
        <v>1</v>
      </c>
      <c r="G348">
        <v>30570983</v>
      </c>
      <c r="H348">
        <v>3</v>
      </c>
      <c r="I348" t="s">
        <v>1004</v>
      </c>
      <c r="J348" t="s">
        <v>3</v>
      </c>
      <c r="K348" t="s">
        <v>1005</v>
      </c>
      <c r="L348">
        <v>1348</v>
      </c>
      <c r="N348">
        <v>1009</v>
      </c>
      <c r="O348" t="s">
        <v>52</v>
      </c>
      <c r="P348" t="s">
        <v>52</v>
      </c>
      <c r="Q348">
        <v>1000</v>
      </c>
      <c r="X348">
        <v>3.91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3.91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ROW(Source!A258)</f>
        <v>258</v>
      </c>
      <c r="B349">
        <v>50555598</v>
      </c>
      <c r="C349">
        <v>50555585</v>
      </c>
      <c r="D349">
        <v>40425773</v>
      </c>
      <c r="E349">
        <v>30570983</v>
      </c>
      <c r="F349">
        <v>1</v>
      </c>
      <c r="G349">
        <v>30570983</v>
      </c>
      <c r="H349">
        <v>3</v>
      </c>
      <c r="I349" t="s">
        <v>1006</v>
      </c>
      <c r="J349" t="s">
        <v>3</v>
      </c>
      <c r="K349" t="s">
        <v>1007</v>
      </c>
      <c r="L349">
        <v>1327</v>
      </c>
      <c r="N349">
        <v>1005</v>
      </c>
      <c r="O349" t="s">
        <v>209</v>
      </c>
      <c r="P349" t="s">
        <v>209</v>
      </c>
      <c r="Q349">
        <v>1</v>
      </c>
      <c r="X349">
        <v>100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100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ROW(Source!A258)</f>
        <v>258</v>
      </c>
      <c r="B350">
        <v>50555599</v>
      </c>
      <c r="C350">
        <v>50555585</v>
      </c>
      <c r="D350">
        <v>42938370</v>
      </c>
      <c r="E350">
        <v>30570983</v>
      </c>
      <c r="F350">
        <v>1</v>
      </c>
      <c r="G350">
        <v>30570983</v>
      </c>
      <c r="H350">
        <v>3</v>
      </c>
      <c r="I350" t="s">
        <v>671</v>
      </c>
      <c r="J350" t="s">
        <v>3</v>
      </c>
      <c r="K350" t="s">
        <v>672</v>
      </c>
      <c r="L350">
        <v>1344</v>
      </c>
      <c r="N350">
        <v>1008</v>
      </c>
      <c r="O350" t="s">
        <v>635</v>
      </c>
      <c r="P350" t="s">
        <v>635</v>
      </c>
      <c r="Q350">
        <v>1</v>
      </c>
      <c r="X350">
        <v>814.17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814.17</v>
      </c>
      <c r="AH350">
        <v>2</v>
      </c>
      <c r="AI350">
        <v>50555591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ROW(Source!A298)</f>
        <v>298</v>
      </c>
      <c r="B351">
        <v>50555617</v>
      </c>
      <c r="C351">
        <v>50555602</v>
      </c>
      <c r="D351">
        <v>40404405</v>
      </c>
      <c r="E351">
        <v>30570983</v>
      </c>
      <c r="F351">
        <v>1</v>
      </c>
      <c r="G351">
        <v>30570983</v>
      </c>
      <c r="H351">
        <v>1</v>
      </c>
      <c r="I351" t="s">
        <v>599</v>
      </c>
      <c r="J351" t="s">
        <v>3</v>
      </c>
      <c r="K351" t="s">
        <v>600</v>
      </c>
      <c r="L351">
        <v>1191</v>
      </c>
      <c r="N351">
        <v>1013</v>
      </c>
      <c r="O351" t="s">
        <v>601</v>
      </c>
      <c r="P351" t="s">
        <v>601</v>
      </c>
      <c r="Q351">
        <v>1</v>
      </c>
      <c r="X351">
        <v>573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1</v>
      </c>
      <c r="AF351" t="s">
        <v>3</v>
      </c>
      <c r="AG351">
        <v>573</v>
      </c>
      <c r="AH351">
        <v>2</v>
      </c>
      <c r="AI351">
        <v>50555603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ROW(Source!A298)</f>
        <v>298</v>
      </c>
      <c r="B352">
        <v>50555618</v>
      </c>
      <c r="C352">
        <v>50555602</v>
      </c>
      <c r="D352">
        <v>46170530</v>
      </c>
      <c r="E352">
        <v>1</v>
      </c>
      <c r="F352">
        <v>1</v>
      </c>
      <c r="G352">
        <v>30570983</v>
      </c>
      <c r="H352">
        <v>2</v>
      </c>
      <c r="I352" t="s">
        <v>803</v>
      </c>
      <c r="J352" t="s">
        <v>804</v>
      </c>
      <c r="K352" t="s">
        <v>805</v>
      </c>
      <c r="L352">
        <v>1368</v>
      </c>
      <c r="N352">
        <v>1011</v>
      </c>
      <c r="O352" t="s">
        <v>605</v>
      </c>
      <c r="P352" t="s">
        <v>605</v>
      </c>
      <c r="Q352">
        <v>1</v>
      </c>
      <c r="X352">
        <v>92</v>
      </c>
      <c r="Y352">
        <v>0</v>
      </c>
      <c r="Z352">
        <v>48.07</v>
      </c>
      <c r="AA352">
        <v>12.62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92</v>
      </c>
      <c r="AH352">
        <v>2</v>
      </c>
      <c r="AI352">
        <v>50555604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ROW(Source!A298)</f>
        <v>298</v>
      </c>
      <c r="B353">
        <v>50555619</v>
      </c>
      <c r="C353">
        <v>50555602</v>
      </c>
      <c r="D353">
        <v>46170623</v>
      </c>
      <c r="E353">
        <v>1</v>
      </c>
      <c r="F353">
        <v>1</v>
      </c>
      <c r="G353">
        <v>30570983</v>
      </c>
      <c r="H353">
        <v>2</v>
      </c>
      <c r="I353" t="s">
        <v>673</v>
      </c>
      <c r="J353" t="s">
        <v>674</v>
      </c>
      <c r="K353" t="s">
        <v>675</v>
      </c>
      <c r="L353">
        <v>1368</v>
      </c>
      <c r="N353">
        <v>1011</v>
      </c>
      <c r="O353" t="s">
        <v>605</v>
      </c>
      <c r="P353" t="s">
        <v>605</v>
      </c>
      <c r="Q353">
        <v>1</v>
      </c>
      <c r="X353">
        <v>2.21</v>
      </c>
      <c r="Y353">
        <v>0</v>
      </c>
      <c r="Z353">
        <v>7.11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2.21</v>
      </c>
      <c r="AH353">
        <v>2</v>
      </c>
      <c r="AI353">
        <v>50555605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ROW(Source!A298)</f>
        <v>298</v>
      </c>
      <c r="B354">
        <v>50555620</v>
      </c>
      <c r="C354">
        <v>50555602</v>
      </c>
      <c r="D354">
        <v>46170624</v>
      </c>
      <c r="E354">
        <v>1</v>
      </c>
      <c r="F354">
        <v>1</v>
      </c>
      <c r="G354">
        <v>30570983</v>
      </c>
      <c r="H354">
        <v>2</v>
      </c>
      <c r="I354" t="s">
        <v>602</v>
      </c>
      <c r="J354" t="s">
        <v>603</v>
      </c>
      <c r="K354" t="s">
        <v>604</v>
      </c>
      <c r="L354">
        <v>1368</v>
      </c>
      <c r="N354">
        <v>1011</v>
      </c>
      <c r="O354" t="s">
        <v>605</v>
      </c>
      <c r="P354" t="s">
        <v>605</v>
      </c>
      <c r="Q354">
        <v>1</v>
      </c>
      <c r="X354">
        <v>1.62</v>
      </c>
      <c r="Y354">
        <v>0</v>
      </c>
      <c r="Z354">
        <v>0.28000000000000003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1.62</v>
      </c>
      <c r="AH354">
        <v>2</v>
      </c>
      <c r="AI354">
        <v>50555606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ROW(Source!A298)</f>
        <v>298</v>
      </c>
      <c r="B355">
        <v>50555621</v>
      </c>
      <c r="C355">
        <v>50555602</v>
      </c>
      <c r="D355">
        <v>46170691</v>
      </c>
      <c r="E355">
        <v>1</v>
      </c>
      <c r="F355">
        <v>1</v>
      </c>
      <c r="G355">
        <v>30570983</v>
      </c>
      <c r="H355">
        <v>2</v>
      </c>
      <c r="I355" t="s">
        <v>806</v>
      </c>
      <c r="J355" t="s">
        <v>807</v>
      </c>
      <c r="K355" t="s">
        <v>808</v>
      </c>
      <c r="L355">
        <v>1368</v>
      </c>
      <c r="N355">
        <v>1011</v>
      </c>
      <c r="O355" t="s">
        <v>605</v>
      </c>
      <c r="P355" t="s">
        <v>605</v>
      </c>
      <c r="Q355">
        <v>1</v>
      </c>
      <c r="X355">
        <v>7.9</v>
      </c>
      <c r="Y355">
        <v>0</v>
      </c>
      <c r="Z355">
        <v>21.49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7.9</v>
      </c>
      <c r="AH355">
        <v>2</v>
      </c>
      <c r="AI355">
        <v>50555607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ROW(Source!A298)</f>
        <v>298</v>
      </c>
      <c r="B356">
        <v>50555622</v>
      </c>
      <c r="C356">
        <v>50555602</v>
      </c>
      <c r="D356">
        <v>46170916</v>
      </c>
      <c r="E356">
        <v>1</v>
      </c>
      <c r="F356">
        <v>1</v>
      </c>
      <c r="G356">
        <v>30570983</v>
      </c>
      <c r="H356">
        <v>2</v>
      </c>
      <c r="I356" t="s">
        <v>809</v>
      </c>
      <c r="J356" t="s">
        <v>810</v>
      </c>
      <c r="K356" t="s">
        <v>811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X356">
        <v>92</v>
      </c>
      <c r="Y356">
        <v>0</v>
      </c>
      <c r="Z356">
        <v>0.23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92</v>
      </c>
      <c r="AH356">
        <v>2</v>
      </c>
      <c r="AI356">
        <v>50555608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ROW(Source!A298)</f>
        <v>298</v>
      </c>
      <c r="B357">
        <v>50555623</v>
      </c>
      <c r="C357">
        <v>50555602</v>
      </c>
      <c r="D357">
        <v>46170298</v>
      </c>
      <c r="E357">
        <v>1</v>
      </c>
      <c r="F357">
        <v>1</v>
      </c>
      <c r="G357">
        <v>30570983</v>
      </c>
      <c r="H357">
        <v>2</v>
      </c>
      <c r="I357" t="s">
        <v>812</v>
      </c>
      <c r="J357" t="s">
        <v>813</v>
      </c>
      <c r="K357" t="s">
        <v>814</v>
      </c>
      <c r="L357">
        <v>1368</v>
      </c>
      <c r="N357">
        <v>1011</v>
      </c>
      <c r="O357" t="s">
        <v>605</v>
      </c>
      <c r="P357" t="s">
        <v>605</v>
      </c>
      <c r="Q357">
        <v>1</v>
      </c>
      <c r="X357">
        <v>67.8</v>
      </c>
      <c r="Y357">
        <v>0</v>
      </c>
      <c r="Z357">
        <v>6.68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67.8</v>
      </c>
      <c r="AH357">
        <v>2</v>
      </c>
      <c r="AI357">
        <v>50555609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ROW(Source!A298)</f>
        <v>298</v>
      </c>
      <c r="B358">
        <v>50555624</v>
      </c>
      <c r="C358">
        <v>50555602</v>
      </c>
      <c r="D358">
        <v>31111407</v>
      </c>
      <c r="E358">
        <v>1</v>
      </c>
      <c r="F358">
        <v>1</v>
      </c>
      <c r="G358">
        <v>30570983</v>
      </c>
      <c r="H358">
        <v>3</v>
      </c>
      <c r="I358" t="s">
        <v>815</v>
      </c>
      <c r="J358" t="s">
        <v>816</v>
      </c>
      <c r="K358" t="s">
        <v>817</v>
      </c>
      <c r="L358">
        <v>1348</v>
      </c>
      <c r="N358">
        <v>1009</v>
      </c>
      <c r="O358" t="s">
        <v>52</v>
      </c>
      <c r="P358" t="s">
        <v>52</v>
      </c>
      <c r="Q358">
        <v>1000</v>
      </c>
      <c r="X358">
        <v>2E-3</v>
      </c>
      <c r="Y358">
        <v>9087.2800000000007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2E-3</v>
      </c>
      <c r="AH358">
        <v>2</v>
      </c>
      <c r="AI358">
        <v>50555610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ROW(Source!A298)</f>
        <v>298</v>
      </c>
      <c r="B359">
        <v>50555625</v>
      </c>
      <c r="C359">
        <v>50555602</v>
      </c>
      <c r="D359">
        <v>31111829</v>
      </c>
      <c r="E359">
        <v>1</v>
      </c>
      <c r="F359">
        <v>1</v>
      </c>
      <c r="G359">
        <v>30570983</v>
      </c>
      <c r="H359">
        <v>3</v>
      </c>
      <c r="I359" t="s">
        <v>818</v>
      </c>
      <c r="J359" t="s">
        <v>819</v>
      </c>
      <c r="K359" t="s">
        <v>820</v>
      </c>
      <c r="L359">
        <v>1354</v>
      </c>
      <c r="N359">
        <v>1010</v>
      </c>
      <c r="O359" t="s">
        <v>234</v>
      </c>
      <c r="P359" t="s">
        <v>234</v>
      </c>
      <c r="Q359">
        <v>1</v>
      </c>
      <c r="X359">
        <v>2</v>
      </c>
      <c r="Y359">
        <v>280.94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2</v>
      </c>
      <c r="AH359">
        <v>2</v>
      </c>
      <c r="AI359">
        <v>50555611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ROW(Source!A298)</f>
        <v>298</v>
      </c>
      <c r="B360">
        <v>50555626</v>
      </c>
      <c r="C360">
        <v>50555602</v>
      </c>
      <c r="D360">
        <v>46136848</v>
      </c>
      <c r="E360">
        <v>1</v>
      </c>
      <c r="F360">
        <v>1</v>
      </c>
      <c r="G360">
        <v>30570983</v>
      </c>
      <c r="H360">
        <v>3</v>
      </c>
      <c r="I360" t="s">
        <v>821</v>
      </c>
      <c r="J360" t="s">
        <v>822</v>
      </c>
      <c r="K360" t="s">
        <v>823</v>
      </c>
      <c r="L360">
        <v>1348</v>
      </c>
      <c r="N360">
        <v>1009</v>
      </c>
      <c r="O360" t="s">
        <v>52</v>
      </c>
      <c r="P360" t="s">
        <v>52</v>
      </c>
      <c r="Q360">
        <v>1000</v>
      </c>
      <c r="X360">
        <v>4.8800000000000003E-2</v>
      </c>
      <c r="Y360">
        <v>9118.4699999999993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4.8800000000000003E-2</v>
      </c>
      <c r="AH360">
        <v>2</v>
      </c>
      <c r="AI360">
        <v>50555612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ROW(Source!A298)</f>
        <v>298</v>
      </c>
      <c r="B361">
        <v>50555627</v>
      </c>
      <c r="C361">
        <v>50555602</v>
      </c>
      <c r="D361">
        <v>31110524</v>
      </c>
      <c r="E361">
        <v>1</v>
      </c>
      <c r="F361">
        <v>1</v>
      </c>
      <c r="G361">
        <v>30570983</v>
      </c>
      <c r="H361">
        <v>3</v>
      </c>
      <c r="I361" t="s">
        <v>618</v>
      </c>
      <c r="J361" t="s">
        <v>619</v>
      </c>
      <c r="K361" t="s">
        <v>620</v>
      </c>
      <c r="L361">
        <v>1339</v>
      </c>
      <c r="N361">
        <v>1007</v>
      </c>
      <c r="O361" t="s">
        <v>97</v>
      </c>
      <c r="P361" t="s">
        <v>97</v>
      </c>
      <c r="Q361">
        <v>1</v>
      </c>
      <c r="X361">
        <v>1.91</v>
      </c>
      <c r="Y361">
        <v>53.57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1.91</v>
      </c>
      <c r="AH361">
        <v>2</v>
      </c>
      <c r="AI361">
        <v>50555613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ROW(Source!A298)</f>
        <v>298</v>
      </c>
      <c r="B362">
        <v>50555628</v>
      </c>
      <c r="C362">
        <v>50555602</v>
      </c>
      <c r="D362">
        <v>46136155</v>
      </c>
      <c r="E362">
        <v>1</v>
      </c>
      <c r="F362">
        <v>1</v>
      </c>
      <c r="G362">
        <v>30570983</v>
      </c>
      <c r="H362">
        <v>3</v>
      </c>
      <c r="I362" t="s">
        <v>621</v>
      </c>
      <c r="J362" t="s">
        <v>622</v>
      </c>
      <c r="K362" t="s">
        <v>623</v>
      </c>
      <c r="L362">
        <v>1339</v>
      </c>
      <c r="N362">
        <v>1007</v>
      </c>
      <c r="O362" t="s">
        <v>97</v>
      </c>
      <c r="P362" t="s">
        <v>97</v>
      </c>
      <c r="Q362">
        <v>1</v>
      </c>
      <c r="X362">
        <v>5.73</v>
      </c>
      <c r="Y362">
        <v>5.91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5.73</v>
      </c>
      <c r="AH362">
        <v>2</v>
      </c>
      <c r="AI362">
        <v>50555614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ROW(Source!A298)</f>
        <v>298</v>
      </c>
      <c r="B363">
        <v>50555629</v>
      </c>
      <c r="C363">
        <v>50555602</v>
      </c>
      <c r="D363">
        <v>45913020</v>
      </c>
      <c r="E363">
        <v>30570983</v>
      </c>
      <c r="F363">
        <v>1</v>
      </c>
      <c r="G363">
        <v>30570983</v>
      </c>
      <c r="H363">
        <v>3</v>
      </c>
      <c r="I363" t="s">
        <v>1008</v>
      </c>
      <c r="J363" t="s">
        <v>3</v>
      </c>
      <c r="K363" t="s">
        <v>1009</v>
      </c>
      <c r="L363">
        <v>1391</v>
      </c>
      <c r="N363">
        <v>1013</v>
      </c>
      <c r="O363" t="s">
        <v>1010</v>
      </c>
      <c r="P363" t="s">
        <v>1010</v>
      </c>
      <c r="Q363">
        <v>1</v>
      </c>
      <c r="X363">
        <v>1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3</v>
      </c>
      <c r="AG363">
        <v>1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ROW(Source!A298)</f>
        <v>298</v>
      </c>
      <c r="B364">
        <v>50555630</v>
      </c>
      <c r="C364">
        <v>50555602</v>
      </c>
      <c r="D364">
        <v>40431924</v>
      </c>
      <c r="E364">
        <v>30570983</v>
      </c>
      <c r="F364">
        <v>1</v>
      </c>
      <c r="G364">
        <v>30570983</v>
      </c>
      <c r="H364">
        <v>3</v>
      </c>
      <c r="I364" t="s">
        <v>824</v>
      </c>
      <c r="J364" t="s">
        <v>3</v>
      </c>
      <c r="K364" t="s">
        <v>825</v>
      </c>
      <c r="L364">
        <v>1348</v>
      </c>
      <c r="N364">
        <v>1009</v>
      </c>
      <c r="O364" t="s">
        <v>52</v>
      </c>
      <c r="P364" t="s">
        <v>52</v>
      </c>
      <c r="Q364">
        <v>1000</v>
      </c>
      <c r="X364">
        <v>15.3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15.3</v>
      </c>
      <c r="AH364">
        <v>2</v>
      </c>
      <c r="AI364">
        <v>50555615</v>
      </c>
      <c r="AJ364">
        <v>363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ROW(Source!A299)</f>
        <v>299</v>
      </c>
      <c r="B365">
        <v>50555617</v>
      </c>
      <c r="C365">
        <v>50555602</v>
      </c>
      <c r="D365">
        <v>40404405</v>
      </c>
      <c r="E365">
        <v>30570983</v>
      </c>
      <c r="F365">
        <v>1</v>
      </c>
      <c r="G365">
        <v>30570983</v>
      </c>
      <c r="H365">
        <v>1</v>
      </c>
      <c r="I365" t="s">
        <v>599</v>
      </c>
      <c r="J365" t="s">
        <v>3</v>
      </c>
      <c r="K365" t="s">
        <v>600</v>
      </c>
      <c r="L365">
        <v>1191</v>
      </c>
      <c r="N365">
        <v>1013</v>
      </c>
      <c r="O365" t="s">
        <v>601</v>
      </c>
      <c r="P365" t="s">
        <v>601</v>
      </c>
      <c r="Q365">
        <v>1</v>
      </c>
      <c r="X365">
        <v>573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1</v>
      </c>
      <c r="AF365" t="s">
        <v>3</v>
      </c>
      <c r="AG365">
        <v>573</v>
      </c>
      <c r="AH365">
        <v>2</v>
      </c>
      <c r="AI365">
        <v>50555603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ROW(Source!A299)</f>
        <v>299</v>
      </c>
      <c r="B366">
        <v>50555618</v>
      </c>
      <c r="C366">
        <v>50555602</v>
      </c>
      <c r="D366">
        <v>46170530</v>
      </c>
      <c r="E366">
        <v>1</v>
      </c>
      <c r="F366">
        <v>1</v>
      </c>
      <c r="G366">
        <v>30570983</v>
      </c>
      <c r="H366">
        <v>2</v>
      </c>
      <c r="I366" t="s">
        <v>803</v>
      </c>
      <c r="J366" t="s">
        <v>804</v>
      </c>
      <c r="K366" t="s">
        <v>805</v>
      </c>
      <c r="L366">
        <v>1368</v>
      </c>
      <c r="N366">
        <v>1011</v>
      </c>
      <c r="O366" t="s">
        <v>605</v>
      </c>
      <c r="P366" t="s">
        <v>605</v>
      </c>
      <c r="Q366">
        <v>1</v>
      </c>
      <c r="X366">
        <v>92</v>
      </c>
      <c r="Y366">
        <v>0</v>
      </c>
      <c r="Z366">
        <v>48.07</v>
      </c>
      <c r="AA366">
        <v>12.62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92</v>
      </c>
      <c r="AH366">
        <v>2</v>
      </c>
      <c r="AI366">
        <v>50555604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ROW(Source!A299)</f>
        <v>299</v>
      </c>
      <c r="B367">
        <v>50555619</v>
      </c>
      <c r="C367">
        <v>50555602</v>
      </c>
      <c r="D367">
        <v>46170623</v>
      </c>
      <c r="E367">
        <v>1</v>
      </c>
      <c r="F367">
        <v>1</v>
      </c>
      <c r="G367">
        <v>30570983</v>
      </c>
      <c r="H367">
        <v>2</v>
      </c>
      <c r="I367" t="s">
        <v>673</v>
      </c>
      <c r="J367" t="s">
        <v>674</v>
      </c>
      <c r="K367" t="s">
        <v>675</v>
      </c>
      <c r="L367">
        <v>1368</v>
      </c>
      <c r="N367">
        <v>1011</v>
      </c>
      <c r="O367" t="s">
        <v>605</v>
      </c>
      <c r="P367" t="s">
        <v>605</v>
      </c>
      <c r="Q367">
        <v>1</v>
      </c>
      <c r="X367">
        <v>2.21</v>
      </c>
      <c r="Y367">
        <v>0</v>
      </c>
      <c r="Z367">
        <v>7.11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2.21</v>
      </c>
      <c r="AH367">
        <v>2</v>
      </c>
      <c r="AI367">
        <v>50555605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ROW(Source!A299)</f>
        <v>299</v>
      </c>
      <c r="B368">
        <v>50555620</v>
      </c>
      <c r="C368">
        <v>50555602</v>
      </c>
      <c r="D368">
        <v>46170624</v>
      </c>
      <c r="E368">
        <v>1</v>
      </c>
      <c r="F368">
        <v>1</v>
      </c>
      <c r="G368">
        <v>30570983</v>
      </c>
      <c r="H368">
        <v>2</v>
      </c>
      <c r="I368" t="s">
        <v>602</v>
      </c>
      <c r="J368" t="s">
        <v>603</v>
      </c>
      <c r="K368" t="s">
        <v>604</v>
      </c>
      <c r="L368">
        <v>1368</v>
      </c>
      <c r="N368">
        <v>1011</v>
      </c>
      <c r="O368" t="s">
        <v>605</v>
      </c>
      <c r="P368" t="s">
        <v>605</v>
      </c>
      <c r="Q368">
        <v>1</v>
      </c>
      <c r="X368">
        <v>1.62</v>
      </c>
      <c r="Y368">
        <v>0</v>
      </c>
      <c r="Z368">
        <v>0.28000000000000003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1.62</v>
      </c>
      <c r="AH368">
        <v>2</v>
      </c>
      <c r="AI368">
        <v>50555606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ROW(Source!A299)</f>
        <v>299</v>
      </c>
      <c r="B369">
        <v>50555621</v>
      </c>
      <c r="C369">
        <v>50555602</v>
      </c>
      <c r="D369">
        <v>46170691</v>
      </c>
      <c r="E369">
        <v>1</v>
      </c>
      <c r="F369">
        <v>1</v>
      </c>
      <c r="G369">
        <v>30570983</v>
      </c>
      <c r="H369">
        <v>2</v>
      </c>
      <c r="I369" t="s">
        <v>806</v>
      </c>
      <c r="J369" t="s">
        <v>807</v>
      </c>
      <c r="K369" t="s">
        <v>808</v>
      </c>
      <c r="L369">
        <v>1368</v>
      </c>
      <c r="N369">
        <v>1011</v>
      </c>
      <c r="O369" t="s">
        <v>605</v>
      </c>
      <c r="P369" t="s">
        <v>605</v>
      </c>
      <c r="Q369">
        <v>1</v>
      </c>
      <c r="X369">
        <v>7.9</v>
      </c>
      <c r="Y369">
        <v>0</v>
      </c>
      <c r="Z369">
        <v>21.49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7.9</v>
      </c>
      <c r="AH369">
        <v>2</v>
      </c>
      <c r="AI369">
        <v>50555607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ROW(Source!A299)</f>
        <v>299</v>
      </c>
      <c r="B370">
        <v>50555622</v>
      </c>
      <c r="C370">
        <v>50555602</v>
      </c>
      <c r="D370">
        <v>46170916</v>
      </c>
      <c r="E370">
        <v>1</v>
      </c>
      <c r="F370">
        <v>1</v>
      </c>
      <c r="G370">
        <v>30570983</v>
      </c>
      <c r="H370">
        <v>2</v>
      </c>
      <c r="I370" t="s">
        <v>809</v>
      </c>
      <c r="J370" t="s">
        <v>810</v>
      </c>
      <c r="K370" t="s">
        <v>811</v>
      </c>
      <c r="L370">
        <v>1368</v>
      </c>
      <c r="N370">
        <v>1011</v>
      </c>
      <c r="O370" t="s">
        <v>605</v>
      </c>
      <c r="P370" t="s">
        <v>605</v>
      </c>
      <c r="Q370">
        <v>1</v>
      </c>
      <c r="X370">
        <v>92</v>
      </c>
      <c r="Y370">
        <v>0</v>
      </c>
      <c r="Z370">
        <v>0.23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92</v>
      </c>
      <c r="AH370">
        <v>2</v>
      </c>
      <c r="AI370">
        <v>50555608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ROW(Source!A299)</f>
        <v>299</v>
      </c>
      <c r="B371">
        <v>50555623</v>
      </c>
      <c r="C371">
        <v>50555602</v>
      </c>
      <c r="D371">
        <v>46170298</v>
      </c>
      <c r="E371">
        <v>1</v>
      </c>
      <c r="F371">
        <v>1</v>
      </c>
      <c r="G371">
        <v>30570983</v>
      </c>
      <c r="H371">
        <v>2</v>
      </c>
      <c r="I371" t="s">
        <v>812</v>
      </c>
      <c r="J371" t="s">
        <v>813</v>
      </c>
      <c r="K371" t="s">
        <v>814</v>
      </c>
      <c r="L371">
        <v>1368</v>
      </c>
      <c r="N371">
        <v>1011</v>
      </c>
      <c r="O371" t="s">
        <v>605</v>
      </c>
      <c r="P371" t="s">
        <v>605</v>
      </c>
      <c r="Q371">
        <v>1</v>
      </c>
      <c r="X371">
        <v>67.8</v>
      </c>
      <c r="Y371">
        <v>0</v>
      </c>
      <c r="Z371">
        <v>6.68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67.8</v>
      </c>
      <c r="AH371">
        <v>2</v>
      </c>
      <c r="AI371">
        <v>50555609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ROW(Source!A299)</f>
        <v>299</v>
      </c>
      <c r="B372">
        <v>50555624</v>
      </c>
      <c r="C372">
        <v>50555602</v>
      </c>
      <c r="D372">
        <v>31111407</v>
      </c>
      <c r="E372">
        <v>1</v>
      </c>
      <c r="F372">
        <v>1</v>
      </c>
      <c r="G372">
        <v>30570983</v>
      </c>
      <c r="H372">
        <v>3</v>
      </c>
      <c r="I372" t="s">
        <v>815</v>
      </c>
      <c r="J372" t="s">
        <v>816</v>
      </c>
      <c r="K372" t="s">
        <v>817</v>
      </c>
      <c r="L372">
        <v>1348</v>
      </c>
      <c r="N372">
        <v>1009</v>
      </c>
      <c r="O372" t="s">
        <v>52</v>
      </c>
      <c r="P372" t="s">
        <v>52</v>
      </c>
      <c r="Q372">
        <v>1000</v>
      </c>
      <c r="X372">
        <v>2E-3</v>
      </c>
      <c r="Y372">
        <v>9087.2800000000007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2E-3</v>
      </c>
      <c r="AH372">
        <v>2</v>
      </c>
      <c r="AI372">
        <v>50555610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ROW(Source!A299)</f>
        <v>299</v>
      </c>
      <c r="B373">
        <v>50555625</v>
      </c>
      <c r="C373">
        <v>50555602</v>
      </c>
      <c r="D373">
        <v>31111829</v>
      </c>
      <c r="E373">
        <v>1</v>
      </c>
      <c r="F373">
        <v>1</v>
      </c>
      <c r="G373">
        <v>30570983</v>
      </c>
      <c r="H373">
        <v>3</v>
      </c>
      <c r="I373" t="s">
        <v>818</v>
      </c>
      <c r="J373" t="s">
        <v>819</v>
      </c>
      <c r="K373" t="s">
        <v>820</v>
      </c>
      <c r="L373">
        <v>1354</v>
      </c>
      <c r="N373">
        <v>1010</v>
      </c>
      <c r="O373" t="s">
        <v>234</v>
      </c>
      <c r="P373" t="s">
        <v>234</v>
      </c>
      <c r="Q373">
        <v>1</v>
      </c>
      <c r="X373">
        <v>2</v>
      </c>
      <c r="Y373">
        <v>280.94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</v>
      </c>
      <c r="AH373">
        <v>2</v>
      </c>
      <c r="AI373">
        <v>50555611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ROW(Source!A299)</f>
        <v>299</v>
      </c>
      <c r="B374">
        <v>50555626</v>
      </c>
      <c r="C374">
        <v>50555602</v>
      </c>
      <c r="D374">
        <v>46136848</v>
      </c>
      <c r="E374">
        <v>1</v>
      </c>
      <c r="F374">
        <v>1</v>
      </c>
      <c r="G374">
        <v>30570983</v>
      </c>
      <c r="H374">
        <v>3</v>
      </c>
      <c r="I374" t="s">
        <v>821</v>
      </c>
      <c r="J374" t="s">
        <v>822</v>
      </c>
      <c r="K374" t="s">
        <v>823</v>
      </c>
      <c r="L374">
        <v>1348</v>
      </c>
      <c r="N374">
        <v>1009</v>
      </c>
      <c r="O374" t="s">
        <v>52</v>
      </c>
      <c r="P374" t="s">
        <v>52</v>
      </c>
      <c r="Q374">
        <v>1000</v>
      </c>
      <c r="X374">
        <v>4.8800000000000003E-2</v>
      </c>
      <c r="Y374">
        <v>9118.4699999999993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4.8800000000000003E-2</v>
      </c>
      <c r="AH374">
        <v>2</v>
      </c>
      <c r="AI374">
        <v>50555612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ROW(Source!A299)</f>
        <v>299</v>
      </c>
      <c r="B375">
        <v>50555627</v>
      </c>
      <c r="C375">
        <v>50555602</v>
      </c>
      <c r="D375">
        <v>31110524</v>
      </c>
      <c r="E375">
        <v>1</v>
      </c>
      <c r="F375">
        <v>1</v>
      </c>
      <c r="G375">
        <v>30570983</v>
      </c>
      <c r="H375">
        <v>3</v>
      </c>
      <c r="I375" t="s">
        <v>618</v>
      </c>
      <c r="J375" t="s">
        <v>619</v>
      </c>
      <c r="K375" t="s">
        <v>620</v>
      </c>
      <c r="L375">
        <v>1339</v>
      </c>
      <c r="N375">
        <v>1007</v>
      </c>
      <c r="O375" t="s">
        <v>97</v>
      </c>
      <c r="P375" t="s">
        <v>97</v>
      </c>
      <c r="Q375">
        <v>1</v>
      </c>
      <c r="X375">
        <v>1.91</v>
      </c>
      <c r="Y375">
        <v>53.57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1.91</v>
      </c>
      <c r="AH375">
        <v>2</v>
      </c>
      <c r="AI375">
        <v>50555613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ROW(Source!A299)</f>
        <v>299</v>
      </c>
      <c r="B376">
        <v>50555628</v>
      </c>
      <c r="C376">
        <v>50555602</v>
      </c>
      <c r="D376">
        <v>46136155</v>
      </c>
      <c r="E376">
        <v>1</v>
      </c>
      <c r="F376">
        <v>1</v>
      </c>
      <c r="G376">
        <v>30570983</v>
      </c>
      <c r="H376">
        <v>3</v>
      </c>
      <c r="I376" t="s">
        <v>621</v>
      </c>
      <c r="J376" t="s">
        <v>622</v>
      </c>
      <c r="K376" t="s">
        <v>623</v>
      </c>
      <c r="L376">
        <v>1339</v>
      </c>
      <c r="N376">
        <v>1007</v>
      </c>
      <c r="O376" t="s">
        <v>97</v>
      </c>
      <c r="P376" t="s">
        <v>97</v>
      </c>
      <c r="Q376">
        <v>1</v>
      </c>
      <c r="X376">
        <v>5.73</v>
      </c>
      <c r="Y376">
        <v>5.91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5.73</v>
      </c>
      <c r="AH376">
        <v>2</v>
      </c>
      <c r="AI376">
        <v>50555614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ROW(Source!A299)</f>
        <v>299</v>
      </c>
      <c r="B377">
        <v>50555629</v>
      </c>
      <c r="C377">
        <v>50555602</v>
      </c>
      <c r="D377">
        <v>45913020</v>
      </c>
      <c r="E377">
        <v>30570983</v>
      </c>
      <c r="F377">
        <v>1</v>
      </c>
      <c r="G377">
        <v>30570983</v>
      </c>
      <c r="H377">
        <v>3</v>
      </c>
      <c r="I377" t="s">
        <v>1008</v>
      </c>
      <c r="J377" t="s">
        <v>3</v>
      </c>
      <c r="K377" t="s">
        <v>1009</v>
      </c>
      <c r="L377">
        <v>1391</v>
      </c>
      <c r="N377">
        <v>1013</v>
      </c>
      <c r="O377" t="s">
        <v>1010</v>
      </c>
      <c r="P377" t="s">
        <v>1010</v>
      </c>
      <c r="Q377">
        <v>1</v>
      </c>
      <c r="X377">
        <v>1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3</v>
      </c>
      <c r="AG377">
        <v>1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ROW(Source!A299)</f>
        <v>299</v>
      </c>
      <c r="B378">
        <v>50555630</v>
      </c>
      <c r="C378">
        <v>50555602</v>
      </c>
      <c r="D378">
        <v>40431924</v>
      </c>
      <c r="E378">
        <v>30570983</v>
      </c>
      <c r="F378">
        <v>1</v>
      </c>
      <c r="G378">
        <v>30570983</v>
      </c>
      <c r="H378">
        <v>3</v>
      </c>
      <c r="I378" t="s">
        <v>824</v>
      </c>
      <c r="J378" t="s">
        <v>3</v>
      </c>
      <c r="K378" t="s">
        <v>825</v>
      </c>
      <c r="L378">
        <v>1348</v>
      </c>
      <c r="N378">
        <v>1009</v>
      </c>
      <c r="O378" t="s">
        <v>52</v>
      </c>
      <c r="P378" t="s">
        <v>52</v>
      </c>
      <c r="Q378">
        <v>1000</v>
      </c>
      <c r="X378">
        <v>15.3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15.3</v>
      </c>
      <c r="AH378">
        <v>2</v>
      </c>
      <c r="AI378">
        <v>50555615</v>
      </c>
      <c r="AJ378">
        <v>377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ROW(Source!A302)</f>
        <v>302</v>
      </c>
      <c r="B379">
        <v>50555639</v>
      </c>
      <c r="C379">
        <v>50555632</v>
      </c>
      <c r="D379">
        <v>40404405</v>
      </c>
      <c r="E379">
        <v>30570983</v>
      </c>
      <c r="F379">
        <v>1</v>
      </c>
      <c r="G379">
        <v>30570983</v>
      </c>
      <c r="H379">
        <v>1</v>
      </c>
      <c r="I379" t="s">
        <v>599</v>
      </c>
      <c r="J379" t="s">
        <v>3</v>
      </c>
      <c r="K379" t="s">
        <v>600</v>
      </c>
      <c r="L379">
        <v>1191</v>
      </c>
      <c r="N379">
        <v>1013</v>
      </c>
      <c r="O379" t="s">
        <v>601</v>
      </c>
      <c r="P379" t="s">
        <v>601</v>
      </c>
      <c r="Q379">
        <v>1</v>
      </c>
      <c r="X379">
        <v>330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</v>
      </c>
      <c r="AG379">
        <v>330</v>
      </c>
      <c r="AH379">
        <v>2</v>
      </c>
      <c r="AI379">
        <v>50555633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ROW(Source!A302)</f>
        <v>302</v>
      </c>
      <c r="B380">
        <v>50555640</v>
      </c>
      <c r="C380">
        <v>50555632</v>
      </c>
      <c r="D380">
        <v>46170867</v>
      </c>
      <c r="E380">
        <v>1</v>
      </c>
      <c r="F380">
        <v>1</v>
      </c>
      <c r="G380">
        <v>30570983</v>
      </c>
      <c r="H380">
        <v>2</v>
      </c>
      <c r="I380" t="s">
        <v>676</v>
      </c>
      <c r="J380" t="s">
        <v>677</v>
      </c>
      <c r="K380" t="s">
        <v>678</v>
      </c>
      <c r="L380">
        <v>1368</v>
      </c>
      <c r="N380">
        <v>1011</v>
      </c>
      <c r="O380" t="s">
        <v>605</v>
      </c>
      <c r="P380" t="s">
        <v>605</v>
      </c>
      <c r="Q380">
        <v>1</v>
      </c>
      <c r="X380">
        <v>2.8</v>
      </c>
      <c r="Y380">
        <v>0</v>
      </c>
      <c r="Z380">
        <v>83.1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2.8</v>
      </c>
      <c r="AH380">
        <v>2</v>
      </c>
      <c r="AI380">
        <v>50555634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ROW(Source!A302)</f>
        <v>302</v>
      </c>
      <c r="B381">
        <v>50555642</v>
      </c>
      <c r="C381">
        <v>50555632</v>
      </c>
      <c r="D381">
        <v>46171047</v>
      </c>
      <c r="E381">
        <v>1</v>
      </c>
      <c r="F381">
        <v>1</v>
      </c>
      <c r="G381">
        <v>30570983</v>
      </c>
      <c r="H381">
        <v>2</v>
      </c>
      <c r="I381" t="s">
        <v>826</v>
      </c>
      <c r="J381" t="s">
        <v>827</v>
      </c>
      <c r="K381" t="s">
        <v>828</v>
      </c>
      <c r="L381">
        <v>1368</v>
      </c>
      <c r="N381">
        <v>1011</v>
      </c>
      <c r="O381" t="s">
        <v>605</v>
      </c>
      <c r="P381" t="s">
        <v>605</v>
      </c>
      <c r="Q381">
        <v>1</v>
      </c>
      <c r="X381">
        <v>2.2999999999999998</v>
      </c>
      <c r="Y381">
        <v>0</v>
      </c>
      <c r="Z381">
        <v>1.0900000000000001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2.2999999999999998</v>
      </c>
      <c r="AH381">
        <v>2</v>
      </c>
      <c r="AI381">
        <v>50555636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ROW(Source!A302)</f>
        <v>302</v>
      </c>
      <c r="B382">
        <v>50555641</v>
      </c>
      <c r="C382">
        <v>50555632</v>
      </c>
      <c r="D382">
        <v>46170297</v>
      </c>
      <c r="E382">
        <v>1</v>
      </c>
      <c r="F382">
        <v>1</v>
      </c>
      <c r="G382">
        <v>30570983</v>
      </c>
      <c r="H382">
        <v>2</v>
      </c>
      <c r="I382" t="s">
        <v>757</v>
      </c>
      <c r="J382" t="s">
        <v>758</v>
      </c>
      <c r="K382" t="s">
        <v>759</v>
      </c>
      <c r="L382">
        <v>1368</v>
      </c>
      <c r="N382">
        <v>1011</v>
      </c>
      <c r="O382" t="s">
        <v>605</v>
      </c>
      <c r="P382" t="s">
        <v>605</v>
      </c>
      <c r="Q382">
        <v>1</v>
      </c>
      <c r="X382">
        <v>62.3</v>
      </c>
      <c r="Y382">
        <v>0</v>
      </c>
      <c r="Z382">
        <v>3.18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62.3</v>
      </c>
      <c r="AH382">
        <v>2</v>
      </c>
      <c r="AI382">
        <v>50555635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ROW(Source!A302)</f>
        <v>302</v>
      </c>
      <c r="B383">
        <v>50555643</v>
      </c>
      <c r="C383">
        <v>50555632</v>
      </c>
      <c r="D383">
        <v>45913104</v>
      </c>
      <c r="E383">
        <v>30570983</v>
      </c>
      <c r="F383">
        <v>1</v>
      </c>
      <c r="G383">
        <v>30570983</v>
      </c>
      <c r="H383">
        <v>3</v>
      </c>
      <c r="I383" t="s">
        <v>1011</v>
      </c>
      <c r="J383" t="s">
        <v>3</v>
      </c>
      <c r="K383" t="s">
        <v>1012</v>
      </c>
      <c r="L383">
        <v>1354</v>
      </c>
      <c r="N383">
        <v>1010</v>
      </c>
      <c r="O383" t="s">
        <v>234</v>
      </c>
      <c r="P383" t="s">
        <v>234</v>
      </c>
      <c r="Q383">
        <v>1</v>
      </c>
      <c r="X383">
        <v>10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10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ROW(Source!A302)</f>
        <v>302</v>
      </c>
      <c r="B384">
        <v>50555644</v>
      </c>
      <c r="C384">
        <v>50555632</v>
      </c>
      <c r="D384">
        <v>40431924</v>
      </c>
      <c r="E384">
        <v>30570983</v>
      </c>
      <c r="F384">
        <v>1</v>
      </c>
      <c r="G384">
        <v>30570983</v>
      </c>
      <c r="H384">
        <v>3</v>
      </c>
      <c r="I384" t="s">
        <v>824</v>
      </c>
      <c r="J384" t="s">
        <v>3</v>
      </c>
      <c r="K384" t="s">
        <v>825</v>
      </c>
      <c r="L384">
        <v>1348</v>
      </c>
      <c r="N384">
        <v>1009</v>
      </c>
      <c r="O384" t="s">
        <v>52</v>
      </c>
      <c r="P384" t="s">
        <v>52</v>
      </c>
      <c r="Q384">
        <v>1000</v>
      </c>
      <c r="X384">
        <v>5.6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5.6</v>
      </c>
      <c r="AH384">
        <v>2</v>
      </c>
      <c r="AI384">
        <v>50555637</v>
      </c>
      <c r="AJ384">
        <v>383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ROW(Source!A303)</f>
        <v>303</v>
      </c>
      <c r="B385">
        <v>50555639</v>
      </c>
      <c r="C385">
        <v>50555632</v>
      </c>
      <c r="D385">
        <v>40404405</v>
      </c>
      <c r="E385">
        <v>30570983</v>
      </c>
      <c r="F385">
        <v>1</v>
      </c>
      <c r="G385">
        <v>30570983</v>
      </c>
      <c r="H385">
        <v>1</v>
      </c>
      <c r="I385" t="s">
        <v>599</v>
      </c>
      <c r="J385" t="s">
        <v>3</v>
      </c>
      <c r="K385" t="s">
        <v>600</v>
      </c>
      <c r="L385">
        <v>1191</v>
      </c>
      <c r="N385">
        <v>1013</v>
      </c>
      <c r="O385" t="s">
        <v>601</v>
      </c>
      <c r="P385" t="s">
        <v>601</v>
      </c>
      <c r="Q385">
        <v>1</v>
      </c>
      <c r="X385">
        <v>330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330</v>
      </c>
      <c r="AH385">
        <v>2</v>
      </c>
      <c r="AI385">
        <v>50555633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ROW(Source!A303)</f>
        <v>303</v>
      </c>
      <c r="B386">
        <v>50555640</v>
      </c>
      <c r="C386">
        <v>50555632</v>
      </c>
      <c r="D386">
        <v>46170867</v>
      </c>
      <c r="E386">
        <v>1</v>
      </c>
      <c r="F386">
        <v>1</v>
      </c>
      <c r="G386">
        <v>30570983</v>
      </c>
      <c r="H386">
        <v>2</v>
      </c>
      <c r="I386" t="s">
        <v>676</v>
      </c>
      <c r="J386" t="s">
        <v>677</v>
      </c>
      <c r="K386" t="s">
        <v>678</v>
      </c>
      <c r="L386">
        <v>1368</v>
      </c>
      <c r="N386">
        <v>1011</v>
      </c>
      <c r="O386" t="s">
        <v>605</v>
      </c>
      <c r="P386" t="s">
        <v>605</v>
      </c>
      <c r="Q386">
        <v>1</v>
      </c>
      <c r="X386">
        <v>2.8</v>
      </c>
      <c r="Y386">
        <v>0</v>
      </c>
      <c r="Z386">
        <v>83.1</v>
      </c>
      <c r="AA386">
        <v>12.62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2.8</v>
      </c>
      <c r="AH386">
        <v>2</v>
      </c>
      <c r="AI386">
        <v>50555634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ROW(Source!A303)</f>
        <v>303</v>
      </c>
      <c r="B387">
        <v>50555642</v>
      </c>
      <c r="C387">
        <v>50555632</v>
      </c>
      <c r="D387">
        <v>46171047</v>
      </c>
      <c r="E387">
        <v>1</v>
      </c>
      <c r="F387">
        <v>1</v>
      </c>
      <c r="G387">
        <v>30570983</v>
      </c>
      <c r="H387">
        <v>2</v>
      </c>
      <c r="I387" t="s">
        <v>826</v>
      </c>
      <c r="J387" t="s">
        <v>827</v>
      </c>
      <c r="K387" t="s">
        <v>828</v>
      </c>
      <c r="L387">
        <v>1368</v>
      </c>
      <c r="N387">
        <v>1011</v>
      </c>
      <c r="O387" t="s">
        <v>605</v>
      </c>
      <c r="P387" t="s">
        <v>605</v>
      </c>
      <c r="Q387">
        <v>1</v>
      </c>
      <c r="X387">
        <v>2.2999999999999998</v>
      </c>
      <c r="Y387">
        <v>0</v>
      </c>
      <c r="Z387">
        <v>1.0900000000000001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2.2999999999999998</v>
      </c>
      <c r="AH387">
        <v>2</v>
      </c>
      <c r="AI387">
        <v>50555636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ROW(Source!A303)</f>
        <v>303</v>
      </c>
      <c r="B388">
        <v>50555641</v>
      </c>
      <c r="C388">
        <v>50555632</v>
      </c>
      <c r="D388">
        <v>46170297</v>
      </c>
      <c r="E388">
        <v>1</v>
      </c>
      <c r="F388">
        <v>1</v>
      </c>
      <c r="G388">
        <v>30570983</v>
      </c>
      <c r="H388">
        <v>2</v>
      </c>
      <c r="I388" t="s">
        <v>757</v>
      </c>
      <c r="J388" t="s">
        <v>758</v>
      </c>
      <c r="K388" t="s">
        <v>759</v>
      </c>
      <c r="L388">
        <v>1368</v>
      </c>
      <c r="N388">
        <v>1011</v>
      </c>
      <c r="O388" t="s">
        <v>605</v>
      </c>
      <c r="P388" t="s">
        <v>605</v>
      </c>
      <c r="Q388">
        <v>1</v>
      </c>
      <c r="X388">
        <v>62.3</v>
      </c>
      <c r="Y388">
        <v>0</v>
      </c>
      <c r="Z388">
        <v>3.18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62.3</v>
      </c>
      <c r="AH388">
        <v>2</v>
      </c>
      <c r="AI388">
        <v>50555635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ROW(Source!A303)</f>
        <v>303</v>
      </c>
      <c r="B389">
        <v>50555643</v>
      </c>
      <c r="C389">
        <v>50555632</v>
      </c>
      <c r="D389">
        <v>45913104</v>
      </c>
      <c r="E389">
        <v>30570983</v>
      </c>
      <c r="F389">
        <v>1</v>
      </c>
      <c r="G389">
        <v>30570983</v>
      </c>
      <c r="H389">
        <v>3</v>
      </c>
      <c r="I389" t="s">
        <v>1011</v>
      </c>
      <c r="J389" t="s">
        <v>3</v>
      </c>
      <c r="K389" t="s">
        <v>1012</v>
      </c>
      <c r="L389">
        <v>1354</v>
      </c>
      <c r="N389">
        <v>1010</v>
      </c>
      <c r="O389" t="s">
        <v>234</v>
      </c>
      <c r="P389" t="s">
        <v>234</v>
      </c>
      <c r="Q389">
        <v>1</v>
      </c>
      <c r="X389">
        <v>10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 t="s">
        <v>3</v>
      </c>
      <c r="AG389">
        <v>10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ROW(Source!A303)</f>
        <v>303</v>
      </c>
      <c r="B390">
        <v>50555644</v>
      </c>
      <c r="C390">
        <v>50555632</v>
      </c>
      <c r="D390">
        <v>40431924</v>
      </c>
      <c r="E390">
        <v>30570983</v>
      </c>
      <c r="F390">
        <v>1</v>
      </c>
      <c r="G390">
        <v>30570983</v>
      </c>
      <c r="H390">
        <v>3</v>
      </c>
      <c r="I390" t="s">
        <v>824</v>
      </c>
      <c r="J390" t="s">
        <v>3</v>
      </c>
      <c r="K390" t="s">
        <v>825</v>
      </c>
      <c r="L390">
        <v>1348</v>
      </c>
      <c r="N390">
        <v>1009</v>
      </c>
      <c r="O390" t="s">
        <v>52</v>
      </c>
      <c r="P390" t="s">
        <v>52</v>
      </c>
      <c r="Q390">
        <v>1000</v>
      </c>
      <c r="X390">
        <v>5.6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5.6</v>
      </c>
      <c r="AH390">
        <v>2</v>
      </c>
      <c r="AI390">
        <v>50555637</v>
      </c>
      <c r="AJ390">
        <v>389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ROW(Source!A341)</f>
        <v>341</v>
      </c>
      <c r="B391">
        <v>50555394</v>
      </c>
      <c r="C391">
        <v>50555385</v>
      </c>
      <c r="D391">
        <v>40404405</v>
      </c>
      <c r="E391">
        <v>30570983</v>
      </c>
      <c r="F391">
        <v>1</v>
      </c>
      <c r="G391">
        <v>30570983</v>
      </c>
      <c r="H391">
        <v>1</v>
      </c>
      <c r="I391" t="s">
        <v>599</v>
      </c>
      <c r="J391" t="s">
        <v>3</v>
      </c>
      <c r="K391" t="s">
        <v>600</v>
      </c>
      <c r="L391">
        <v>1191</v>
      </c>
      <c r="N391">
        <v>1013</v>
      </c>
      <c r="O391" t="s">
        <v>601</v>
      </c>
      <c r="P391" t="s">
        <v>601</v>
      </c>
      <c r="Q391">
        <v>1</v>
      </c>
      <c r="X391">
        <v>2.06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3</v>
      </c>
      <c r="AG391">
        <v>2.06</v>
      </c>
      <c r="AH391">
        <v>2</v>
      </c>
      <c r="AI391">
        <v>50555386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ROW(Source!A341)</f>
        <v>341</v>
      </c>
      <c r="B392">
        <v>50555395</v>
      </c>
      <c r="C392">
        <v>50555385</v>
      </c>
      <c r="D392">
        <v>46170529</v>
      </c>
      <c r="E392">
        <v>1</v>
      </c>
      <c r="F392">
        <v>1</v>
      </c>
      <c r="G392">
        <v>30570983</v>
      </c>
      <c r="H392">
        <v>2</v>
      </c>
      <c r="I392" t="s">
        <v>624</v>
      </c>
      <c r="J392" t="s">
        <v>625</v>
      </c>
      <c r="K392" t="s">
        <v>626</v>
      </c>
      <c r="L392">
        <v>1368</v>
      </c>
      <c r="N392">
        <v>1011</v>
      </c>
      <c r="O392" t="s">
        <v>605</v>
      </c>
      <c r="P392" t="s">
        <v>605</v>
      </c>
      <c r="Q392">
        <v>1</v>
      </c>
      <c r="X392">
        <v>0.19</v>
      </c>
      <c r="Y392">
        <v>0</v>
      </c>
      <c r="Z392">
        <v>41.45</v>
      </c>
      <c r="AA392">
        <v>12.62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0.19</v>
      </c>
      <c r="AH392">
        <v>2</v>
      </c>
      <c r="AI392">
        <v>50555387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ROW(Source!A341)</f>
        <v>341</v>
      </c>
      <c r="B393">
        <v>50555396</v>
      </c>
      <c r="C393">
        <v>50555385</v>
      </c>
      <c r="D393">
        <v>46170623</v>
      </c>
      <c r="E393">
        <v>1</v>
      </c>
      <c r="F393">
        <v>1</v>
      </c>
      <c r="G393">
        <v>30570983</v>
      </c>
      <c r="H393">
        <v>2</v>
      </c>
      <c r="I393" t="s">
        <v>673</v>
      </c>
      <c r="J393" t="s">
        <v>674</v>
      </c>
      <c r="K393" t="s">
        <v>675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X393">
        <v>0.61</v>
      </c>
      <c r="Y393">
        <v>0</v>
      </c>
      <c r="Z393">
        <v>7.11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0.61</v>
      </c>
      <c r="AH393">
        <v>2</v>
      </c>
      <c r="AI393">
        <v>50555388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ROW(Source!A341)</f>
        <v>341</v>
      </c>
      <c r="B394">
        <v>50555397</v>
      </c>
      <c r="C394">
        <v>50555385</v>
      </c>
      <c r="D394">
        <v>46170867</v>
      </c>
      <c r="E394">
        <v>1</v>
      </c>
      <c r="F394">
        <v>1</v>
      </c>
      <c r="G394">
        <v>30570983</v>
      </c>
      <c r="H394">
        <v>2</v>
      </c>
      <c r="I394" t="s">
        <v>676</v>
      </c>
      <c r="J394" t="s">
        <v>677</v>
      </c>
      <c r="K394" t="s">
        <v>678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X394">
        <v>0.06</v>
      </c>
      <c r="Y394">
        <v>0</v>
      </c>
      <c r="Z394">
        <v>83.1</v>
      </c>
      <c r="AA394">
        <v>12.62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0.06</v>
      </c>
      <c r="AH394">
        <v>2</v>
      </c>
      <c r="AI394">
        <v>50555389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ROW(Source!A341)</f>
        <v>341</v>
      </c>
      <c r="B395">
        <v>50555398</v>
      </c>
      <c r="C395">
        <v>50555385</v>
      </c>
      <c r="D395">
        <v>46170911</v>
      </c>
      <c r="E395">
        <v>1</v>
      </c>
      <c r="F395">
        <v>1</v>
      </c>
      <c r="G395">
        <v>30570983</v>
      </c>
      <c r="H395">
        <v>2</v>
      </c>
      <c r="I395" t="s">
        <v>829</v>
      </c>
      <c r="J395" t="s">
        <v>830</v>
      </c>
      <c r="K395" t="s">
        <v>831</v>
      </c>
      <c r="L395">
        <v>1368</v>
      </c>
      <c r="N395">
        <v>1011</v>
      </c>
      <c r="O395" t="s">
        <v>605</v>
      </c>
      <c r="P395" t="s">
        <v>605</v>
      </c>
      <c r="Q395">
        <v>1</v>
      </c>
      <c r="X395">
        <v>0.19</v>
      </c>
      <c r="Y395">
        <v>0</v>
      </c>
      <c r="Z395">
        <v>1.1499999999999999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0.19</v>
      </c>
      <c r="AH395">
        <v>2</v>
      </c>
      <c r="AI395">
        <v>50555390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ROW(Source!A341)</f>
        <v>341</v>
      </c>
      <c r="B396">
        <v>50555399</v>
      </c>
      <c r="C396">
        <v>50555385</v>
      </c>
      <c r="D396">
        <v>46136793</v>
      </c>
      <c r="E396">
        <v>1</v>
      </c>
      <c r="F396">
        <v>1</v>
      </c>
      <c r="G396">
        <v>30570983</v>
      </c>
      <c r="H396">
        <v>3</v>
      </c>
      <c r="I396" t="s">
        <v>832</v>
      </c>
      <c r="J396" t="s">
        <v>833</v>
      </c>
      <c r="K396" t="s">
        <v>834</v>
      </c>
      <c r="L396">
        <v>1346</v>
      </c>
      <c r="N396">
        <v>1009</v>
      </c>
      <c r="O396" t="s">
        <v>301</v>
      </c>
      <c r="P396" t="s">
        <v>301</v>
      </c>
      <c r="Q396">
        <v>1</v>
      </c>
      <c r="X396">
        <v>0.02</v>
      </c>
      <c r="Y396">
        <v>29.9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0.02</v>
      </c>
      <c r="AH396">
        <v>2</v>
      </c>
      <c r="AI396">
        <v>50555391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ROW(Source!A341)</f>
        <v>341</v>
      </c>
      <c r="B397">
        <v>50555400</v>
      </c>
      <c r="C397">
        <v>50555385</v>
      </c>
      <c r="D397">
        <v>46136840</v>
      </c>
      <c r="E397">
        <v>1</v>
      </c>
      <c r="F397">
        <v>1</v>
      </c>
      <c r="G397">
        <v>30570983</v>
      </c>
      <c r="H397">
        <v>3</v>
      </c>
      <c r="I397" t="s">
        <v>835</v>
      </c>
      <c r="J397" t="s">
        <v>836</v>
      </c>
      <c r="K397" t="s">
        <v>837</v>
      </c>
      <c r="L397">
        <v>1348</v>
      </c>
      <c r="N397">
        <v>1009</v>
      </c>
      <c r="O397" t="s">
        <v>52</v>
      </c>
      <c r="P397" t="s">
        <v>52</v>
      </c>
      <c r="Q397">
        <v>1000</v>
      </c>
      <c r="X397">
        <v>1E-4</v>
      </c>
      <c r="Y397">
        <v>8596.85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1E-4</v>
      </c>
      <c r="AH397">
        <v>2</v>
      </c>
      <c r="AI397">
        <v>50555392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ROW(Source!A341)</f>
        <v>341</v>
      </c>
      <c r="B398">
        <v>50555401</v>
      </c>
      <c r="C398">
        <v>50555385</v>
      </c>
      <c r="D398">
        <v>40406100</v>
      </c>
      <c r="E398">
        <v>30570983</v>
      </c>
      <c r="F398">
        <v>1</v>
      </c>
      <c r="G398">
        <v>30570983</v>
      </c>
      <c r="H398">
        <v>3</v>
      </c>
      <c r="I398" t="s">
        <v>975</v>
      </c>
      <c r="J398" t="s">
        <v>3</v>
      </c>
      <c r="K398" t="s">
        <v>1013</v>
      </c>
      <c r="L398">
        <v>1346</v>
      </c>
      <c r="N398">
        <v>1009</v>
      </c>
      <c r="O398" t="s">
        <v>301</v>
      </c>
      <c r="P398" t="s">
        <v>301</v>
      </c>
      <c r="Q398">
        <v>1</v>
      </c>
      <c r="X398">
        <v>0.1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0.1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ROW(Source!A341)</f>
        <v>341</v>
      </c>
      <c r="B399">
        <v>50555402</v>
      </c>
      <c r="C399">
        <v>50555385</v>
      </c>
      <c r="D399">
        <v>45900081</v>
      </c>
      <c r="E399">
        <v>30570983</v>
      </c>
      <c r="F399">
        <v>1</v>
      </c>
      <c r="G399">
        <v>30570983</v>
      </c>
      <c r="H399">
        <v>3</v>
      </c>
      <c r="I399" t="s">
        <v>1014</v>
      </c>
      <c r="J399" t="s">
        <v>3</v>
      </c>
      <c r="K399" t="s">
        <v>1015</v>
      </c>
      <c r="L399">
        <v>1354</v>
      </c>
      <c r="N399">
        <v>1010</v>
      </c>
      <c r="O399" t="s">
        <v>234</v>
      </c>
      <c r="P399" t="s">
        <v>234</v>
      </c>
      <c r="Q399">
        <v>1</v>
      </c>
      <c r="X399">
        <v>1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3</v>
      </c>
      <c r="AG399">
        <v>1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ROW(Source!A342)</f>
        <v>342</v>
      </c>
      <c r="B400">
        <v>50555394</v>
      </c>
      <c r="C400">
        <v>50555385</v>
      </c>
      <c r="D400">
        <v>40404405</v>
      </c>
      <c r="E400">
        <v>30570983</v>
      </c>
      <c r="F400">
        <v>1</v>
      </c>
      <c r="G400">
        <v>30570983</v>
      </c>
      <c r="H400">
        <v>1</v>
      </c>
      <c r="I400" t="s">
        <v>599</v>
      </c>
      <c r="J400" t="s">
        <v>3</v>
      </c>
      <c r="K400" t="s">
        <v>600</v>
      </c>
      <c r="L400">
        <v>1191</v>
      </c>
      <c r="N400">
        <v>1013</v>
      </c>
      <c r="O400" t="s">
        <v>601</v>
      </c>
      <c r="P400" t="s">
        <v>601</v>
      </c>
      <c r="Q400">
        <v>1</v>
      </c>
      <c r="X400">
        <v>2.06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3</v>
      </c>
      <c r="AG400">
        <v>2.06</v>
      </c>
      <c r="AH400">
        <v>2</v>
      </c>
      <c r="AI400">
        <v>50555386</v>
      </c>
      <c r="AJ400">
        <v>399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ROW(Source!A342)</f>
        <v>342</v>
      </c>
      <c r="B401">
        <v>50555395</v>
      </c>
      <c r="C401">
        <v>50555385</v>
      </c>
      <c r="D401">
        <v>46170529</v>
      </c>
      <c r="E401">
        <v>1</v>
      </c>
      <c r="F401">
        <v>1</v>
      </c>
      <c r="G401">
        <v>30570983</v>
      </c>
      <c r="H401">
        <v>2</v>
      </c>
      <c r="I401" t="s">
        <v>624</v>
      </c>
      <c r="J401" t="s">
        <v>625</v>
      </c>
      <c r="K401" t="s">
        <v>626</v>
      </c>
      <c r="L401">
        <v>1368</v>
      </c>
      <c r="N401">
        <v>1011</v>
      </c>
      <c r="O401" t="s">
        <v>605</v>
      </c>
      <c r="P401" t="s">
        <v>605</v>
      </c>
      <c r="Q401">
        <v>1</v>
      </c>
      <c r="X401">
        <v>0.19</v>
      </c>
      <c r="Y401">
        <v>0</v>
      </c>
      <c r="Z401">
        <v>41.45</v>
      </c>
      <c r="AA401">
        <v>12.62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0.19</v>
      </c>
      <c r="AH401">
        <v>2</v>
      </c>
      <c r="AI401">
        <v>50555387</v>
      </c>
      <c r="AJ401">
        <v>400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ROW(Source!A342)</f>
        <v>342</v>
      </c>
      <c r="B402">
        <v>50555396</v>
      </c>
      <c r="C402">
        <v>50555385</v>
      </c>
      <c r="D402">
        <v>46170623</v>
      </c>
      <c r="E402">
        <v>1</v>
      </c>
      <c r="F402">
        <v>1</v>
      </c>
      <c r="G402">
        <v>30570983</v>
      </c>
      <c r="H402">
        <v>2</v>
      </c>
      <c r="I402" t="s">
        <v>673</v>
      </c>
      <c r="J402" t="s">
        <v>674</v>
      </c>
      <c r="K402" t="s">
        <v>675</v>
      </c>
      <c r="L402">
        <v>1368</v>
      </c>
      <c r="N402">
        <v>1011</v>
      </c>
      <c r="O402" t="s">
        <v>605</v>
      </c>
      <c r="P402" t="s">
        <v>605</v>
      </c>
      <c r="Q402">
        <v>1</v>
      </c>
      <c r="X402">
        <v>0.61</v>
      </c>
      <c r="Y402">
        <v>0</v>
      </c>
      <c r="Z402">
        <v>7.11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0.61</v>
      </c>
      <c r="AH402">
        <v>2</v>
      </c>
      <c r="AI402">
        <v>50555388</v>
      </c>
      <c r="AJ402">
        <v>401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ROW(Source!A342)</f>
        <v>342</v>
      </c>
      <c r="B403">
        <v>50555397</v>
      </c>
      <c r="C403">
        <v>50555385</v>
      </c>
      <c r="D403">
        <v>46170867</v>
      </c>
      <c r="E403">
        <v>1</v>
      </c>
      <c r="F403">
        <v>1</v>
      </c>
      <c r="G403">
        <v>30570983</v>
      </c>
      <c r="H403">
        <v>2</v>
      </c>
      <c r="I403" t="s">
        <v>676</v>
      </c>
      <c r="J403" t="s">
        <v>677</v>
      </c>
      <c r="K403" t="s">
        <v>678</v>
      </c>
      <c r="L403">
        <v>1368</v>
      </c>
      <c r="N403">
        <v>1011</v>
      </c>
      <c r="O403" t="s">
        <v>605</v>
      </c>
      <c r="P403" t="s">
        <v>605</v>
      </c>
      <c r="Q403">
        <v>1</v>
      </c>
      <c r="X403">
        <v>0.06</v>
      </c>
      <c r="Y403">
        <v>0</v>
      </c>
      <c r="Z403">
        <v>83.1</v>
      </c>
      <c r="AA403">
        <v>12.62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0.06</v>
      </c>
      <c r="AH403">
        <v>2</v>
      </c>
      <c r="AI403">
        <v>50555389</v>
      </c>
      <c r="AJ403">
        <v>402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ROW(Source!A342)</f>
        <v>342</v>
      </c>
      <c r="B404">
        <v>50555398</v>
      </c>
      <c r="C404">
        <v>50555385</v>
      </c>
      <c r="D404">
        <v>46170911</v>
      </c>
      <c r="E404">
        <v>1</v>
      </c>
      <c r="F404">
        <v>1</v>
      </c>
      <c r="G404">
        <v>30570983</v>
      </c>
      <c r="H404">
        <v>2</v>
      </c>
      <c r="I404" t="s">
        <v>829</v>
      </c>
      <c r="J404" t="s">
        <v>830</v>
      </c>
      <c r="K404" t="s">
        <v>831</v>
      </c>
      <c r="L404">
        <v>1368</v>
      </c>
      <c r="N404">
        <v>1011</v>
      </c>
      <c r="O404" t="s">
        <v>605</v>
      </c>
      <c r="P404" t="s">
        <v>605</v>
      </c>
      <c r="Q404">
        <v>1</v>
      </c>
      <c r="X404">
        <v>0.19</v>
      </c>
      <c r="Y404">
        <v>0</v>
      </c>
      <c r="Z404">
        <v>1.1499999999999999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0.19</v>
      </c>
      <c r="AH404">
        <v>2</v>
      </c>
      <c r="AI404">
        <v>50555390</v>
      </c>
      <c r="AJ404">
        <v>403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ROW(Source!A342)</f>
        <v>342</v>
      </c>
      <c r="B405">
        <v>50555399</v>
      </c>
      <c r="C405">
        <v>50555385</v>
      </c>
      <c r="D405">
        <v>46136793</v>
      </c>
      <c r="E405">
        <v>1</v>
      </c>
      <c r="F405">
        <v>1</v>
      </c>
      <c r="G405">
        <v>30570983</v>
      </c>
      <c r="H405">
        <v>3</v>
      </c>
      <c r="I405" t="s">
        <v>832</v>
      </c>
      <c r="J405" t="s">
        <v>833</v>
      </c>
      <c r="K405" t="s">
        <v>834</v>
      </c>
      <c r="L405">
        <v>1346</v>
      </c>
      <c r="N405">
        <v>1009</v>
      </c>
      <c r="O405" t="s">
        <v>301</v>
      </c>
      <c r="P405" t="s">
        <v>301</v>
      </c>
      <c r="Q405">
        <v>1</v>
      </c>
      <c r="X405">
        <v>0.02</v>
      </c>
      <c r="Y405">
        <v>29.9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0.02</v>
      </c>
      <c r="AH405">
        <v>2</v>
      </c>
      <c r="AI405">
        <v>50555391</v>
      </c>
      <c r="AJ405">
        <v>404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ROW(Source!A342)</f>
        <v>342</v>
      </c>
      <c r="B406">
        <v>50555400</v>
      </c>
      <c r="C406">
        <v>50555385</v>
      </c>
      <c r="D406">
        <v>46136840</v>
      </c>
      <c r="E406">
        <v>1</v>
      </c>
      <c r="F406">
        <v>1</v>
      </c>
      <c r="G406">
        <v>30570983</v>
      </c>
      <c r="H406">
        <v>3</v>
      </c>
      <c r="I406" t="s">
        <v>835</v>
      </c>
      <c r="J406" t="s">
        <v>836</v>
      </c>
      <c r="K406" t="s">
        <v>837</v>
      </c>
      <c r="L406">
        <v>1348</v>
      </c>
      <c r="N406">
        <v>1009</v>
      </c>
      <c r="O406" t="s">
        <v>52</v>
      </c>
      <c r="P406" t="s">
        <v>52</v>
      </c>
      <c r="Q406">
        <v>1000</v>
      </c>
      <c r="X406">
        <v>1E-4</v>
      </c>
      <c r="Y406">
        <v>8596.85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1E-4</v>
      </c>
      <c r="AH406">
        <v>2</v>
      </c>
      <c r="AI406">
        <v>50555392</v>
      </c>
      <c r="AJ406">
        <v>405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ROW(Source!A342)</f>
        <v>342</v>
      </c>
      <c r="B407">
        <v>50555401</v>
      </c>
      <c r="C407">
        <v>50555385</v>
      </c>
      <c r="D407">
        <v>40406100</v>
      </c>
      <c r="E407">
        <v>30570983</v>
      </c>
      <c r="F407">
        <v>1</v>
      </c>
      <c r="G407">
        <v>30570983</v>
      </c>
      <c r="H407">
        <v>3</v>
      </c>
      <c r="I407" t="s">
        <v>975</v>
      </c>
      <c r="J407" t="s">
        <v>3</v>
      </c>
      <c r="K407" t="s">
        <v>1013</v>
      </c>
      <c r="L407">
        <v>1346</v>
      </c>
      <c r="N407">
        <v>1009</v>
      </c>
      <c r="O407" t="s">
        <v>301</v>
      </c>
      <c r="P407" t="s">
        <v>301</v>
      </c>
      <c r="Q407">
        <v>1</v>
      </c>
      <c r="X407">
        <v>0.1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0.1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ROW(Source!A342)</f>
        <v>342</v>
      </c>
      <c r="B408">
        <v>50555402</v>
      </c>
      <c r="C408">
        <v>50555385</v>
      </c>
      <c r="D408">
        <v>45900081</v>
      </c>
      <c r="E408">
        <v>30570983</v>
      </c>
      <c r="F408">
        <v>1</v>
      </c>
      <c r="G408">
        <v>30570983</v>
      </c>
      <c r="H408">
        <v>3</v>
      </c>
      <c r="I408" t="s">
        <v>1014</v>
      </c>
      <c r="J408" t="s">
        <v>3</v>
      </c>
      <c r="K408" t="s">
        <v>1015</v>
      </c>
      <c r="L408">
        <v>1354</v>
      </c>
      <c r="N408">
        <v>1010</v>
      </c>
      <c r="O408" t="s">
        <v>234</v>
      </c>
      <c r="P408" t="s">
        <v>234</v>
      </c>
      <c r="Q408">
        <v>1</v>
      </c>
      <c r="X408">
        <v>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1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ROW(Source!A345)</f>
        <v>345</v>
      </c>
      <c r="B409">
        <v>50555421</v>
      </c>
      <c r="C409">
        <v>50555404</v>
      </c>
      <c r="D409">
        <v>40404405</v>
      </c>
      <c r="E409">
        <v>30570983</v>
      </c>
      <c r="F409">
        <v>1</v>
      </c>
      <c r="G409">
        <v>30570983</v>
      </c>
      <c r="H409">
        <v>1</v>
      </c>
      <c r="I409" t="s">
        <v>599</v>
      </c>
      <c r="J409" t="s">
        <v>3</v>
      </c>
      <c r="K409" t="s">
        <v>600</v>
      </c>
      <c r="L409">
        <v>1191</v>
      </c>
      <c r="N409">
        <v>1013</v>
      </c>
      <c r="O409" t="s">
        <v>601</v>
      </c>
      <c r="P409" t="s">
        <v>601</v>
      </c>
      <c r="Q409">
        <v>1</v>
      </c>
      <c r="X409">
        <v>1.34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1.34</v>
      </c>
      <c r="AH409">
        <v>2</v>
      </c>
      <c r="AI409">
        <v>50555405</v>
      </c>
      <c r="AJ409">
        <v>407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ROW(Source!A345)</f>
        <v>345</v>
      </c>
      <c r="B410">
        <v>50555422</v>
      </c>
      <c r="C410">
        <v>50555404</v>
      </c>
      <c r="D410">
        <v>46170623</v>
      </c>
      <c r="E410">
        <v>1</v>
      </c>
      <c r="F410">
        <v>1</v>
      </c>
      <c r="G410">
        <v>30570983</v>
      </c>
      <c r="H410">
        <v>2</v>
      </c>
      <c r="I410" t="s">
        <v>673</v>
      </c>
      <c r="J410" t="s">
        <v>674</v>
      </c>
      <c r="K410" t="s">
        <v>675</v>
      </c>
      <c r="L410">
        <v>1368</v>
      </c>
      <c r="N410">
        <v>1011</v>
      </c>
      <c r="O410" t="s">
        <v>605</v>
      </c>
      <c r="P410" t="s">
        <v>605</v>
      </c>
      <c r="Q410">
        <v>1</v>
      </c>
      <c r="X410">
        <v>0.11</v>
      </c>
      <c r="Y410">
        <v>0</v>
      </c>
      <c r="Z410">
        <v>7.11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0.11</v>
      </c>
      <c r="AH410">
        <v>2</v>
      </c>
      <c r="AI410">
        <v>50555406</v>
      </c>
      <c r="AJ410">
        <v>408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ROW(Source!A345)</f>
        <v>345</v>
      </c>
      <c r="B411">
        <v>50555423</v>
      </c>
      <c r="C411">
        <v>50555404</v>
      </c>
      <c r="D411">
        <v>46093437</v>
      </c>
      <c r="E411">
        <v>1</v>
      </c>
      <c r="F411">
        <v>1</v>
      </c>
      <c r="G411">
        <v>30570983</v>
      </c>
      <c r="H411">
        <v>2</v>
      </c>
      <c r="I411" t="s">
        <v>838</v>
      </c>
      <c r="J411" t="s">
        <v>839</v>
      </c>
      <c r="K411" t="s">
        <v>840</v>
      </c>
      <c r="L411">
        <v>1368</v>
      </c>
      <c r="N411">
        <v>1011</v>
      </c>
      <c r="O411" t="s">
        <v>605</v>
      </c>
      <c r="P411" t="s">
        <v>605</v>
      </c>
      <c r="Q411">
        <v>1</v>
      </c>
      <c r="X411">
        <v>0.03</v>
      </c>
      <c r="Y411">
        <v>0</v>
      </c>
      <c r="Z411">
        <v>0.35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0.03</v>
      </c>
      <c r="AH411">
        <v>2</v>
      </c>
      <c r="AI411">
        <v>50555407</v>
      </c>
      <c r="AJ411">
        <v>409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ROW(Source!A345)</f>
        <v>345</v>
      </c>
      <c r="B412">
        <v>50555424</v>
      </c>
      <c r="C412">
        <v>50555404</v>
      </c>
      <c r="D412">
        <v>31111826</v>
      </c>
      <c r="E412">
        <v>1</v>
      </c>
      <c r="F412">
        <v>1</v>
      </c>
      <c r="G412">
        <v>30570983</v>
      </c>
      <c r="H412">
        <v>3</v>
      </c>
      <c r="I412" t="s">
        <v>841</v>
      </c>
      <c r="J412" t="s">
        <v>842</v>
      </c>
      <c r="K412" t="s">
        <v>843</v>
      </c>
      <c r="L412">
        <v>1346</v>
      </c>
      <c r="N412">
        <v>1009</v>
      </c>
      <c r="O412" t="s">
        <v>301</v>
      </c>
      <c r="P412" t="s">
        <v>301</v>
      </c>
      <c r="Q412">
        <v>1</v>
      </c>
      <c r="X412">
        <v>1E-3</v>
      </c>
      <c r="Y412">
        <v>13.96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408</v>
      </c>
      <c r="AG412">
        <v>1E-3</v>
      </c>
      <c r="AH412">
        <v>2</v>
      </c>
      <c r="AI412">
        <v>50555408</v>
      </c>
      <c r="AJ412">
        <v>410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ROW(Source!A345)</f>
        <v>345</v>
      </c>
      <c r="B413">
        <v>50555425</v>
      </c>
      <c r="C413">
        <v>50555404</v>
      </c>
      <c r="D413">
        <v>46136793</v>
      </c>
      <c r="E413">
        <v>1</v>
      </c>
      <c r="F413">
        <v>1</v>
      </c>
      <c r="G413">
        <v>30570983</v>
      </c>
      <c r="H413">
        <v>3</v>
      </c>
      <c r="I413" t="s">
        <v>832</v>
      </c>
      <c r="J413" t="s">
        <v>833</v>
      </c>
      <c r="K413" t="s">
        <v>834</v>
      </c>
      <c r="L413">
        <v>1346</v>
      </c>
      <c r="N413">
        <v>1009</v>
      </c>
      <c r="O413" t="s">
        <v>301</v>
      </c>
      <c r="P413" t="s">
        <v>301</v>
      </c>
      <c r="Q413">
        <v>1</v>
      </c>
      <c r="X413">
        <v>3.5999999999999997E-2</v>
      </c>
      <c r="Y413">
        <v>29.9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408</v>
      </c>
      <c r="AG413">
        <v>3.5999999999999997E-2</v>
      </c>
      <c r="AH413">
        <v>2</v>
      </c>
      <c r="AI413">
        <v>50555409</v>
      </c>
      <c r="AJ413">
        <v>411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ROW(Source!A345)</f>
        <v>345</v>
      </c>
      <c r="B414">
        <v>50555426</v>
      </c>
      <c r="C414">
        <v>50555404</v>
      </c>
      <c r="D414">
        <v>46136840</v>
      </c>
      <c r="E414">
        <v>1</v>
      </c>
      <c r="F414">
        <v>1</v>
      </c>
      <c r="G414">
        <v>30570983</v>
      </c>
      <c r="H414">
        <v>3</v>
      </c>
      <c r="I414" t="s">
        <v>835</v>
      </c>
      <c r="J414" t="s">
        <v>836</v>
      </c>
      <c r="K414" t="s">
        <v>837</v>
      </c>
      <c r="L414">
        <v>1348</v>
      </c>
      <c r="N414">
        <v>1009</v>
      </c>
      <c r="O414" t="s">
        <v>52</v>
      </c>
      <c r="P414" t="s">
        <v>52</v>
      </c>
      <c r="Q414">
        <v>1000</v>
      </c>
      <c r="X414">
        <v>6.9999999999999994E-5</v>
      </c>
      <c r="Y414">
        <v>8596.85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408</v>
      </c>
      <c r="AG414">
        <v>6.9999999999999994E-5</v>
      </c>
      <c r="AH414">
        <v>2</v>
      </c>
      <c r="AI414">
        <v>50555410</v>
      </c>
      <c r="AJ414">
        <v>412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ROW(Source!A345)</f>
        <v>345</v>
      </c>
      <c r="B415">
        <v>50555427</v>
      </c>
      <c r="C415">
        <v>50555404</v>
      </c>
      <c r="D415">
        <v>46136870</v>
      </c>
      <c r="E415">
        <v>1</v>
      </c>
      <c r="F415">
        <v>1</v>
      </c>
      <c r="G415">
        <v>30570983</v>
      </c>
      <c r="H415">
        <v>3</v>
      </c>
      <c r="I415" t="s">
        <v>844</v>
      </c>
      <c r="J415" t="s">
        <v>845</v>
      </c>
      <c r="K415" t="s">
        <v>846</v>
      </c>
      <c r="L415">
        <v>1346</v>
      </c>
      <c r="N415">
        <v>1009</v>
      </c>
      <c r="O415" t="s">
        <v>301</v>
      </c>
      <c r="P415" t="s">
        <v>301</v>
      </c>
      <c r="Q415">
        <v>1</v>
      </c>
      <c r="X415">
        <v>1.2E-2</v>
      </c>
      <c r="Y415">
        <v>159.07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408</v>
      </c>
      <c r="AG415">
        <v>1.2E-2</v>
      </c>
      <c r="AH415">
        <v>2</v>
      </c>
      <c r="AI415">
        <v>50555411</v>
      </c>
      <c r="AJ415">
        <v>413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ROW(Source!A345)</f>
        <v>345</v>
      </c>
      <c r="B416">
        <v>50555428</v>
      </c>
      <c r="C416">
        <v>50555404</v>
      </c>
      <c r="D416">
        <v>46136087</v>
      </c>
      <c r="E416">
        <v>1</v>
      </c>
      <c r="F416">
        <v>1</v>
      </c>
      <c r="G416">
        <v>30570983</v>
      </c>
      <c r="H416">
        <v>3</v>
      </c>
      <c r="I416" t="s">
        <v>847</v>
      </c>
      <c r="J416" t="s">
        <v>848</v>
      </c>
      <c r="K416" t="s">
        <v>849</v>
      </c>
      <c r="L416">
        <v>1354</v>
      </c>
      <c r="N416">
        <v>1010</v>
      </c>
      <c r="O416" t="s">
        <v>234</v>
      </c>
      <c r="P416" t="s">
        <v>234</v>
      </c>
      <c r="Q416">
        <v>1</v>
      </c>
      <c r="X416">
        <v>1.3</v>
      </c>
      <c r="Y416">
        <v>3.86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408</v>
      </c>
      <c r="AG416">
        <v>1.3</v>
      </c>
      <c r="AH416">
        <v>2</v>
      </c>
      <c r="AI416">
        <v>50555412</v>
      </c>
      <c r="AJ416">
        <v>414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ROW(Source!A345)</f>
        <v>345</v>
      </c>
      <c r="B417">
        <v>50555429</v>
      </c>
      <c r="C417">
        <v>50555404</v>
      </c>
      <c r="D417">
        <v>46136088</v>
      </c>
      <c r="E417">
        <v>1</v>
      </c>
      <c r="F417">
        <v>1</v>
      </c>
      <c r="G417">
        <v>30570983</v>
      </c>
      <c r="H417">
        <v>3</v>
      </c>
      <c r="I417" t="s">
        <v>850</v>
      </c>
      <c r="J417" t="s">
        <v>851</v>
      </c>
      <c r="K417" t="s">
        <v>852</v>
      </c>
      <c r="L417">
        <v>1354</v>
      </c>
      <c r="N417">
        <v>1010</v>
      </c>
      <c r="O417" t="s">
        <v>234</v>
      </c>
      <c r="P417" t="s">
        <v>234</v>
      </c>
      <c r="Q417">
        <v>1</v>
      </c>
      <c r="X417">
        <v>1.4</v>
      </c>
      <c r="Y417">
        <v>0.89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408</v>
      </c>
      <c r="AG417">
        <v>1.4</v>
      </c>
      <c r="AH417">
        <v>2</v>
      </c>
      <c r="AI417">
        <v>50555413</v>
      </c>
      <c r="AJ417">
        <v>415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ROW(Source!A345)</f>
        <v>345</v>
      </c>
      <c r="B418">
        <v>50555430</v>
      </c>
      <c r="C418">
        <v>50555404</v>
      </c>
      <c r="D418">
        <v>46137340</v>
      </c>
      <c r="E418">
        <v>1</v>
      </c>
      <c r="F418">
        <v>1</v>
      </c>
      <c r="G418">
        <v>30570983</v>
      </c>
      <c r="H418">
        <v>3</v>
      </c>
      <c r="I418" t="s">
        <v>853</v>
      </c>
      <c r="J418" t="s">
        <v>854</v>
      </c>
      <c r="K418" t="s">
        <v>855</v>
      </c>
      <c r="L418">
        <v>1346</v>
      </c>
      <c r="N418">
        <v>1009</v>
      </c>
      <c r="O418" t="s">
        <v>301</v>
      </c>
      <c r="P418" t="s">
        <v>301</v>
      </c>
      <c r="Q418">
        <v>1</v>
      </c>
      <c r="X418">
        <v>6.0000000000000001E-3</v>
      </c>
      <c r="Y418">
        <v>15.11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408</v>
      </c>
      <c r="AG418">
        <v>6.0000000000000001E-3</v>
      </c>
      <c r="AH418">
        <v>2</v>
      </c>
      <c r="AI418">
        <v>50555414</v>
      </c>
      <c r="AJ418">
        <v>416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ROW(Source!A345)</f>
        <v>345</v>
      </c>
      <c r="B419">
        <v>50555431</v>
      </c>
      <c r="C419">
        <v>50555404</v>
      </c>
      <c r="D419">
        <v>31113627</v>
      </c>
      <c r="E419">
        <v>1</v>
      </c>
      <c r="F419">
        <v>1</v>
      </c>
      <c r="G419">
        <v>30570983</v>
      </c>
      <c r="H419">
        <v>3</v>
      </c>
      <c r="I419" t="s">
        <v>856</v>
      </c>
      <c r="J419" t="s">
        <v>857</v>
      </c>
      <c r="K419" t="s">
        <v>858</v>
      </c>
      <c r="L419">
        <v>1346</v>
      </c>
      <c r="N419">
        <v>1009</v>
      </c>
      <c r="O419" t="s">
        <v>301</v>
      </c>
      <c r="P419" t="s">
        <v>301</v>
      </c>
      <c r="Q419">
        <v>1</v>
      </c>
      <c r="X419">
        <v>6.0000000000000001E-3</v>
      </c>
      <c r="Y419">
        <v>23.12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408</v>
      </c>
      <c r="AG419">
        <v>6.0000000000000001E-3</v>
      </c>
      <c r="AH419">
        <v>2</v>
      </c>
      <c r="AI419">
        <v>50555415</v>
      </c>
      <c r="AJ419">
        <v>417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ROW(Source!A345)</f>
        <v>345</v>
      </c>
      <c r="B420">
        <v>50555432</v>
      </c>
      <c r="C420">
        <v>50555404</v>
      </c>
      <c r="D420">
        <v>31114144</v>
      </c>
      <c r="E420">
        <v>1</v>
      </c>
      <c r="F420">
        <v>1</v>
      </c>
      <c r="G420">
        <v>30570983</v>
      </c>
      <c r="H420">
        <v>3</v>
      </c>
      <c r="I420" t="s">
        <v>859</v>
      </c>
      <c r="J420" t="s">
        <v>860</v>
      </c>
      <c r="K420" t="s">
        <v>861</v>
      </c>
      <c r="L420">
        <v>1349</v>
      </c>
      <c r="N420">
        <v>1009</v>
      </c>
      <c r="O420" t="s">
        <v>862</v>
      </c>
      <c r="P420" t="s">
        <v>862</v>
      </c>
      <c r="Q420">
        <v>1E-3</v>
      </c>
      <c r="X420">
        <v>1</v>
      </c>
      <c r="Y420">
        <v>7.0000000000000007E-2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408</v>
      </c>
      <c r="AG420">
        <v>1</v>
      </c>
      <c r="AH420">
        <v>2</v>
      </c>
      <c r="AI420">
        <v>50555416</v>
      </c>
      <c r="AJ420">
        <v>418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ROW(Source!A345)</f>
        <v>345</v>
      </c>
      <c r="B421">
        <v>50555433</v>
      </c>
      <c r="C421">
        <v>50555404</v>
      </c>
      <c r="D421">
        <v>46148554</v>
      </c>
      <c r="E421">
        <v>1</v>
      </c>
      <c r="F421">
        <v>1</v>
      </c>
      <c r="G421">
        <v>30570983</v>
      </c>
      <c r="H421">
        <v>3</v>
      </c>
      <c r="I421" t="s">
        <v>863</v>
      </c>
      <c r="J421" t="s">
        <v>864</v>
      </c>
      <c r="K421" t="s">
        <v>865</v>
      </c>
      <c r="L421">
        <v>1356</v>
      </c>
      <c r="N421">
        <v>1010</v>
      </c>
      <c r="O421" t="s">
        <v>441</v>
      </c>
      <c r="P421" t="s">
        <v>441</v>
      </c>
      <c r="Q421">
        <v>1000</v>
      </c>
      <c r="X421">
        <v>2E-3</v>
      </c>
      <c r="Y421">
        <v>56.17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408</v>
      </c>
      <c r="AG421">
        <v>2E-3</v>
      </c>
      <c r="AH421">
        <v>2</v>
      </c>
      <c r="AI421">
        <v>50555417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ROW(Source!A345)</f>
        <v>345</v>
      </c>
      <c r="B422">
        <v>50555434</v>
      </c>
      <c r="C422">
        <v>50555404</v>
      </c>
      <c r="D422">
        <v>46148713</v>
      </c>
      <c r="E422">
        <v>1</v>
      </c>
      <c r="F422">
        <v>1</v>
      </c>
      <c r="G422">
        <v>30570983</v>
      </c>
      <c r="H422">
        <v>3</v>
      </c>
      <c r="I422" t="s">
        <v>866</v>
      </c>
      <c r="J422" t="s">
        <v>867</v>
      </c>
      <c r="K422" t="s">
        <v>868</v>
      </c>
      <c r="L422">
        <v>1354</v>
      </c>
      <c r="N422">
        <v>1010</v>
      </c>
      <c r="O422" t="s">
        <v>234</v>
      </c>
      <c r="P422" t="s">
        <v>234</v>
      </c>
      <c r="Q422">
        <v>1</v>
      </c>
      <c r="X422">
        <v>1</v>
      </c>
      <c r="Y422">
        <v>14.99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408</v>
      </c>
      <c r="AG422">
        <v>1</v>
      </c>
      <c r="AH422">
        <v>2</v>
      </c>
      <c r="AI422">
        <v>50555418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ROW(Source!A345)</f>
        <v>345</v>
      </c>
      <c r="B423">
        <v>50555435</v>
      </c>
      <c r="C423">
        <v>50555404</v>
      </c>
      <c r="D423">
        <v>40406100</v>
      </c>
      <c r="E423">
        <v>30570983</v>
      </c>
      <c r="F423">
        <v>1</v>
      </c>
      <c r="G423">
        <v>30570983</v>
      </c>
      <c r="H423">
        <v>3</v>
      </c>
      <c r="I423" t="s">
        <v>975</v>
      </c>
      <c r="J423" t="s">
        <v>3</v>
      </c>
      <c r="K423" t="s">
        <v>1013</v>
      </c>
      <c r="L423">
        <v>1346</v>
      </c>
      <c r="N423">
        <v>1009</v>
      </c>
      <c r="O423" t="s">
        <v>301</v>
      </c>
      <c r="P423" t="s">
        <v>301</v>
      </c>
      <c r="Q423">
        <v>1</v>
      </c>
      <c r="X423">
        <v>4.9000000000000002E-2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 t="s">
        <v>408</v>
      </c>
      <c r="AG423">
        <v>4.9000000000000002E-2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ROW(Source!A345)</f>
        <v>345</v>
      </c>
      <c r="B424">
        <v>50555436</v>
      </c>
      <c r="C424">
        <v>50555404</v>
      </c>
      <c r="D424">
        <v>45913806</v>
      </c>
      <c r="E424">
        <v>30570983</v>
      </c>
      <c r="F424">
        <v>1</v>
      </c>
      <c r="G424">
        <v>30570983</v>
      </c>
      <c r="H424">
        <v>3</v>
      </c>
      <c r="I424" t="s">
        <v>1016</v>
      </c>
      <c r="J424" t="s">
        <v>3</v>
      </c>
      <c r="K424" t="s">
        <v>1017</v>
      </c>
      <c r="L424">
        <v>1354</v>
      </c>
      <c r="N424">
        <v>1010</v>
      </c>
      <c r="O424" t="s">
        <v>234</v>
      </c>
      <c r="P424" t="s">
        <v>234</v>
      </c>
      <c r="Q424">
        <v>1</v>
      </c>
      <c r="X424">
        <v>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408</v>
      </c>
      <c r="AG424">
        <v>1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ROW(Source!A345)</f>
        <v>345</v>
      </c>
      <c r="B425">
        <v>50555437</v>
      </c>
      <c r="C425">
        <v>50555404</v>
      </c>
      <c r="D425">
        <v>45915805</v>
      </c>
      <c r="E425">
        <v>30570983</v>
      </c>
      <c r="F425">
        <v>1</v>
      </c>
      <c r="G425">
        <v>30570983</v>
      </c>
      <c r="H425">
        <v>3</v>
      </c>
      <c r="I425" t="s">
        <v>1018</v>
      </c>
      <c r="J425" t="s">
        <v>3</v>
      </c>
      <c r="K425" t="s">
        <v>1019</v>
      </c>
      <c r="L425">
        <v>1354</v>
      </c>
      <c r="N425">
        <v>1010</v>
      </c>
      <c r="O425" t="s">
        <v>234</v>
      </c>
      <c r="P425" t="s">
        <v>234</v>
      </c>
      <c r="Q425">
        <v>1</v>
      </c>
      <c r="X425">
        <v>6.1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408</v>
      </c>
      <c r="AG425">
        <v>6.1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ROW(Source!A345)</f>
        <v>345</v>
      </c>
      <c r="B426">
        <v>50555438</v>
      </c>
      <c r="C426">
        <v>50555404</v>
      </c>
      <c r="D426">
        <v>40424682</v>
      </c>
      <c r="E426">
        <v>30570983</v>
      </c>
      <c r="F426">
        <v>1</v>
      </c>
      <c r="G426">
        <v>30570983</v>
      </c>
      <c r="H426">
        <v>3</v>
      </c>
      <c r="I426" t="s">
        <v>1020</v>
      </c>
      <c r="J426" t="s">
        <v>3</v>
      </c>
      <c r="K426" t="s">
        <v>1021</v>
      </c>
      <c r="L426">
        <v>1348</v>
      </c>
      <c r="N426">
        <v>1009</v>
      </c>
      <c r="O426" t="s">
        <v>52</v>
      </c>
      <c r="P426" t="s">
        <v>52</v>
      </c>
      <c r="Q426">
        <v>1000</v>
      </c>
      <c r="X426">
        <v>1E-3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408</v>
      </c>
      <c r="AG426">
        <v>1E-3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ROW(Source!A346)</f>
        <v>346</v>
      </c>
      <c r="B427">
        <v>50555421</v>
      </c>
      <c r="C427">
        <v>50555404</v>
      </c>
      <c r="D427">
        <v>40404405</v>
      </c>
      <c r="E427">
        <v>30570983</v>
      </c>
      <c r="F427">
        <v>1</v>
      </c>
      <c r="G427">
        <v>30570983</v>
      </c>
      <c r="H427">
        <v>1</v>
      </c>
      <c r="I427" t="s">
        <v>599</v>
      </c>
      <c r="J427" t="s">
        <v>3</v>
      </c>
      <c r="K427" t="s">
        <v>600</v>
      </c>
      <c r="L427">
        <v>1191</v>
      </c>
      <c r="N427">
        <v>1013</v>
      </c>
      <c r="O427" t="s">
        <v>601</v>
      </c>
      <c r="P427" t="s">
        <v>601</v>
      </c>
      <c r="Q427">
        <v>1</v>
      </c>
      <c r="X427">
        <v>1.34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1.34</v>
      </c>
      <c r="AH427">
        <v>2</v>
      </c>
      <c r="AI427">
        <v>50555405</v>
      </c>
      <c r="AJ427">
        <v>423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ROW(Source!A346)</f>
        <v>346</v>
      </c>
      <c r="B428">
        <v>50555422</v>
      </c>
      <c r="C428">
        <v>50555404</v>
      </c>
      <c r="D428">
        <v>46170623</v>
      </c>
      <c r="E428">
        <v>1</v>
      </c>
      <c r="F428">
        <v>1</v>
      </c>
      <c r="G428">
        <v>30570983</v>
      </c>
      <c r="H428">
        <v>2</v>
      </c>
      <c r="I428" t="s">
        <v>673</v>
      </c>
      <c r="J428" t="s">
        <v>674</v>
      </c>
      <c r="K428" t="s">
        <v>675</v>
      </c>
      <c r="L428">
        <v>1368</v>
      </c>
      <c r="N428">
        <v>1011</v>
      </c>
      <c r="O428" t="s">
        <v>605</v>
      </c>
      <c r="P428" t="s">
        <v>605</v>
      </c>
      <c r="Q428">
        <v>1</v>
      </c>
      <c r="X428">
        <v>0.11</v>
      </c>
      <c r="Y428">
        <v>0</v>
      </c>
      <c r="Z428">
        <v>7.11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0.11</v>
      </c>
      <c r="AH428">
        <v>2</v>
      </c>
      <c r="AI428">
        <v>50555406</v>
      </c>
      <c r="AJ428">
        <v>424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ROW(Source!A346)</f>
        <v>346</v>
      </c>
      <c r="B429">
        <v>50555423</v>
      </c>
      <c r="C429">
        <v>50555404</v>
      </c>
      <c r="D429">
        <v>46093437</v>
      </c>
      <c r="E429">
        <v>1</v>
      </c>
      <c r="F429">
        <v>1</v>
      </c>
      <c r="G429">
        <v>30570983</v>
      </c>
      <c r="H429">
        <v>2</v>
      </c>
      <c r="I429" t="s">
        <v>838</v>
      </c>
      <c r="J429" t="s">
        <v>839</v>
      </c>
      <c r="K429" t="s">
        <v>840</v>
      </c>
      <c r="L429">
        <v>1368</v>
      </c>
      <c r="N429">
        <v>1011</v>
      </c>
      <c r="O429" t="s">
        <v>605</v>
      </c>
      <c r="P429" t="s">
        <v>605</v>
      </c>
      <c r="Q429">
        <v>1</v>
      </c>
      <c r="X429">
        <v>0.03</v>
      </c>
      <c r="Y429">
        <v>0</v>
      </c>
      <c r="Z429">
        <v>0.35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0.03</v>
      </c>
      <c r="AH429">
        <v>2</v>
      </c>
      <c r="AI429">
        <v>50555407</v>
      </c>
      <c r="AJ429">
        <v>425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ROW(Source!A346)</f>
        <v>346</v>
      </c>
      <c r="B430">
        <v>50555424</v>
      </c>
      <c r="C430">
        <v>50555404</v>
      </c>
      <c r="D430">
        <v>31111826</v>
      </c>
      <c r="E430">
        <v>1</v>
      </c>
      <c r="F430">
        <v>1</v>
      </c>
      <c r="G430">
        <v>30570983</v>
      </c>
      <c r="H430">
        <v>3</v>
      </c>
      <c r="I430" t="s">
        <v>841</v>
      </c>
      <c r="J430" t="s">
        <v>842</v>
      </c>
      <c r="K430" t="s">
        <v>843</v>
      </c>
      <c r="L430">
        <v>1346</v>
      </c>
      <c r="N430">
        <v>1009</v>
      </c>
      <c r="O430" t="s">
        <v>301</v>
      </c>
      <c r="P430" t="s">
        <v>301</v>
      </c>
      <c r="Q430">
        <v>1</v>
      </c>
      <c r="X430">
        <v>1E-3</v>
      </c>
      <c r="Y430">
        <v>13.96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408</v>
      </c>
      <c r="AG430">
        <v>1E-3</v>
      </c>
      <c r="AH430">
        <v>2</v>
      </c>
      <c r="AI430">
        <v>50555408</v>
      </c>
      <c r="AJ430">
        <v>426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ROW(Source!A346)</f>
        <v>346</v>
      </c>
      <c r="B431">
        <v>50555425</v>
      </c>
      <c r="C431">
        <v>50555404</v>
      </c>
      <c r="D431">
        <v>46136793</v>
      </c>
      <c r="E431">
        <v>1</v>
      </c>
      <c r="F431">
        <v>1</v>
      </c>
      <c r="G431">
        <v>30570983</v>
      </c>
      <c r="H431">
        <v>3</v>
      </c>
      <c r="I431" t="s">
        <v>832</v>
      </c>
      <c r="J431" t="s">
        <v>833</v>
      </c>
      <c r="K431" t="s">
        <v>834</v>
      </c>
      <c r="L431">
        <v>1346</v>
      </c>
      <c r="N431">
        <v>1009</v>
      </c>
      <c r="O431" t="s">
        <v>301</v>
      </c>
      <c r="P431" t="s">
        <v>301</v>
      </c>
      <c r="Q431">
        <v>1</v>
      </c>
      <c r="X431">
        <v>3.5999999999999997E-2</v>
      </c>
      <c r="Y431">
        <v>29.9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408</v>
      </c>
      <c r="AG431">
        <v>3.5999999999999997E-2</v>
      </c>
      <c r="AH431">
        <v>2</v>
      </c>
      <c r="AI431">
        <v>50555409</v>
      </c>
      <c r="AJ431">
        <v>427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ROW(Source!A346)</f>
        <v>346</v>
      </c>
      <c r="B432">
        <v>50555426</v>
      </c>
      <c r="C432">
        <v>50555404</v>
      </c>
      <c r="D432">
        <v>46136840</v>
      </c>
      <c r="E432">
        <v>1</v>
      </c>
      <c r="F432">
        <v>1</v>
      </c>
      <c r="G432">
        <v>30570983</v>
      </c>
      <c r="H432">
        <v>3</v>
      </c>
      <c r="I432" t="s">
        <v>835</v>
      </c>
      <c r="J432" t="s">
        <v>836</v>
      </c>
      <c r="K432" t="s">
        <v>837</v>
      </c>
      <c r="L432">
        <v>1348</v>
      </c>
      <c r="N432">
        <v>1009</v>
      </c>
      <c r="O432" t="s">
        <v>52</v>
      </c>
      <c r="P432" t="s">
        <v>52</v>
      </c>
      <c r="Q432">
        <v>1000</v>
      </c>
      <c r="X432">
        <v>6.9999999999999994E-5</v>
      </c>
      <c r="Y432">
        <v>8596.85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408</v>
      </c>
      <c r="AG432">
        <v>6.9999999999999994E-5</v>
      </c>
      <c r="AH432">
        <v>2</v>
      </c>
      <c r="AI432">
        <v>50555410</v>
      </c>
      <c r="AJ432">
        <v>428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ROW(Source!A346)</f>
        <v>346</v>
      </c>
      <c r="B433">
        <v>50555427</v>
      </c>
      <c r="C433">
        <v>50555404</v>
      </c>
      <c r="D433">
        <v>46136870</v>
      </c>
      <c r="E433">
        <v>1</v>
      </c>
      <c r="F433">
        <v>1</v>
      </c>
      <c r="G433">
        <v>30570983</v>
      </c>
      <c r="H433">
        <v>3</v>
      </c>
      <c r="I433" t="s">
        <v>844</v>
      </c>
      <c r="J433" t="s">
        <v>845</v>
      </c>
      <c r="K433" t="s">
        <v>846</v>
      </c>
      <c r="L433">
        <v>1346</v>
      </c>
      <c r="N433">
        <v>1009</v>
      </c>
      <c r="O433" t="s">
        <v>301</v>
      </c>
      <c r="P433" t="s">
        <v>301</v>
      </c>
      <c r="Q433">
        <v>1</v>
      </c>
      <c r="X433">
        <v>1.2E-2</v>
      </c>
      <c r="Y433">
        <v>159.07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408</v>
      </c>
      <c r="AG433">
        <v>1.2E-2</v>
      </c>
      <c r="AH433">
        <v>2</v>
      </c>
      <c r="AI433">
        <v>50555411</v>
      </c>
      <c r="AJ433">
        <v>429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ROW(Source!A346)</f>
        <v>346</v>
      </c>
      <c r="B434">
        <v>50555428</v>
      </c>
      <c r="C434">
        <v>50555404</v>
      </c>
      <c r="D434">
        <v>46136087</v>
      </c>
      <c r="E434">
        <v>1</v>
      </c>
      <c r="F434">
        <v>1</v>
      </c>
      <c r="G434">
        <v>30570983</v>
      </c>
      <c r="H434">
        <v>3</v>
      </c>
      <c r="I434" t="s">
        <v>847</v>
      </c>
      <c r="J434" t="s">
        <v>848</v>
      </c>
      <c r="K434" t="s">
        <v>849</v>
      </c>
      <c r="L434">
        <v>1354</v>
      </c>
      <c r="N434">
        <v>1010</v>
      </c>
      <c r="O434" t="s">
        <v>234</v>
      </c>
      <c r="P434" t="s">
        <v>234</v>
      </c>
      <c r="Q434">
        <v>1</v>
      </c>
      <c r="X434">
        <v>1.3</v>
      </c>
      <c r="Y434">
        <v>3.86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408</v>
      </c>
      <c r="AG434">
        <v>1.3</v>
      </c>
      <c r="AH434">
        <v>2</v>
      </c>
      <c r="AI434">
        <v>50555412</v>
      </c>
      <c r="AJ434">
        <v>430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ROW(Source!A346)</f>
        <v>346</v>
      </c>
      <c r="B435">
        <v>50555429</v>
      </c>
      <c r="C435">
        <v>50555404</v>
      </c>
      <c r="D435">
        <v>46136088</v>
      </c>
      <c r="E435">
        <v>1</v>
      </c>
      <c r="F435">
        <v>1</v>
      </c>
      <c r="G435">
        <v>30570983</v>
      </c>
      <c r="H435">
        <v>3</v>
      </c>
      <c r="I435" t="s">
        <v>850</v>
      </c>
      <c r="J435" t="s">
        <v>851</v>
      </c>
      <c r="K435" t="s">
        <v>852</v>
      </c>
      <c r="L435">
        <v>1354</v>
      </c>
      <c r="N435">
        <v>1010</v>
      </c>
      <c r="O435" t="s">
        <v>234</v>
      </c>
      <c r="P435" t="s">
        <v>234</v>
      </c>
      <c r="Q435">
        <v>1</v>
      </c>
      <c r="X435">
        <v>1.4</v>
      </c>
      <c r="Y435">
        <v>0.89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408</v>
      </c>
      <c r="AG435">
        <v>1.4</v>
      </c>
      <c r="AH435">
        <v>2</v>
      </c>
      <c r="AI435">
        <v>50555413</v>
      </c>
      <c r="AJ435">
        <v>431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ROW(Source!A346)</f>
        <v>346</v>
      </c>
      <c r="B436">
        <v>50555430</v>
      </c>
      <c r="C436">
        <v>50555404</v>
      </c>
      <c r="D436">
        <v>46137340</v>
      </c>
      <c r="E436">
        <v>1</v>
      </c>
      <c r="F436">
        <v>1</v>
      </c>
      <c r="G436">
        <v>30570983</v>
      </c>
      <c r="H436">
        <v>3</v>
      </c>
      <c r="I436" t="s">
        <v>853</v>
      </c>
      <c r="J436" t="s">
        <v>854</v>
      </c>
      <c r="K436" t="s">
        <v>855</v>
      </c>
      <c r="L436">
        <v>1346</v>
      </c>
      <c r="N436">
        <v>1009</v>
      </c>
      <c r="O436" t="s">
        <v>301</v>
      </c>
      <c r="P436" t="s">
        <v>301</v>
      </c>
      <c r="Q436">
        <v>1</v>
      </c>
      <c r="X436">
        <v>6.0000000000000001E-3</v>
      </c>
      <c r="Y436">
        <v>15.11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408</v>
      </c>
      <c r="AG436">
        <v>6.0000000000000001E-3</v>
      </c>
      <c r="AH436">
        <v>2</v>
      </c>
      <c r="AI436">
        <v>50555414</v>
      </c>
      <c r="AJ436">
        <v>432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ROW(Source!A346)</f>
        <v>346</v>
      </c>
      <c r="B437">
        <v>50555431</v>
      </c>
      <c r="C437">
        <v>50555404</v>
      </c>
      <c r="D437">
        <v>31113627</v>
      </c>
      <c r="E437">
        <v>1</v>
      </c>
      <c r="F437">
        <v>1</v>
      </c>
      <c r="G437">
        <v>30570983</v>
      </c>
      <c r="H437">
        <v>3</v>
      </c>
      <c r="I437" t="s">
        <v>856</v>
      </c>
      <c r="J437" t="s">
        <v>857</v>
      </c>
      <c r="K437" t="s">
        <v>858</v>
      </c>
      <c r="L437">
        <v>1346</v>
      </c>
      <c r="N437">
        <v>1009</v>
      </c>
      <c r="O437" t="s">
        <v>301</v>
      </c>
      <c r="P437" t="s">
        <v>301</v>
      </c>
      <c r="Q437">
        <v>1</v>
      </c>
      <c r="X437">
        <v>6.0000000000000001E-3</v>
      </c>
      <c r="Y437">
        <v>23.12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408</v>
      </c>
      <c r="AG437">
        <v>6.0000000000000001E-3</v>
      </c>
      <c r="AH437">
        <v>2</v>
      </c>
      <c r="AI437">
        <v>50555415</v>
      </c>
      <c r="AJ437">
        <v>433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ROW(Source!A346)</f>
        <v>346</v>
      </c>
      <c r="B438">
        <v>50555432</v>
      </c>
      <c r="C438">
        <v>50555404</v>
      </c>
      <c r="D438">
        <v>31114144</v>
      </c>
      <c r="E438">
        <v>1</v>
      </c>
      <c r="F438">
        <v>1</v>
      </c>
      <c r="G438">
        <v>30570983</v>
      </c>
      <c r="H438">
        <v>3</v>
      </c>
      <c r="I438" t="s">
        <v>859</v>
      </c>
      <c r="J438" t="s">
        <v>860</v>
      </c>
      <c r="K438" t="s">
        <v>861</v>
      </c>
      <c r="L438">
        <v>1349</v>
      </c>
      <c r="N438">
        <v>1009</v>
      </c>
      <c r="O438" t="s">
        <v>862</v>
      </c>
      <c r="P438" t="s">
        <v>862</v>
      </c>
      <c r="Q438">
        <v>1E-3</v>
      </c>
      <c r="X438">
        <v>1</v>
      </c>
      <c r="Y438">
        <v>7.0000000000000007E-2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408</v>
      </c>
      <c r="AG438">
        <v>1</v>
      </c>
      <c r="AH438">
        <v>2</v>
      </c>
      <c r="AI438">
        <v>50555416</v>
      </c>
      <c r="AJ438">
        <v>434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ROW(Source!A346)</f>
        <v>346</v>
      </c>
      <c r="B439">
        <v>50555433</v>
      </c>
      <c r="C439">
        <v>50555404</v>
      </c>
      <c r="D439">
        <v>46148554</v>
      </c>
      <c r="E439">
        <v>1</v>
      </c>
      <c r="F439">
        <v>1</v>
      </c>
      <c r="G439">
        <v>30570983</v>
      </c>
      <c r="H439">
        <v>3</v>
      </c>
      <c r="I439" t="s">
        <v>863</v>
      </c>
      <c r="J439" t="s">
        <v>864</v>
      </c>
      <c r="K439" t="s">
        <v>865</v>
      </c>
      <c r="L439">
        <v>1356</v>
      </c>
      <c r="N439">
        <v>1010</v>
      </c>
      <c r="O439" t="s">
        <v>441</v>
      </c>
      <c r="P439" t="s">
        <v>441</v>
      </c>
      <c r="Q439">
        <v>1000</v>
      </c>
      <c r="X439">
        <v>2E-3</v>
      </c>
      <c r="Y439">
        <v>56.17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408</v>
      </c>
      <c r="AG439">
        <v>2E-3</v>
      </c>
      <c r="AH439">
        <v>2</v>
      </c>
      <c r="AI439">
        <v>50555417</v>
      </c>
      <c r="AJ439">
        <v>437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ROW(Source!A346)</f>
        <v>346</v>
      </c>
      <c r="B440">
        <v>50555434</v>
      </c>
      <c r="C440">
        <v>50555404</v>
      </c>
      <c r="D440">
        <v>46148713</v>
      </c>
      <c r="E440">
        <v>1</v>
      </c>
      <c r="F440">
        <v>1</v>
      </c>
      <c r="G440">
        <v>30570983</v>
      </c>
      <c r="H440">
        <v>3</v>
      </c>
      <c r="I440" t="s">
        <v>866</v>
      </c>
      <c r="J440" t="s">
        <v>867</v>
      </c>
      <c r="K440" t="s">
        <v>868</v>
      </c>
      <c r="L440">
        <v>1354</v>
      </c>
      <c r="N440">
        <v>1010</v>
      </c>
      <c r="O440" t="s">
        <v>234</v>
      </c>
      <c r="P440" t="s">
        <v>234</v>
      </c>
      <c r="Q440">
        <v>1</v>
      </c>
      <c r="X440">
        <v>1</v>
      </c>
      <c r="Y440">
        <v>14.99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408</v>
      </c>
      <c r="AG440">
        <v>1</v>
      </c>
      <c r="AH440">
        <v>2</v>
      </c>
      <c r="AI440">
        <v>50555418</v>
      </c>
      <c r="AJ440">
        <v>438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ROW(Source!A346)</f>
        <v>346</v>
      </c>
      <c r="B441">
        <v>50555435</v>
      </c>
      <c r="C441">
        <v>50555404</v>
      </c>
      <c r="D441">
        <v>40406100</v>
      </c>
      <c r="E441">
        <v>30570983</v>
      </c>
      <c r="F441">
        <v>1</v>
      </c>
      <c r="G441">
        <v>30570983</v>
      </c>
      <c r="H441">
        <v>3</v>
      </c>
      <c r="I441" t="s">
        <v>975</v>
      </c>
      <c r="J441" t="s">
        <v>3</v>
      </c>
      <c r="K441" t="s">
        <v>1013</v>
      </c>
      <c r="L441">
        <v>1346</v>
      </c>
      <c r="N441">
        <v>1009</v>
      </c>
      <c r="O441" t="s">
        <v>301</v>
      </c>
      <c r="P441" t="s">
        <v>301</v>
      </c>
      <c r="Q441">
        <v>1</v>
      </c>
      <c r="X441">
        <v>4.9000000000000002E-2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408</v>
      </c>
      <c r="AG441">
        <v>4.9000000000000002E-2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ROW(Source!A346)</f>
        <v>346</v>
      </c>
      <c r="B442">
        <v>50555436</v>
      </c>
      <c r="C442">
        <v>50555404</v>
      </c>
      <c r="D442">
        <v>45913806</v>
      </c>
      <c r="E442">
        <v>30570983</v>
      </c>
      <c r="F442">
        <v>1</v>
      </c>
      <c r="G442">
        <v>30570983</v>
      </c>
      <c r="H442">
        <v>3</v>
      </c>
      <c r="I442" t="s">
        <v>1016</v>
      </c>
      <c r="J442" t="s">
        <v>3</v>
      </c>
      <c r="K442" t="s">
        <v>1017</v>
      </c>
      <c r="L442">
        <v>1354</v>
      </c>
      <c r="N442">
        <v>1010</v>
      </c>
      <c r="O442" t="s">
        <v>234</v>
      </c>
      <c r="P442" t="s">
        <v>234</v>
      </c>
      <c r="Q442">
        <v>1</v>
      </c>
      <c r="X442">
        <v>1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408</v>
      </c>
      <c r="AG442">
        <v>1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ROW(Source!A346)</f>
        <v>346</v>
      </c>
      <c r="B443">
        <v>50555437</v>
      </c>
      <c r="C443">
        <v>50555404</v>
      </c>
      <c r="D443">
        <v>45915805</v>
      </c>
      <c r="E443">
        <v>30570983</v>
      </c>
      <c r="F443">
        <v>1</v>
      </c>
      <c r="G443">
        <v>30570983</v>
      </c>
      <c r="H443">
        <v>3</v>
      </c>
      <c r="I443" t="s">
        <v>1018</v>
      </c>
      <c r="J443" t="s">
        <v>3</v>
      </c>
      <c r="K443" t="s">
        <v>1019</v>
      </c>
      <c r="L443">
        <v>1354</v>
      </c>
      <c r="N443">
        <v>1010</v>
      </c>
      <c r="O443" t="s">
        <v>234</v>
      </c>
      <c r="P443" t="s">
        <v>234</v>
      </c>
      <c r="Q443">
        <v>1</v>
      </c>
      <c r="X443">
        <v>6.1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408</v>
      </c>
      <c r="AG443">
        <v>6.1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ROW(Source!A346)</f>
        <v>346</v>
      </c>
      <c r="B444">
        <v>50555438</v>
      </c>
      <c r="C444">
        <v>50555404</v>
      </c>
      <c r="D444">
        <v>40424682</v>
      </c>
      <c r="E444">
        <v>30570983</v>
      </c>
      <c r="F444">
        <v>1</v>
      </c>
      <c r="G444">
        <v>30570983</v>
      </c>
      <c r="H444">
        <v>3</v>
      </c>
      <c r="I444" t="s">
        <v>1020</v>
      </c>
      <c r="J444" t="s">
        <v>3</v>
      </c>
      <c r="K444" t="s">
        <v>1021</v>
      </c>
      <c r="L444">
        <v>1348</v>
      </c>
      <c r="N444">
        <v>1009</v>
      </c>
      <c r="O444" t="s">
        <v>52</v>
      </c>
      <c r="P444" t="s">
        <v>52</v>
      </c>
      <c r="Q444">
        <v>1000</v>
      </c>
      <c r="X444">
        <v>1E-3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408</v>
      </c>
      <c r="AG444">
        <v>1E-3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ROW(Source!A351)</f>
        <v>351</v>
      </c>
      <c r="B445">
        <v>50555459</v>
      </c>
      <c r="C445">
        <v>50555441</v>
      </c>
      <c r="D445">
        <v>40404405</v>
      </c>
      <c r="E445">
        <v>30570983</v>
      </c>
      <c r="F445">
        <v>1</v>
      </c>
      <c r="G445">
        <v>30570983</v>
      </c>
      <c r="H445">
        <v>1</v>
      </c>
      <c r="I445" t="s">
        <v>599</v>
      </c>
      <c r="J445" t="s">
        <v>3</v>
      </c>
      <c r="K445" t="s">
        <v>600</v>
      </c>
      <c r="L445">
        <v>1191</v>
      </c>
      <c r="N445">
        <v>1013</v>
      </c>
      <c r="O445" t="s">
        <v>601</v>
      </c>
      <c r="P445" t="s">
        <v>601</v>
      </c>
      <c r="Q445">
        <v>1</v>
      </c>
      <c r="X445">
        <v>2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1</v>
      </c>
      <c r="AF445" t="s">
        <v>3</v>
      </c>
      <c r="AG445">
        <v>2</v>
      </c>
      <c r="AH445">
        <v>2</v>
      </c>
      <c r="AI445">
        <v>50555442</v>
      </c>
      <c r="AJ445">
        <v>439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ROW(Source!A351)</f>
        <v>351</v>
      </c>
      <c r="B446">
        <v>50555460</v>
      </c>
      <c r="C446">
        <v>50555441</v>
      </c>
      <c r="D446">
        <v>46170623</v>
      </c>
      <c r="E446">
        <v>1</v>
      </c>
      <c r="F446">
        <v>1</v>
      </c>
      <c r="G446">
        <v>30570983</v>
      </c>
      <c r="H446">
        <v>2</v>
      </c>
      <c r="I446" t="s">
        <v>673</v>
      </c>
      <c r="J446" t="s">
        <v>674</v>
      </c>
      <c r="K446" t="s">
        <v>675</v>
      </c>
      <c r="L446">
        <v>1368</v>
      </c>
      <c r="N446">
        <v>1011</v>
      </c>
      <c r="O446" t="s">
        <v>605</v>
      </c>
      <c r="P446" t="s">
        <v>605</v>
      </c>
      <c r="Q446">
        <v>1</v>
      </c>
      <c r="X446">
        <v>0.11</v>
      </c>
      <c r="Y446">
        <v>0</v>
      </c>
      <c r="Z446">
        <v>7.11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0.11</v>
      </c>
      <c r="AH446">
        <v>2</v>
      </c>
      <c r="AI446">
        <v>50555443</v>
      </c>
      <c r="AJ446">
        <v>440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ROW(Source!A351)</f>
        <v>351</v>
      </c>
      <c r="B447">
        <v>50555461</v>
      </c>
      <c r="C447">
        <v>50555441</v>
      </c>
      <c r="D447">
        <v>46170867</v>
      </c>
      <c r="E447">
        <v>1</v>
      </c>
      <c r="F447">
        <v>1</v>
      </c>
      <c r="G447">
        <v>30570983</v>
      </c>
      <c r="H447">
        <v>2</v>
      </c>
      <c r="I447" t="s">
        <v>676</v>
      </c>
      <c r="J447" t="s">
        <v>677</v>
      </c>
      <c r="K447" t="s">
        <v>678</v>
      </c>
      <c r="L447">
        <v>1368</v>
      </c>
      <c r="N447">
        <v>1011</v>
      </c>
      <c r="O447" t="s">
        <v>605</v>
      </c>
      <c r="P447" t="s">
        <v>605</v>
      </c>
      <c r="Q447">
        <v>1</v>
      </c>
      <c r="X447">
        <v>0.01</v>
      </c>
      <c r="Y447">
        <v>0</v>
      </c>
      <c r="Z447">
        <v>83.1</v>
      </c>
      <c r="AA447">
        <v>12.62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0.01</v>
      </c>
      <c r="AH447">
        <v>2</v>
      </c>
      <c r="AI447">
        <v>50555444</v>
      </c>
      <c r="AJ447">
        <v>441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ROW(Source!A351)</f>
        <v>351</v>
      </c>
      <c r="B448">
        <v>50555462</v>
      </c>
      <c r="C448">
        <v>50555441</v>
      </c>
      <c r="D448">
        <v>46170951</v>
      </c>
      <c r="E448">
        <v>1</v>
      </c>
      <c r="F448">
        <v>1</v>
      </c>
      <c r="G448">
        <v>30570983</v>
      </c>
      <c r="H448">
        <v>2</v>
      </c>
      <c r="I448" t="s">
        <v>869</v>
      </c>
      <c r="J448" t="s">
        <v>870</v>
      </c>
      <c r="K448" t="s">
        <v>871</v>
      </c>
      <c r="L448">
        <v>1368</v>
      </c>
      <c r="N448">
        <v>1011</v>
      </c>
      <c r="O448" t="s">
        <v>605</v>
      </c>
      <c r="P448" t="s">
        <v>605</v>
      </c>
      <c r="Q448">
        <v>1</v>
      </c>
      <c r="X448">
        <v>0.18</v>
      </c>
      <c r="Y448">
        <v>0</v>
      </c>
      <c r="Z448">
        <v>1.4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0.18</v>
      </c>
      <c r="AH448">
        <v>2</v>
      </c>
      <c r="AI448">
        <v>50555445</v>
      </c>
      <c r="AJ448">
        <v>442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ROW(Source!A351)</f>
        <v>351</v>
      </c>
      <c r="B449">
        <v>50555463</v>
      </c>
      <c r="C449">
        <v>50555441</v>
      </c>
      <c r="D449">
        <v>46093437</v>
      </c>
      <c r="E449">
        <v>1</v>
      </c>
      <c r="F449">
        <v>1</v>
      </c>
      <c r="G449">
        <v>30570983</v>
      </c>
      <c r="H449">
        <v>2</v>
      </c>
      <c r="I449" t="s">
        <v>838</v>
      </c>
      <c r="J449" t="s">
        <v>839</v>
      </c>
      <c r="K449" t="s">
        <v>840</v>
      </c>
      <c r="L449">
        <v>1368</v>
      </c>
      <c r="N449">
        <v>1011</v>
      </c>
      <c r="O449" t="s">
        <v>605</v>
      </c>
      <c r="P449" t="s">
        <v>605</v>
      </c>
      <c r="Q449">
        <v>1</v>
      </c>
      <c r="X449">
        <v>0.03</v>
      </c>
      <c r="Y449">
        <v>0</v>
      </c>
      <c r="Z449">
        <v>0.35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0.03</v>
      </c>
      <c r="AH449">
        <v>2</v>
      </c>
      <c r="AI449">
        <v>50555446</v>
      </c>
      <c r="AJ449">
        <v>443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ROW(Source!A351)</f>
        <v>351</v>
      </c>
      <c r="B450">
        <v>50555464</v>
      </c>
      <c r="C450">
        <v>50555441</v>
      </c>
      <c r="D450">
        <v>31111826</v>
      </c>
      <c r="E450">
        <v>1</v>
      </c>
      <c r="F450">
        <v>1</v>
      </c>
      <c r="G450">
        <v>30570983</v>
      </c>
      <c r="H450">
        <v>3</v>
      </c>
      <c r="I450" t="s">
        <v>841</v>
      </c>
      <c r="J450" t="s">
        <v>842</v>
      </c>
      <c r="K450" t="s">
        <v>843</v>
      </c>
      <c r="L450">
        <v>1346</v>
      </c>
      <c r="N450">
        <v>1009</v>
      </c>
      <c r="O450" t="s">
        <v>301</v>
      </c>
      <c r="P450" t="s">
        <v>301</v>
      </c>
      <c r="Q450">
        <v>1</v>
      </c>
      <c r="X450">
        <v>4.0000000000000001E-3</v>
      </c>
      <c r="Y450">
        <v>13.96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408</v>
      </c>
      <c r="AG450">
        <v>4.0000000000000001E-3</v>
      </c>
      <c r="AH450">
        <v>2</v>
      </c>
      <c r="AI450">
        <v>50555447</v>
      </c>
      <c r="AJ450">
        <v>444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ROW(Source!A351)</f>
        <v>351</v>
      </c>
      <c r="B451">
        <v>50555465</v>
      </c>
      <c r="C451">
        <v>50555441</v>
      </c>
      <c r="D451">
        <v>46136793</v>
      </c>
      <c r="E451">
        <v>1</v>
      </c>
      <c r="F451">
        <v>1</v>
      </c>
      <c r="G451">
        <v>30570983</v>
      </c>
      <c r="H451">
        <v>3</v>
      </c>
      <c r="I451" t="s">
        <v>832</v>
      </c>
      <c r="J451" t="s">
        <v>833</v>
      </c>
      <c r="K451" t="s">
        <v>834</v>
      </c>
      <c r="L451">
        <v>1346</v>
      </c>
      <c r="N451">
        <v>1009</v>
      </c>
      <c r="O451" t="s">
        <v>301</v>
      </c>
      <c r="P451" t="s">
        <v>301</v>
      </c>
      <c r="Q451">
        <v>1</v>
      </c>
      <c r="X451">
        <v>4.7E-2</v>
      </c>
      <c r="Y451">
        <v>29.9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408</v>
      </c>
      <c r="AG451">
        <v>4.7E-2</v>
      </c>
      <c r="AH451">
        <v>2</v>
      </c>
      <c r="AI451">
        <v>50555448</v>
      </c>
      <c r="AJ451">
        <v>445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ROW(Source!A351)</f>
        <v>351</v>
      </c>
      <c r="B452">
        <v>50555466</v>
      </c>
      <c r="C452">
        <v>50555441</v>
      </c>
      <c r="D452">
        <v>46136840</v>
      </c>
      <c r="E452">
        <v>1</v>
      </c>
      <c r="F452">
        <v>1</v>
      </c>
      <c r="G452">
        <v>30570983</v>
      </c>
      <c r="H452">
        <v>3</v>
      </c>
      <c r="I452" t="s">
        <v>835</v>
      </c>
      <c r="J452" t="s">
        <v>836</v>
      </c>
      <c r="K452" t="s">
        <v>837</v>
      </c>
      <c r="L452">
        <v>1348</v>
      </c>
      <c r="N452">
        <v>1009</v>
      </c>
      <c r="O452" t="s">
        <v>52</v>
      </c>
      <c r="P452" t="s">
        <v>52</v>
      </c>
      <c r="Q452">
        <v>1000</v>
      </c>
      <c r="X452">
        <v>6.9999999999999994E-5</v>
      </c>
      <c r="Y452">
        <v>8596.85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408</v>
      </c>
      <c r="AG452">
        <v>6.9999999999999994E-5</v>
      </c>
      <c r="AH452">
        <v>2</v>
      </c>
      <c r="AI452">
        <v>50555449</v>
      </c>
      <c r="AJ452">
        <v>446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ROW(Source!A351)</f>
        <v>351</v>
      </c>
      <c r="B453">
        <v>50555467</v>
      </c>
      <c r="C453">
        <v>50555441</v>
      </c>
      <c r="D453">
        <v>46136870</v>
      </c>
      <c r="E453">
        <v>1</v>
      </c>
      <c r="F453">
        <v>1</v>
      </c>
      <c r="G453">
        <v>30570983</v>
      </c>
      <c r="H453">
        <v>3</v>
      </c>
      <c r="I453" t="s">
        <v>844</v>
      </c>
      <c r="J453" t="s">
        <v>845</v>
      </c>
      <c r="K453" t="s">
        <v>846</v>
      </c>
      <c r="L453">
        <v>1346</v>
      </c>
      <c r="N453">
        <v>1009</v>
      </c>
      <c r="O453" t="s">
        <v>301</v>
      </c>
      <c r="P453" t="s">
        <v>301</v>
      </c>
      <c r="Q453">
        <v>1</v>
      </c>
      <c r="X453">
        <v>3.5999999999999997E-2</v>
      </c>
      <c r="Y453">
        <v>159.07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408</v>
      </c>
      <c r="AG453">
        <v>3.5999999999999997E-2</v>
      </c>
      <c r="AH453">
        <v>2</v>
      </c>
      <c r="AI453">
        <v>50555450</v>
      </c>
      <c r="AJ453">
        <v>447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ROW(Source!A351)</f>
        <v>351</v>
      </c>
      <c r="B454">
        <v>50555468</v>
      </c>
      <c r="C454">
        <v>50555441</v>
      </c>
      <c r="D454">
        <v>46136087</v>
      </c>
      <c r="E454">
        <v>1</v>
      </c>
      <c r="F454">
        <v>1</v>
      </c>
      <c r="G454">
        <v>30570983</v>
      </c>
      <c r="H454">
        <v>3</v>
      </c>
      <c r="I454" t="s">
        <v>847</v>
      </c>
      <c r="J454" t="s">
        <v>848</v>
      </c>
      <c r="K454" t="s">
        <v>849</v>
      </c>
      <c r="L454">
        <v>1354</v>
      </c>
      <c r="N454">
        <v>1010</v>
      </c>
      <c r="O454" t="s">
        <v>234</v>
      </c>
      <c r="P454" t="s">
        <v>234</v>
      </c>
      <c r="Q454">
        <v>1</v>
      </c>
      <c r="X454">
        <v>1.3</v>
      </c>
      <c r="Y454">
        <v>3.86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408</v>
      </c>
      <c r="AG454">
        <v>1.3</v>
      </c>
      <c r="AH454">
        <v>2</v>
      </c>
      <c r="AI454">
        <v>50555451</v>
      </c>
      <c r="AJ454">
        <v>448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ROW(Source!A351)</f>
        <v>351</v>
      </c>
      <c r="B455">
        <v>50555469</v>
      </c>
      <c r="C455">
        <v>50555441</v>
      </c>
      <c r="D455">
        <v>46136088</v>
      </c>
      <c r="E455">
        <v>1</v>
      </c>
      <c r="F455">
        <v>1</v>
      </c>
      <c r="G455">
        <v>30570983</v>
      </c>
      <c r="H455">
        <v>3</v>
      </c>
      <c r="I455" t="s">
        <v>850</v>
      </c>
      <c r="J455" t="s">
        <v>851</v>
      </c>
      <c r="K455" t="s">
        <v>852</v>
      </c>
      <c r="L455">
        <v>1354</v>
      </c>
      <c r="N455">
        <v>1010</v>
      </c>
      <c r="O455" t="s">
        <v>234</v>
      </c>
      <c r="P455" t="s">
        <v>234</v>
      </c>
      <c r="Q455">
        <v>1</v>
      </c>
      <c r="X455">
        <v>1.4</v>
      </c>
      <c r="Y455">
        <v>0.89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408</v>
      </c>
      <c r="AG455">
        <v>1.4</v>
      </c>
      <c r="AH455">
        <v>2</v>
      </c>
      <c r="AI455">
        <v>50555452</v>
      </c>
      <c r="AJ455">
        <v>449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ROW(Source!A351)</f>
        <v>351</v>
      </c>
      <c r="B456">
        <v>50555470</v>
      </c>
      <c r="C456">
        <v>50555441</v>
      </c>
      <c r="D456">
        <v>46137340</v>
      </c>
      <c r="E456">
        <v>1</v>
      </c>
      <c r="F456">
        <v>1</v>
      </c>
      <c r="G456">
        <v>30570983</v>
      </c>
      <c r="H456">
        <v>3</v>
      </c>
      <c r="I456" t="s">
        <v>853</v>
      </c>
      <c r="J456" t="s">
        <v>854</v>
      </c>
      <c r="K456" t="s">
        <v>855</v>
      </c>
      <c r="L456">
        <v>1346</v>
      </c>
      <c r="N456">
        <v>1009</v>
      </c>
      <c r="O456" t="s">
        <v>301</v>
      </c>
      <c r="P456" t="s">
        <v>301</v>
      </c>
      <c r="Q456">
        <v>1</v>
      </c>
      <c r="X456">
        <v>1.4E-2</v>
      </c>
      <c r="Y456">
        <v>15.11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408</v>
      </c>
      <c r="AG456">
        <v>1.4E-2</v>
      </c>
      <c r="AH456">
        <v>2</v>
      </c>
      <c r="AI456">
        <v>50555453</v>
      </c>
      <c r="AJ456">
        <v>450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ROW(Source!A351)</f>
        <v>351</v>
      </c>
      <c r="B457">
        <v>50555471</v>
      </c>
      <c r="C457">
        <v>50555441</v>
      </c>
      <c r="D457">
        <v>31113627</v>
      </c>
      <c r="E457">
        <v>1</v>
      </c>
      <c r="F457">
        <v>1</v>
      </c>
      <c r="G457">
        <v>30570983</v>
      </c>
      <c r="H457">
        <v>3</v>
      </c>
      <c r="I457" t="s">
        <v>856</v>
      </c>
      <c r="J457" t="s">
        <v>857</v>
      </c>
      <c r="K457" t="s">
        <v>858</v>
      </c>
      <c r="L457">
        <v>1346</v>
      </c>
      <c r="N457">
        <v>1009</v>
      </c>
      <c r="O457" t="s">
        <v>301</v>
      </c>
      <c r="P457" t="s">
        <v>301</v>
      </c>
      <c r="Q457">
        <v>1</v>
      </c>
      <c r="X457">
        <v>8.9999999999999993E-3</v>
      </c>
      <c r="Y457">
        <v>23.12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408</v>
      </c>
      <c r="AG457">
        <v>8.9999999999999993E-3</v>
      </c>
      <c r="AH457">
        <v>2</v>
      </c>
      <c r="AI457">
        <v>50555454</v>
      </c>
      <c r="AJ457">
        <v>451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ROW(Source!A351)</f>
        <v>351</v>
      </c>
      <c r="B458">
        <v>50555472</v>
      </c>
      <c r="C458">
        <v>50555441</v>
      </c>
      <c r="D458">
        <v>31114144</v>
      </c>
      <c r="E458">
        <v>1</v>
      </c>
      <c r="F458">
        <v>1</v>
      </c>
      <c r="G458">
        <v>30570983</v>
      </c>
      <c r="H458">
        <v>3</v>
      </c>
      <c r="I458" t="s">
        <v>859</v>
      </c>
      <c r="J458" t="s">
        <v>860</v>
      </c>
      <c r="K458" t="s">
        <v>861</v>
      </c>
      <c r="L458">
        <v>1349</v>
      </c>
      <c r="N458">
        <v>1009</v>
      </c>
      <c r="O458" t="s">
        <v>862</v>
      </c>
      <c r="P458" t="s">
        <v>862</v>
      </c>
      <c r="Q458">
        <v>1E-3</v>
      </c>
      <c r="X458">
        <v>2</v>
      </c>
      <c r="Y458">
        <v>7.0000000000000007E-2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408</v>
      </c>
      <c r="AG458">
        <v>2</v>
      </c>
      <c r="AH458">
        <v>2</v>
      </c>
      <c r="AI458">
        <v>50555455</v>
      </c>
      <c r="AJ458">
        <v>452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ROW(Source!A351)</f>
        <v>351</v>
      </c>
      <c r="B459">
        <v>50555473</v>
      </c>
      <c r="C459">
        <v>50555441</v>
      </c>
      <c r="D459">
        <v>46148554</v>
      </c>
      <c r="E459">
        <v>1</v>
      </c>
      <c r="F459">
        <v>1</v>
      </c>
      <c r="G459">
        <v>30570983</v>
      </c>
      <c r="H459">
        <v>3</v>
      </c>
      <c r="I459" t="s">
        <v>863</v>
      </c>
      <c r="J459" t="s">
        <v>864</v>
      </c>
      <c r="K459" t="s">
        <v>865</v>
      </c>
      <c r="L459">
        <v>1356</v>
      </c>
      <c r="N459">
        <v>1010</v>
      </c>
      <c r="O459" t="s">
        <v>441</v>
      </c>
      <c r="P459" t="s">
        <v>441</v>
      </c>
      <c r="Q459">
        <v>1000</v>
      </c>
      <c r="X459">
        <v>2E-3</v>
      </c>
      <c r="Y459">
        <v>56.17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408</v>
      </c>
      <c r="AG459">
        <v>2E-3</v>
      </c>
      <c r="AH459">
        <v>2</v>
      </c>
      <c r="AI459">
        <v>50555456</v>
      </c>
      <c r="AJ459">
        <v>454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ROW(Source!A351)</f>
        <v>351</v>
      </c>
      <c r="B460">
        <v>50555474</v>
      </c>
      <c r="C460">
        <v>50555441</v>
      </c>
      <c r="D460">
        <v>46148713</v>
      </c>
      <c r="E460">
        <v>1</v>
      </c>
      <c r="F460">
        <v>1</v>
      </c>
      <c r="G460">
        <v>30570983</v>
      </c>
      <c r="H460">
        <v>3</v>
      </c>
      <c r="I460" t="s">
        <v>866</v>
      </c>
      <c r="J460" t="s">
        <v>867</v>
      </c>
      <c r="K460" t="s">
        <v>868</v>
      </c>
      <c r="L460">
        <v>1354</v>
      </c>
      <c r="N460">
        <v>1010</v>
      </c>
      <c r="O460" t="s">
        <v>234</v>
      </c>
      <c r="P460" t="s">
        <v>234</v>
      </c>
      <c r="Q460">
        <v>1</v>
      </c>
      <c r="X460">
        <v>1</v>
      </c>
      <c r="Y460">
        <v>14.99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408</v>
      </c>
      <c r="AG460">
        <v>1</v>
      </c>
      <c r="AH460">
        <v>2</v>
      </c>
      <c r="AI460">
        <v>50555457</v>
      </c>
      <c r="AJ460">
        <v>455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ROW(Source!A351)</f>
        <v>351</v>
      </c>
      <c r="B461">
        <v>50555475</v>
      </c>
      <c r="C461">
        <v>50555441</v>
      </c>
      <c r="D461">
        <v>40406100</v>
      </c>
      <c r="E461">
        <v>30570983</v>
      </c>
      <c r="F461">
        <v>1</v>
      </c>
      <c r="G461">
        <v>30570983</v>
      </c>
      <c r="H461">
        <v>3</v>
      </c>
      <c r="I461" t="s">
        <v>975</v>
      </c>
      <c r="J461" t="s">
        <v>3</v>
      </c>
      <c r="K461" t="s">
        <v>1013</v>
      </c>
      <c r="L461">
        <v>1346</v>
      </c>
      <c r="N461">
        <v>1009</v>
      </c>
      <c r="O461" t="s">
        <v>301</v>
      </c>
      <c r="P461" t="s">
        <v>301</v>
      </c>
      <c r="Q461">
        <v>1</v>
      </c>
      <c r="X461">
        <v>0.38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408</v>
      </c>
      <c r="AG461">
        <v>0.38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ROW(Source!A351)</f>
        <v>351</v>
      </c>
      <c r="B462">
        <v>50555476</v>
      </c>
      <c r="C462">
        <v>50555441</v>
      </c>
      <c r="D462">
        <v>45913806</v>
      </c>
      <c r="E462">
        <v>30570983</v>
      </c>
      <c r="F462">
        <v>1</v>
      </c>
      <c r="G462">
        <v>30570983</v>
      </c>
      <c r="H462">
        <v>3</v>
      </c>
      <c r="I462" t="s">
        <v>1016</v>
      </c>
      <c r="J462" t="s">
        <v>3</v>
      </c>
      <c r="K462" t="s">
        <v>1022</v>
      </c>
      <c r="L462">
        <v>1354</v>
      </c>
      <c r="N462">
        <v>1010</v>
      </c>
      <c r="O462" t="s">
        <v>234</v>
      </c>
      <c r="P462" t="s">
        <v>234</v>
      </c>
      <c r="Q462">
        <v>1</v>
      </c>
      <c r="X462">
        <v>1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408</v>
      </c>
      <c r="AG462">
        <v>1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ROW(Source!A351)</f>
        <v>351</v>
      </c>
      <c r="B463">
        <v>50555477</v>
      </c>
      <c r="C463">
        <v>50555441</v>
      </c>
      <c r="D463">
        <v>45915805</v>
      </c>
      <c r="E463">
        <v>30570983</v>
      </c>
      <c r="F463">
        <v>1</v>
      </c>
      <c r="G463">
        <v>30570983</v>
      </c>
      <c r="H463">
        <v>3</v>
      </c>
      <c r="I463" t="s">
        <v>1018</v>
      </c>
      <c r="J463" t="s">
        <v>3</v>
      </c>
      <c r="K463" t="s">
        <v>1019</v>
      </c>
      <c r="L463">
        <v>1354</v>
      </c>
      <c r="N463">
        <v>1010</v>
      </c>
      <c r="O463" t="s">
        <v>234</v>
      </c>
      <c r="P463" t="s">
        <v>234</v>
      </c>
      <c r="Q463">
        <v>1</v>
      </c>
      <c r="X463">
        <v>6.1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408</v>
      </c>
      <c r="AG463">
        <v>6.1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ROW(Source!A351)</f>
        <v>351</v>
      </c>
      <c r="B464">
        <v>50555478</v>
      </c>
      <c r="C464">
        <v>50555441</v>
      </c>
      <c r="D464">
        <v>40424682</v>
      </c>
      <c r="E464">
        <v>30570983</v>
      </c>
      <c r="F464">
        <v>1</v>
      </c>
      <c r="G464">
        <v>30570983</v>
      </c>
      <c r="H464">
        <v>3</v>
      </c>
      <c r="I464" t="s">
        <v>1020</v>
      </c>
      <c r="J464" t="s">
        <v>3</v>
      </c>
      <c r="K464" t="s">
        <v>1021</v>
      </c>
      <c r="L464">
        <v>1348</v>
      </c>
      <c r="N464">
        <v>1009</v>
      </c>
      <c r="O464" t="s">
        <v>52</v>
      </c>
      <c r="P464" t="s">
        <v>52</v>
      </c>
      <c r="Q464">
        <v>1000</v>
      </c>
      <c r="X464">
        <v>2E-3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408</v>
      </c>
      <c r="AG464">
        <v>2E-3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ROW(Source!A352)</f>
        <v>352</v>
      </c>
      <c r="B465">
        <v>50555459</v>
      </c>
      <c r="C465">
        <v>50555441</v>
      </c>
      <c r="D465">
        <v>40404405</v>
      </c>
      <c r="E465">
        <v>30570983</v>
      </c>
      <c r="F465">
        <v>1</v>
      </c>
      <c r="G465">
        <v>30570983</v>
      </c>
      <c r="H465">
        <v>1</v>
      </c>
      <c r="I465" t="s">
        <v>599</v>
      </c>
      <c r="J465" t="s">
        <v>3</v>
      </c>
      <c r="K465" t="s">
        <v>600</v>
      </c>
      <c r="L465">
        <v>1191</v>
      </c>
      <c r="N465">
        <v>1013</v>
      </c>
      <c r="O465" t="s">
        <v>601</v>
      </c>
      <c r="P465" t="s">
        <v>601</v>
      </c>
      <c r="Q465">
        <v>1</v>
      </c>
      <c r="X465">
        <v>2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1</v>
      </c>
      <c r="AF465" t="s">
        <v>3</v>
      </c>
      <c r="AG465">
        <v>2</v>
      </c>
      <c r="AH465">
        <v>2</v>
      </c>
      <c r="AI465">
        <v>50555442</v>
      </c>
      <c r="AJ465">
        <v>456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ROW(Source!A352)</f>
        <v>352</v>
      </c>
      <c r="B466">
        <v>50555460</v>
      </c>
      <c r="C466">
        <v>50555441</v>
      </c>
      <c r="D466">
        <v>46170623</v>
      </c>
      <c r="E466">
        <v>1</v>
      </c>
      <c r="F466">
        <v>1</v>
      </c>
      <c r="G466">
        <v>30570983</v>
      </c>
      <c r="H466">
        <v>2</v>
      </c>
      <c r="I466" t="s">
        <v>673</v>
      </c>
      <c r="J466" t="s">
        <v>674</v>
      </c>
      <c r="K466" t="s">
        <v>675</v>
      </c>
      <c r="L466">
        <v>1368</v>
      </c>
      <c r="N466">
        <v>1011</v>
      </c>
      <c r="O466" t="s">
        <v>605</v>
      </c>
      <c r="P466" t="s">
        <v>605</v>
      </c>
      <c r="Q466">
        <v>1</v>
      </c>
      <c r="X466">
        <v>0.11</v>
      </c>
      <c r="Y466">
        <v>0</v>
      </c>
      <c r="Z466">
        <v>7.11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0.11</v>
      </c>
      <c r="AH466">
        <v>2</v>
      </c>
      <c r="AI466">
        <v>50555443</v>
      </c>
      <c r="AJ466">
        <v>457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ROW(Source!A352)</f>
        <v>352</v>
      </c>
      <c r="B467">
        <v>50555461</v>
      </c>
      <c r="C467">
        <v>50555441</v>
      </c>
      <c r="D467">
        <v>46170867</v>
      </c>
      <c r="E467">
        <v>1</v>
      </c>
      <c r="F467">
        <v>1</v>
      </c>
      <c r="G467">
        <v>30570983</v>
      </c>
      <c r="H467">
        <v>2</v>
      </c>
      <c r="I467" t="s">
        <v>676</v>
      </c>
      <c r="J467" t="s">
        <v>677</v>
      </c>
      <c r="K467" t="s">
        <v>678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X467">
        <v>0.01</v>
      </c>
      <c r="Y467">
        <v>0</v>
      </c>
      <c r="Z467">
        <v>83.1</v>
      </c>
      <c r="AA467">
        <v>12.62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0.01</v>
      </c>
      <c r="AH467">
        <v>2</v>
      </c>
      <c r="AI467">
        <v>50555444</v>
      </c>
      <c r="AJ467">
        <v>458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ROW(Source!A352)</f>
        <v>352</v>
      </c>
      <c r="B468">
        <v>50555462</v>
      </c>
      <c r="C468">
        <v>50555441</v>
      </c>
      <c r="D468">
        <v>46170951</v>
      </c>
      <c r="E468">
        <v>1</v>
      </c>
      <c r="F468">
        <v>1</v>
      </c>
      <c r="G468">
        <v>30570983</v>
      </c>
      <c r="H468">
        <v>2</v>
      </c>
      <c r="I468" t="s">
        <v>869</v>
      </c>
      <c r="J468" t="s">
        <v>870</v>
      </c>
      <c r="K468" t="s">
        <v>871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X468">
        <v>0.18</v>
      </c>
      <c r="Y468">
        <v>0</v>
      </c>
      <c r="Z468">
        <v>1.4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0.18</v>
      </c>
      <c r="AH468">
        <v>2</v>
      </c>
      <c r="AI468">
        <v>50555445</v>
      </c>
      <c r="AJ468">
        <v>459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ROW(Source!A352)</f>
        <v>352</v>
      </c>
      <c r="B469">
        <v>50555463</v>
      </c>
      <c r="C469">
        <v>50555441</v>
      </c>
      <c r="D469">
        <v>46093437</v>
      </c>
      <c r="E469">
        <v>1</v>
      </c>
      <c r="F469">
        <v>1</v>
      </c>
      <c r="G469">
        <v>30570983</v>
      </c>
      <c r="H469">
        <v>2</v>
      </c>
      <c r="I469" t="s">
        <v>838</v>
      </c>
      <c r="J469" t="s">
        <v>839</v>
      </c>
      <c r="K469" t="s">
        <v>840</v>
      </c>
      <c r="L469">
        <v>1368</v>
      </c>
      <c r="N469">
        <v>1011</v>
      </c>
      <c r="O469" t="s">
        <v>605</v>
      </c>
      <c r="P469" t="s">
        <v>605</v>
      </c>
      <c r="Q469">
        <v>1</v>
      </c>
      <c r="X469">
        <v>0.03</v>
      </c>
      <c r="Y469">
        <v>0</v>
      </c>
      <c r="Z469">
        <v>0.35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0.03</v>
      </c>
      <c r="AH469">
        <v>2</v>
      </c>
      <c r="AI469">
        <v>50555446</v>
      </c>
      <c r="AJ469">
        <v>460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ROW(Source!A352)</f>
        <v>352</v>
      </c>
      <c r="B470">
        <v>50555464</v>
      </c>
      <c r="C470">
        <v>50555441</v>
      </c>
      <c r="D470">
        <v>31111826</v>
      </c>
      <c r="E470">
        <v>1</v>
      </c>
      <c r="F470">
        <v>1</v>
      </c>
      <c r="G470">
        <v>30570983</v>
      </c>
      <c r="H470">
        <v>3</v>
      </c>
      <c r="I470" t="s">
        <v>841</v>
      </c>
      <c r="J470" t="s">
        <v>842</v>
      </c>
      <c r="K470" t="s">
        <v>843</v>
      </c>
      <c r="L470">
        <v>1346</v>
      </c>
      <c r="N470">
        <v>1009</v>
      </c>
      <c r="O470" t="s">
        <v>301</v>
      </c>
      <c r="P470" t="s">
        <v>301</v>
      </c>
      <c r="Q470">
        <v>1</v>
      </c>
      <c r="X470">
        <v>4.0000000000000001E-3</v>
      </c>
      <c r="Y470">
        <v>13.96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408</v>
      </c>
      <c r="AG470">
        <v>4.0000000000000001E-3</v>
      </c>
      <c r="AH470">
        <v>2</v>
      </c>
      <c r="AI470">
        <v>50555447</v>
      </c>
      <c r="AJ470">
        <v>461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ROW(Source!A352)</f>
        <v>352</v>
      </c>
      <c r="B471">
        <v>50555465</v>
      </c>
      <c r="C471">
        <v>50555441</v>
      </c>
      <c r="D471">
        <v>46136793</v>
      </c>
      <c r="E471">
        <v>1</v>
      </c>
      <c r="F471">
        <v>1</v>
      </c>
      <c r="G471">
        <v>30570983</v>
      </c>
      <c r="H471">
        <v>3</v>
      </c>
      <c r="I471" t="s">
        <v>832</v>
      </c>
      <c r="J471" t="s">
        <v>833</v>
      </c>
      <c r="K471" t="s">
        <v>834</v>
      </c>
      <c r="L471">
        <v>1346</v>
      </c>
      <c r="N471">
        <v>1009</v>
      </c>
      <c r="O471" t="s">
        <v>301</v>
      </c>
      <c r="P471" t="s">
        <v>301</v>
      </c>
      <c r="Q471">
        <v>1</v>
      </c>
      <c r="X471">
        <v>4.7E-2</v>
      </c>
      <c r="Y471">
        <v>29.9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408</v>
      </c>
      <c r="AG471">
        <v>4.7E-2</v>
      </c>
      <c r="AH471">
        <v>2</v>
      </c>
      <c r="AI471">
        <v>50555448</v>
      </c>
      <c r="AJ471">
        <v>462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ROW(Source!A352)</f>
        <v>352</v>
      </c>
      <c r="B472">
        <v>50555466</v>
      </c>
      <c r="C472">
        <v>50555441</v>
      </c>
      <c r="D472">
        <v>46136840</v>
      </c>
      <c r="E472">
        <v>1</v>
      </c>
      <c r="F472">
        <v>1</v>
      </c>
      <c r="G472">
        <v>30570983</v>
      </c>
      <c r="H472">
        <v>3</v>
      </c>
      <c r="I472" t="s">
        <v>835</v>
      </c>
      <c r="J472" t="s">
        <v>836</v>
      </c>
      <c r="K472" t="s">
        <v>837</v>
      </c>
      <c r="L472">
        <v>1348</v>
      </c>
      <c r="N472">
        <v>1009</v>
      </c>
      <c r="O472" t="s">
        <v>52</v>
      </c>
      <c r="P472" t="s">
        <v>52</v>
      </c>
      <c r="Q472">
        <v>1000</v>
      </c>
      <c r="X472">
        <v>6.9999999999999994E-5</v>
      </c>
      <c r="Y472">
        <v>8596.85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408</v>
      </c>
      <c r="AG472">
        <v>6.9999999999999994E-5</v>
      </c>
      <c r="AH472">
        <v>2</v>
      </c>
      <c r="AI472">
        <v>50555449</v>
      </c>
      <c r="AJ472">
        <v>463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ROW(Source!A352)</f>
        <v>352</v>
      </c>
      <c r="B473">
        <v>50555467</v>
      </c>
      <c r="C473">
        <v>50555441</v>
      </c>
      <c r="D473">
        <v>46136870</v>
      </c>
      <c r="E473">
        <v>1</v>
      </c>
      <c r="F473">
        <v>1</v>
      </c>
      <c r="G473">
        <v>30570983</v>
      </c>
      <c r="H473">
        <v>3</v>
      </c>
      <c r="I473" t="s">
        <v>844</v>
      </c>
      <c r="J473" t="s">
        <v>845</v>
      </c>
      <c r="K473" t="s">
        <v>846</v>
      </c>
      <c r="L473">
        <v>1346</v>
      </c>
      <c r="N473">
        <v>1009</v>
      </c>
      <c r="O473" t="s">
        <v>301</v>
      </c>
      <c r="P473" t="s">
        <v>301</v>
      </c>
      <c r="Q473">
        <v>1</v>
      </c>
      <c r="X473">
        <v>3.5999999999999997E-2</v>
      </c>
      <c r="Y473">
        <v>159.07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408</v>
      </c>
      <c r="AG473">
        <v>3.5999999999999997E-2</v>
      </c>
      <c r="AH473">
        <v>2</v>
      </c>
      <c r="AI473">
        <v>50555450</v>
      </c>
      <c r="AJ473">
        <v>464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ROW(Source!A352)</f>
        <v>352</v>
      </c>
      <c r="B474">
        <v>50555468</v>
      </c>
      <c r="C474">
        <v>50555441</v>
      </c>
      <c r="D474">
        <v>46136087</v>
      </c>
      <c r="E474">
        <v>1</v>
      </c>
      <c r="F474">
        <v>1</v>
      </c>
      <c r="G474">
        <v>30570983</v>
      </c>
      <c r="H474">
        <v>3</v>
      </c>
      <c r="I474" t="s">
        <v>847</v>
      </c>
      <c r="J474" t="s">
        <v>848</v>
      </c>
      <c r="K474" t="s">
        <v>849</v>
      </c>
      <c r="L474">
        <v>1354</v>
      </c>
      <c r="N474">
        <v>1010</v>
      </c>
      <c r="O474" t="s">
        <v>234</v>
      </c>
      <c r="P474" t="s">
        <v>234</v>
      </c>
      <c r="Q474">
        <v>1</v>
      </c>
      <c r="X474">
        <v>1.3</v>
      </c>
      <c r="Y474">
        <v>3.86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408</v>
      </c>
      <c r="AG474">
        <v>1.3</v>
      </c>
      <c r="AH474">
        <v>2</v>
      </c>
      <c r="AI474">
        <v>50555451</v>
      </c>
      <c r="AJ474">
        <v>465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ROW(Source!A352)</f>
        <v>352</v>
      </c>
      <c r="B475">
        <v>50555469</v>
      </c>
      <c r="C475">
        <v>50555441</v>
      </c>
      <c r="D475">
        <v>46136088</v>
      </c>
      <c r="E475">
        <v>1</v>
      </c>
      <c r="F475">
        <v>1</v>
      </c>
      <c r="G475">
        <v>30570983</v>
      </c>
      <c r="H475">
        <v>3</v>
      </c>
      <c r="I475" t="s">
        <v>850</v>
      </c>
      <c r="J475" t="s">
        <v>851</v>
      </c>
      <c r="K475" t="s">
        <v>852</v>
      </c>
      <c r="L475">
        <v>1354</v>
      </c>
      <c r="N475">
        <v>1010</v>
      </c>
      <c r="O475" t="s">
        <v>234</v>
      </c>
      <c r="P475" t="s">
        <v>234</v>
      </c>
      <c r="Q475">
        <v>1</v>
      </c>
      <c r="X475">
        <v>1.4</v>
      </c>
      <c r="Y475">
        <v>0.89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408</v>
      </c>
      <c r="AG475">
        <v>1.4</v>
      </c>
      <c r="AH475">
        <v>2</v>
      </c>
      <c r="AI475">
        <v>50555452</v>
      </c>
      <c r="AJ475">
        <v>466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ROW(Source!A352)</f>
        <v>352</v>
      </c>
      <c r="B476">
        <v>50555470</v>
      </c>
      <c r="C476">
        <v>50555441</v>
      </c>
      <c r="D476">
        <v>46137340</v>
      </c>
      <c r="E476">
        <v>1</v>
      </c>
      <c r="F476">
        <v>1</v>
      </c>
      <c r="G476">
        <v>30570983</v>
      </c>
      <c r="H476">
        <v>3</v>
      </c>
      <c r="I476" t="s">
        <v>853</v>
      </c>
      <c r="J476" t="s">
        <v>854</v>
      </c>
      <c r="K476" t="s">
        <v>855</v>
      </c>
      <c r="L476">
        <v>1346</v>
      </c>
      <c r="N476">
        <v>1009</v>
      </c>
      <c r="O476" t="s">
        <v>301</v>
      </c>
      <c r="P476" t="s">
        <v>301</v>
      </c>
      <c r="Q476">
        <v>1</v>
      </c>
      <c r="X476">
        <v>1.4E-2</v>
      </c>
      <c r="Y476">
        <v>15.11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408</v>
      </c>
      <c r="AG476">
        <v>1.4E-2</v>
      </c>
      <c r="AH476">
        <v>2</v>
      </c>
      <c r="AI476">
        <v>50555453</v>
      </c>
      <c r="AJ476">
        <v>467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ROW(Source!A352)</f>
        <v>352</v>
      </c>
      <c r="B477">
        <v>50555471</v>
      </c>
      <c r="C477">
        <v>50555441</v>
      </c>
      <c r="D477">
        <v>31113627</v>
      </c>
      <c r="E477">
        <v>1</v>
      </c>
      <c r="F477">
        <v>1</v>
      </c>
      <c r="G477">
        <v>30570983</v>
      </c>
      <c r="H477">
        <v>3</v>
      </c>
      <c r="I477" t="s">
        <v>856</v>
      </c>
      <c r="J477" t="s">
        <v>857</v>
      </c>
      <c r="K477" t="s">
        <v>858</v>
      </c>
      <c r="L477">
        <v>1346</v>
      </c>
      <c r="N477">
        <v>1009</v>
      </c>
      <c r="O477" t="s">
        <v>301</v>
      </c>
      <c r="P477" t="s">
        <v>301</v>
      </c>
      <c r="Q477">
        <v>1</v>
      </c>
      <c r="X477">
        <v>8.9999999999999993E-3</v>
      </c>
      <c r="Y477">
        <v>23.12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408</v>
      </c>
      <c r="AG477">
        <v>8.9999999999999993E-3</v>
      </c>
      <c r="AH477">
        <v>2</v>
      </c>
      <c r="AI477">
        <v>50555454</v>
      </c>
      <c r="AJ477">
        <v>468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ROW(Source!A352)</f>
        <v>352</v>
      </c>
      <c r="B478">
        <v>50555472</v>
      </c>
      <c r="C478">
        <v>50555441</v>
      </c>
      <c r="D478">
        <v>31114144</v>
      </c>
      <c r="E478">
        <v>1</v>
      </c>
      <c r="F478">
        <v>1</v>
      </c>
      <c r="G478">
        <v>30570983</v>
      </c>
      <c r="H478">
        <v>3</v>
      </c>
      <c r="I478" t="s">
        <v>859</v>
      </c>
      <c r="J478" t="s">
        <v>860</v>
      </c>
      <c r="K478" t="s">
        <v>861</v>
      </c>
      <c r="L478">
        <v>1349</v>
      </c>
      <c r="N478">
        <v>1009</v>
      </c>
      <c r="O478" t="s">
        <v>862</v>
      </c>
      <c r="P478" t="s">
        <v>862</v>
      </c>
      <c r="Q478">
        <v>1E-3</v>
      </c>
      <c r="X478">
        <v>2</v>
      </c>
      <c r="Y478">
        <v>7.0000000000000007E-2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408</v>
      </c>
      <c r="AG478">
        <v>2</v>
      </c>
      <c r="AH478">
        <v>2</v>
      </c>
      <c r="AI478">
        <v>50555455</v>
      </c>
      <c r="AJ478">
        <v>469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ROW(Source!A352)</f>
        <v>352</v>
      </c>
      <c r="B479">
        <v>50555473</v>
      </c>
      <c r="C479">
        <v>50555441</v>
      </c>
      <c r="D479">
        <v>46148554</v>
      </c>
      <c r="E479">
        <v>1</v>
      </c>
      <c r="F479">
        <v>1</v>
      </c>
      <c r="G479">
        <v>30570983</v>
      </c>
      <c r="H479">
        <v>3</v>
      </c>
      <c r="I479" t="s">
        <v>863</v>
      </c>
      <c r="J479" t="s">
        <v>864</v>
      </c>
      <c r="K479" t="s">
        <v>865</v>
      </c>
      <c r="L479">
        <v>1356</v>
      </c>
      <c r="N479">
        <v>1010</v>
      </c>
      <c r="O479" t="s">
        <v>441</v>
      </c>
      <c r="P479" t="s">
        <v>441</v>
      </c>
      <c r="Q479">
        <v>1000</v>
      </c>
      <c r="X479">
        <v>2E-3</v>
      </c>
      <c r="Y479">
        <v>56.17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408</v>
      </c>
      <c r="AG479">
        <v>2E-3</v>
      </c>
      <c r="AH479">
        <v>2</v>
      </c>
      <c r="AI479">
        <v>50555456</v>
      </c>
      <c r="AJ479">
        <v>471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ROW(Source!A352)</f>
        <v>352</v>
      </c>
      <c r="B480">
        <v>50555474</v>
      </c>
      <c r="C480">
        <v>50555441</v>
      </c>
      <c r="D480">
        <v>46148713</v>
      </c>
      <c r="E480">
        <v>1</v>
      </c>
      <c r="F480">
        <v>1</v>
      </c>
      <c r="G480">
        <v>30570983</v>
      </c>
      <c r="H480">
        <v>3</v>
      </c>
      <c r="I480" t="s">
        <v>866</v>
      </c>
      <c r="J480" t="s">
        <v>867</v>
      </c>
      <c r="K480" t="s">
        <v>868</v>
      </c>
      <c r="L480">
        <v>1354</v>
      </c>
      <c r="N480">
        <v>1010</v>
      </c>
      <c r="O480" t="s">
        <v>234</v>
      </c>
      <c r="P480" t="s">
        <v>234</v>
      </c>
      <c r="Q480">
        <v>1</v>
      </c>
      <c r="X480">
        <v>1</v>
      </c>
      <c r="Y480">
        <v>14.99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408</v>
      </c>
      <c r="AG480">
        <v>1</v>
      </c>
      <c r="AH480">
        <v>2</v>
      </c>
      <c r="AI480">
        <v>50555457</v>
      </c>
      <c r="AJ480">
        <v>472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ROW(Source!A352)</f>
        <v>352</v>
      </c>
      <c r="B481">
        <v>50555475</v>
      </c>
      <c r="C481">
        <v>50555441</v>
      </c>
      <c r="D481">
        <v>40406100</v>
      </c>
      <c r="E481">
        <v>30570983</v>
      </c>
      <c r="F481">
        <v>1</v>
      </c>
      <c r="G481">
        <v>30570983</v>
      </c>
      <c r="H481">
        <v>3</v>
      </c>
      <c r="I481" t="s">
        <v>975</v>
      </c>
      <c r="J481" t="s">
        <v>3</v>
      </c>
      <c r="K481" t="s">
        <v>1013</v>
      </c>
      <c r="L481">
        <v>1346</v>
      </c>
      <c r="N481">
        <v>1009</v>
      </c>
      <c r="O481" t="s">
        <v>301</v>
      </c>
      <c r="P481" t="s">
        <v>301</v>
      </c>
      <c r="Q481">
        <v>1</v>
      </c>
      <c r="X481">
        <v>0.38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408</v>
      </c>
      <c r="AG481">
        <v>0.38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ROW(Source!A352)</f>
        <v>352</v>
      </c>
      <c r="B482">
        <v>50555476</v>
      </c>
      <c r="C482">
        <v>50555441</v>
      </c>
      <c r="D482">
        <v>45913806</v>
      </c>
      <c r="E482">
        <v>30570983</v>
      </c>
      <c r="F482">
        <v>1</v>
      </c>
      <c r="G482">
        <v>30570983</v>
      </c>
      <c r="H482">
        <v>3</v>
      </c>
      <c r="I482" t="s">
        <v>1016</v>
      </c>
      <c r="J482" t="s">
        <v>3</v>
      </c>
      <c r="K482" t="s">
        <v>1022</v>
      </c>
      <c r="L482">
        <v>1354</v>
      </c>
      <c r="N482">
        <v>1010</v>
      </c>
      <c r="O482" t="s">
        <v>234</v>
      </c>
      <c r="P482" t="s">
        <v>234</v>
      </c>
      <c r="Q482">
        <v>1</v>
      </c>
      <c r="X482">
        <v>1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408</v>
      </c>
      <c r="AG482">
        <v>1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ROW(Source!A352)</f>
        <v>352</v>
      </c>
      <c r="B483">
        <v>50555477</v>
      </c>
      <c r="C483">
        <v>50555441</v>
      </c>
      <c r="D483">
        <v>45915805</v>
      </c>
      <c r="E483">
        <v>30570983</v>
      </c>
      <c r="F483">
        <v>1</v>
      </c>
      <c r="G483">
        <v>30570983</v>
      </c>
      <c r="H483">
        <v>3</v>
      </c>
      <c r="I483" t="s">
        <v>1018</v>
      </c>
      <c r="J483" t="s">
        <v>3</v>
      </c>
      <c r="K483" t="s">
        <v>1019</v>
      </c>
      <c r="L483">
        <v>1354</v>
      </c>
      <c r="N483">
        <v>1010</v>
      </c>
      <c r="O483" t="s">
        <v>234</v>
      </c>
      <c r="P483" t="s">
        <v>234</v>
      </c>
      <c r="Q483">
        <v>1</v>
      </c>
      <c r="X483">
        <v>6.1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 t="s">
        <v>408</v>
      </c>
      <c r="AG483">
        <v>6.1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ROW(Source!A352)</f>
        <v>352</v>
      </c>
      <c r="B484">
        <v>50555478</v>
      </c>
      <c r="C484">
        <v>50555441</v>
      </c>
      <c r="D484">
        <v>40424682</v>
      </c>
      <c r="E484">
        <v>30570983</v>
      </c>
      <c r="F484">
        <v>1</v>
      </c>
      <c r="G484">
        <v>30570983</v>
      </c>
      <c r="H484">
        <v>3</v>
      </c>
      <c r="I484" t="s">
        <v>1020</v>
      </c>
      <c r="J484" t="s">
        <v>3</v>
      </c>
      <c r="K484" t="s">
        <v>1021</v>
      </c>
      <c r="L484">
        <v>1348</v>
      </c>
      <c r="N484">
        <v>1009</v>
      </c>
      <c r="O484" t="s">
        <v>52</v>
      </c>
      <c r="P484" t="s">
        <v>52</v>
      </c>
      <c r="Q484">
        <v>1000</v>
      </c>
      <c r="X484">
        <v>2E-3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408</v>
      </c>
      <c r="AG484">
        <v>2E-3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ROW(Source!A355)</f>
        <v>355</v>
      </c>
      <c r="B485">
        <v>50555485</v>
      </c>
      <c r="C485">
        <v>50555480</v>
      </c>
      <c r="D485">
        <v>40404405</v>
      </c>
      <c r="E485">
        <v>30570983</v>
      </c>
      <c r="F485">
        <v>1</v>
      </c>
      <c r="G485">
        <v>30570983</v>
      </c>
      <c r="H485">
        <v>1</v>
      </c>
      <c r="I485" t="s">
        <v>599</v>
      </c>
      <c r="J485" t="s">
        <v>3</v>
      </c>
      <c r="K485" t="s">
        <v>600</v>
      </c>
      <c r="L485">
        <v>1191</v>
      </c>
      <c r="N485">
        <v>1013</v>
      </c>
      <c r="O485" t="s">
        <v>601</v>
      </c>
      <c r="P485" t="s">
        <v>601</v>
      </c>
      <c r="Q485">
        <v>1</v>
      </c>
      <c r="X485">
        <v>15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1</v>
      </c>
      <c r="AF485" t="s">
        <v>3</v>
      </c>
      <c r="AG485">
        <v>15</v>
      </c>
      <c r="AH485">
        <v>2</v>
      </c>
      <c r="AI485">
        <v>50555481</v>
      </c>
      <c r="AJ485">
        <v>473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ROW(Source!A355)</f>
        <v>355</v>
      </c>
      <c r="B486">
        <v>50555486</v>
      </c>
      <c r="C486">
        <v>50555480</v>
      </c>
      <c r="D486">
        <v>40410081</v>
      </c>
      <c r="E486">
        <v>30570983</v>
      </c>
      <c r="F486">
        <v>1</v>
      </c>
      <c r="G486">
        <v>30570983</v>
      </c>
      <c r="H486">
        <v>3</v>
      </c>
      <c r="I486" t="s">
        <v>1023</v>
      </c>
      <c r="J486" t="s">
        <v>3</v>
      </c>
      <c r="K486" t="s">
        <v>1024</v>
      </c>
      <c r="L486">
        <v>1301</v>
      </c>
      <c r="N486">
        <v>1003</v>
      </c>
      <c r="O486" t="s">
        <v>345</v>
      </c>
      <c r="P486" t="s">
        <v>345</v>
      </c>
      <c r="Q486">
        <v>1</v>
      </c>
      <c r="X486">
        <v>102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3</v>
      </c>
      <c r="AG486">
        <v>102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ROW(Source!A355)</f>
        <v>355</v>
      </c>
      <c r="B487">
        <v>50555487</v>
      </c>
      <c r="C487">
        <v>50555480</v>
      </c>
      <c r="D487">
        <v>40412492</v>
      </c>
      <c r="E487">
        <v>30570983</v>
      </c>
      <c r="F487">
        <v>1</v>
      </c>
      <c r="G487">
        <v>30570983</v>
      </c>
      <c r="H487">
        <v>3</v>
      </c>
      <c r="I487" t="s">
        <v>1025</v>
      </c>
      <c r="J487" t="s">
        <v>3</v>
      </c>
      <c r="K487" t="s">
        <v>1026</v>
      </c>
      <c r="L487">
        <v>1354</v>
      </c>
      <c r="N487">
        <v>1010</v>
      </c>
      <c r="O487" t="s">
        <v>234</v>
      </c>
      <c r="P487" t="s">
        <v>234</v>
      </c>
      <c r="Q487">
        <v>1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 t="s">
        <v>3</v>
      </c>
      <c r="AG487">
        <v>0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ROW(Source!A355)</f>
        <v>355</v>
      </c>
      <c r="B488">
        <v>50555488</v>
      </c>
      <c r="C488">
        <v>50555480</v>
      </c>
      <c r="D488">
        <v>40413022</v>
      </c>
      <c r="E488">
        <v>30570983</v>
      </c>
      <c r="F488">
        <v>1</v>
      </c>
      <c r="G488">
        <v>30570983</v>
      </c>
      <c r="H488">
        <v>3</v>
      </c>
      <c r="I488" t="s">
        <v>1027</v>
      </c>
      <c r="J488" t="s">
        <v>3</v>
      </c>
      <c r="K488" t="s">
        <v>1028</v>
      </c>
      <c r="L488">
        <v>1354</v>
      </c>
      <c r="N488">
        <v>1010</v>
      </c>
      <c r="O488" t="s">
        <v>234</v>
      </c>
      <c r="P488" t="s">
        <v>234</v>
      </c>
      <c r="Q488">
        <v>1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0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ROW(Source!A356)</f>
        <v>356</v>
      </c>
      <c r="B489">
        <v>50555485</v>
      </c>
      <c r="C489">
        <v>50555480</v>
      </c>
      <c r="D489">
        <v>40404405</v>
      </c>
      <c r="E489">
        <v>30570983</v>
      </c>
      <c r="F489">
        <v>1</v>
      </c>
      <c r="G489">
        <v>30570983</v>
      </c>
      <c r="H489">
        <v>1</v>
      </c>
      <c r="I489" t="s">
        <v>599</v>
      </c>
      <c r="J489" t="s">
        <v>3</v>
      </c>
      <c r="K489" t="s">
        <v>600</v>
      </c>
      <c r="L489">
        <v>1191</v>
      </c>
      <c r="N489">
        <v>1013</v>
      </c>
      <c r="O489" t="s">
        <v>601</v>
      </c>
      <c r="P489" t="s">
        <v>601</v>
      </c>
      <c r="Q489">
        <v>1</v>
      </c>
      <c r="X489">
        <v>15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1</v>
      </c>
      <c r="AF489" t="s">
        <v>3</v>
      </c>
      <c r="AG489">
        <v>15</v>
      </c>
      <c r="AH489">
        <v>2</v>
      </c>
      <c r="AI489">
        <v>50555481</v>
      </c>
      <c r="AJ489">
        <v>477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ROW(Source!A356)</f>
        <v>356</v>
      </c>
      <c r="B490">
        <v>50555486</v>
      </c>
      <c r="C490">
        <v>50555480</v>
      </c>
      <c r="D490">
        <v>40410081</v>
      </c>
      <c r="E490">
        <v>30570983</v>
      </c>
      <c r="F490">
        <v>1</v>
      </c>
      <c r="G490">
        <v>30570983</v>
      </c>
      <c r="H490">
        <v>3</v>
      </c>
      <c r="I490" t="s">
        <v>1023</v>
      </c>
      <c r="J490" t="s">
        <v>3</v>
      </c>
      <c r="K490" t="s">
        <v>1024</v>
      </c>
      <c r="L490">
        <v>1301</v>
      </c>
      <c r="N490">
        <v>1003</v>
      </c>
      <c r="O490" t="s">
        <v>345</v>
      </c>
      <c r="P490" t="s">
        <v>345</v>
      </c>
      <c r="Q490">
        <v>1</v>
      </c>
      <c r="X490">
        <v>102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102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ROW(Source!A356)</f>
        <v>356</v>
      </c>
      <c r="B491">
        <v>50555487</v>
      </c>
      <c r="C491">
        <v>50555480</v>
      </c>
      <c r="D491">
        <v>40412492</v>
      </c>
      <c r="E491">
        <v>30570983</v>
      </c>
      <c r="F491">
        <v>1</v>
      </c>
      <c r="G491">
        <v>30570983</v>
      </c>
      <c r="H491">
        <v>3</v>
      </c>
      <c r="I491" t="s">
        <v>1025</v>
      </c>
      <c r="J491" t="s">
        <v>3</v>
      </c>
      <c r="K491" t="s">
        <v>1026</v>
      </c>
      <c r="L491">
        <v>1354</v>
      </c>
      <c r="N491">
        <v>1010</v>
      </c>
      <c r="O491" t="s">
        <v>234</v>
      </c>
      <c r="P491" t="s">
        <v>234</v>
      </c>
      <c r="Q491">
        <v>1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3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ROW(Source!A356)</f>
        <v>356</v>
      </c>
      <c r="B492">
        <v>50555488</v>
      </c>
      <c r="C492">
        <v>50555480</v>
      </c>
      <c r="D492">
        <v>40413022</v>
      </c>
      <c r="E492">
        <v>30570983</v>
      </c>
      <c r="F492">
        <v>1</v>
      </c>
      <c r="G492">
        <v>30570983</v>
      </c>
      <c r="H492">
        <v>3</v>
      </c>
      <c r="I492" t="s">
        <v>1027</v>
      </c>
      <c r="J492" t="s">
        <v>3</v>
      </c>
      <c r="K492" t="s">
        <v>1028</v>
      </c>
      <c r="L492">
        <v>1354</v>
      </c>
      <c r="N492">
        <v>1010</v>
      </c>
      <c r="O492" t="s">
        <v>234</v>
      </c>
      <c r="P492" t="s">
        <v>234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ROW(Source!A363)</f>
        <v>363</v>
      </c>
      <c r="B493">
        <v>50555502</v>
      </c>
      <c r="C493">
        <v>50555492</v>
      </c>
      <c r="D493">
        <v>40404405</v>
      </c>
      <c r="E493">
        <v>30570983</v>
      </c>
      <c r="F493">
        <v>1</v>
      </c>
      <c r="G493">
        <v>30570983</v>
      </c>
      <c r="H493">
        <v>1</v>
      </c>
      <c r="I493" t="s">
        <v>599</v>
      </c>
      <c r="J493" t="s">
        <v>3</v>
      </c>
      <c r="K493" t="s">
        <v>600</v>
      </c>
      <c r="L493">
        <v>1191</v>
      </c>
      <c r="N493">
        <v>1013</v>
      </c>
      <c r="O493" t="s">
        <v>601</v>
      </c>
      <c r="P493" t="s">
        <v>601</v>
      </c>
      <c r="Q493">
        <v>1</v>
      </c>
      <c r="X493">
        <v>6.18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1</v>
      </c>
      <c r="AF493" t="s">
        <v>3</v>
      </c>
      <c r="AG493">
        <v>6.18</v>
      </c>
      <c r="AH493">
        <v>2</v>
      </c>
      <c r="AI493">
        <v>50555493</v>
      </c>
      <c r="AJ493">
        <v>481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ROW(Source!A363)</f>
        <v>363</v>
      </c>
      <c r="B494">
        <v>50555503</v>
      </c>
      <c r="C494">
        <v>50555492</v>
      </c>
      <c r="D494">
        <v>46170867</v>
      </c>
      <c r="E494">
        <v>1</v>
      </c>
      <c r="F494">
        <v>1</v>
      </c>
      <c r="G494">
        <v>30570983</v>
      </c>
      <c r="H494">
        <v>2</v>
      </c>
      <c r="I494" t="s">
        <v>676</v>
      </c>
      <c r="J494" t="s">
        <v>677</v>
      </c>
      <c r="K494" t="s">
        <v>678</v>
      </c>
      <c r="L494">
        <v>1368</v>
      </c>
      <c r="N494">
        <v>1011</v>
      </c>
      <c r="O494" t="s">
        <v>605</v>
      </c>
      <c r="P494" t="s">
        <v>605</v>
      </c>
      <c r="Q494">
        <v>1</v>
      </c>
      <c r="X494">
        <v>0.02</v>
      </c>
      <c r="Y494">
        <v>0</v>
      </c>
      <c r="Z494">
        <v>83.1</v>
      </c>
      <c r="AA494">
        <v>12.62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0.02</v>
      </c>
      <c r="AH494">
        <v>2</v>
      </c>
      <c r="AI494">
        <v>50555494</v>
      </c>
      <c r="AJ494">
        <v>482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ROW(Source!A363)</f>
        <v>363</v>
      </c>
      <c r="B495">
        <v>50555504</v>
      </c>
      <c r="C495">
        <v>50555492</v>
      </c>
      <c r="D495">
        <v>31111623</v>
      </c>
      <c r="E495">
        <v>1</v>
      </c>
      <c r="F495">
        <v>1</v>
      </c>
      <c r="G495">
        <v>30570983</v>
      </c>
      <c r="H495">
        <v>3</v>
      </c>
      <c r="I495" t="s">
        <v>872</v>
      </c>
      <c r="J495" t="s">
        <v>873</v>
      </c>
      <c r="K495" t="s">
        <v>874</v>
      </c>
      <c r="L495">
        <v>1346</v>
      </c>
      <c r="N495">
        <v>1009</v>
      </c>
      <c r="O495" t="s">
        <v>301</v>
      </c>
      <c r="P495" t="s">
        <v>301</v>
      </c>
      <c r="Q495">
        <v>1</v>
      </c>
      <c r="X495">
        <v>0.6</v>
      </c>
      <c r="Y495">
        <v>1.39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0.6</v>
      </c>
      <c r="AH495">
        <v>2</v>
      </c>
      <c r="AI495">
        <v>50555495</v>
      </c>
      <c r="AJ495">
        <v>483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ROW(Source!A363)</f>
        <v>363</v>
      </c>
      <c r="B496">
        <v>50555505</v>
      </c>
      <c r="C496">
        <v>50555492</v>
      </c>
      <c r="D496">
        <v>46136870</v>
      </c>
      <c r="E496">
        <v>1</v>
      </c>
      <c r="F496">
        <v>1</v>
      </c>
      <c r="G496">
        <v>30570983</v>
      </c>
      <c r="H496">
        <v>3</v>
      </c>
      <c r="I496" t="s">
        <v>844</v>
      </c>
      <c r="J496" t="s">
        <v>845</v>
      </c>
      <c r="K496" t="s">
        <v>846</v>
      </c>
      <c r="L496">
        <v>1346</v>
      </c>
      <c r="N496">
        <v>1009</v>
      </c>
      <c r="O496" t="s">
        <v>301</v>
      </c>
      <c r="P496" t="s">
        <v>301</v>
      </c>
      <c r="Q496">
        <v>1</v>
      </c>
      <c r="X496">
        <v>0.16</v>
      </c>
      <c r="Y496">
        <v>159.07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0.16</v>
      </c>
      <c r="AH496">
        <v>2</v>
      </c>
      <c r="AI496">
        <v>50555496</v>
      </c>
      <c r="AJ496">
        <v>484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ROW(Source!A363)</f>
        <v>363</v>
      </c>
      <c r="B497">
        <v>50555506</v>
      </c>
      <c r="C497">
        <v>50555492</v>
      </c>
      <c r="D497">
        <v>46109234</v>
      </c>
      <c r="E497">
        <v>1</v>
      </c>
      <c r="F497">
        <v>1</v>
      </c>
      <c r="G497">
        <v>30570983</v>
      </c>
      <c r="H497">
        <v>3</v>
      </c>
      <c r="I497" t="s">
        <v>875</v>
      </c>
      <c r="J497" t="s">
        <v>876</v>
      </c>
      <c r="K497" t="s">
        <v>877</v>
      </c>
      <c r="L497">
        <v>1355</v>
      </c>
      <c r="N497">
        <v>1010</v>
      </c>
      <c r="O497" t="s">
        <v>325</v>
      </c>
      <c r="P497" t="s">
        <v>325</v>
      </c>
      <c r="Q497">
        <v>100</v>
      </c>
      <c r="X497">
        <v>0.05</v>
      </c>
      <c r="Y497">
        <v>130.15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0.05</v>
      </c>
      <c r="AH497">
        <v>2</v>
      </c>
      <c r="AI497">
        <v>50555497</v>
      </c>
      <c r="AJ497">
        <v>485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ROW(Source!A363)</f>
        <v>363</v>
      </c>
      <c r="B498">
        <v>50555507</v>
      </c>
      <c r="C498">
        <v>50555492</v>
      </c>
      <c r="D498">
        <v>46109244</v>
      </c>
      <c r="E498">
        <v>1</v>
      </c>
      <c r="F498">
        <v>1</v>
      </c>
      <c r="G498">
        <v>30570983</v>
      </c>
      <c r="H498">
        <v>3</v>
      </c>
      <c r="I498" t="s">
        <v>878</v>
      </c>
      <c r="J498" t="s">
        <v>879</v>
      </c>
      <c r="K498" t="s">
        <v>880</v>
      </c>
      <c r="L498">
        <v>1356</v>
      </c>
      <c r="N498">
        <v>1010</v>
      </c>
      <c r="O498" t="s">
        <v>441</v>
      </c>
      <c r="P498" t="s">
        <v>441</v>
      </c>
      <c r="Q498">
        <v>1000</v>
      </c>
      <c r="X498">
        <v>1.2200000000000001E-2</v>
      </c>
      <c r="Y498">
        <v>226.87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1.2200000000000001E-2</v>
      </c>
      <c r="AH498">
        <v>2</v>
      </c>
      <c r="AI498">
        <v>50555498</v>
      </c>
      <c r="AJ498">
        <v>486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ROW(Source!A363)</f>
        <v>363</v>
      </c>
      <c r="B499">
        <v>50555508</v>
      </c>
      <c r="C499">
        <v>50555492</v>
      </c>
      <c r="D499">
        <v>46148176</v>
      </c>
      <c r="E499">
        <v>1</v>
      </c>
      <c r="F499">
        <v>1</v>
      </c>
      <c r="G499">
        <v>30570983</v>
      </c>
      <c r="H499">
        <v>3</v>
      </c>
      <c r="I499" t="s">
        <v>881</v>
      </c>
      <c r="J499" t="s">
        <v>882</v>
      </c>
      <c r="K499" t="s">
        <v>883</v>
      </c>
      <c r="L499">
        <v>1354</v>
      </c>
      <c r="N499">
        <v>1010</v>
      </c>
      <c r="O499" t="s">
        <v>234</v>
      </c>
      <c r="P499" t="s">
        <v>234</v>
      </c>
      <c r="Q499">
        <v>1</v>
      </c>
      <c r="X499">
        <v>3.1E-2</v>
      </c>
      <c r="Y499">
        <v>6.94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3.1E-2</v>
      </c>
      <c r="AH499">
        <v>2</v>
      </c>
      <c r="AI499">
        <v>50555499</v>
      </c>
      <c r="AJ499">
        <v>487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ROW(Source!A363)</f>
        <v>363</v>
      </c>
      <c r="B500">
        <v>50555509</v>
      </c>
      <c r="C500">
        <v>50555492</v>
      </c>
      <c r="D500">
        <v>46148184</v>
      </c>
      <c r="E500">
        <v>1</v>
      </c>
      <c r="F500">
        <v>1</v>
      </c>
      <c r="G500">
        <v>30570983</v>
      </c>
      <c r="H500">
        <v>3</v>
      </c>
      <c r="I500" t="s">
        <v>884</v>
      </c>
      <c r="J500" t="s">
        <v>885</v>
      </c>
      <c r="K500" t="s">
        <v>886</v>
      </c>
      <c r="L500">
        <v>1356</v>
      </c>
      <c r="N500">
        <v>1010</v>
      </c>
      <c r="O500" t="s">
        <v>441</v>
      </c>
      <c r="P500" t="s">
        <v>441</v>
      </c>
      <c r="Q500">
        <v>1000</v>
      </c>
      <c r="X500">
        <v>8.0000000000000002E-3</v>
      </c>
      <c r="Y500">
        <v>614.1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8.0000000000000002E-3</v>
      </c>
      <c r="AH500">
        <v>2</v>
      </c>
      <c r="AI500">
        <v>50555500</v>
      </c>
      <c r="AJ500">
        <v>488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ROW(Source!A363)</f>
        <v>363</v>
      </c>
      <c r="B501">
        <v>50555510</v>
      </c>
      <c r="C501">
        <v>50555492</v>
      </c>
      <c r="D501">
        <v>40414383</v>
      </c>
      <c r="E501">
        <v>30570983</v>
      </c>
      <c r="F501">
        <v>1</v>
      </c>
      <c r="G501">
        <v>30570983</v>
      </c>
      <c r="H501">
        <v>3</v>
      </c>
      <c r="I501" t="s">
        <v>1029</v>
      </c>
      <c r="J501" t="s">
        <v>3</v>
      </c>
      <c r="K501" t="s">
        <v>1030</v>
      </c>
      <c r="L501">
        <v>1303</v>
      </c>
      <c r="N501">
        <v>1003</v>
      </c>
      <c r="O501" t="s">
        <v>456</v>
      </c>
      <c r="P501" t="s">
        <v>456</v>
      </c>
      <c r="Q501">
        <v>1000</v>
      </c>
      <c r="X501">
        <v>0.10299999999999999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</v>
      </c>
      <c r="AG501">
        <v>0.10299999999999999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ROW(Source!A364)</f>
        <v>364</v>
      </c>
      <c r="B502">
        <v>50555502</v>
      </c>
      <c r="C502">
        <v>50555492</v>
      </c>
      <c r="D502">
        <v>40404405</v>
      </c>
      <c r="E502">
        <v>30570983</v>
      </c>
      <c r="F502">
        <v>1</v>
      </c>
      <c r="G502">
        <v>30570983</v>
      </c>
      <c r="H502">
        <v>1</v>
      </c>
      <c r="I502" t="s">
        <v>599</v>
      </c>
      <c r="J502" t="s">
        <v>3</v>
      </c>
      <c r="K502" t="s">
        <v>600</v>
      </c>
      <c r="L502">
        <v>1191</v>
      </c>
      <c r="N502">
        <v>1013</v>
      </c>
      <c r="O502" t="s">
        <v>601</v>
      </c>
      <c r="P502" t="s">
        <v>601</v>
      </c>
      <c r="Q502">
        <v>1</v>
      </c>
      <c r="X502">
        <v>6.18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1</v>
      </c>
      <c r="AF502" t="s">
        <v>3</v>
      </c>
      <c r="AG502">
        <v>6.18</v>
      </c>
      <c r="AH502">
        <v>2</v>
      </c>
      <c r="AI502">
        <v>50555493</v>
      </c>
      <c r="AJ502">
        <v>490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ROW(Source!A364)</f>
        <v>364</v>
      </c>
      <c r="B503">
        <v>50555503</v>
      </c>
      <c r="C503">
        <v>50555492</v>
      </c>
      <c r="D503">
        <v>46170867</v>
      </c>
      <c r="E503">
        <v>1</v>
      </c>
      <c r="F503">
        <v>1</v>
      </c>
      <c r="G503">
        <v>30570983</v>
      </c>
      <c r="H503">
        <v>2</v>
      </c>
      <c r="I503" t="s">
        <v>676</v>
      </c>
      <c r="J503" t="s">
        <v>677</v>
      </c>
      <c r="K503" t="s">
        <v>678</v>
      </c>
      <c r="L503">
        <v>1368</v>
      </c>
      <c r="N503">
        <v>1011</v>
      </c>
      <c r="O503" t="s">
        <v>605</v>
      </c>
      <c r="P503" t="s">
        <v>605</v>
      </c>
      <c r="Q503">
        <v>1</v>
      </c>
      <c r="X503">
        <v>0.02</v>
      </c>
      <c r="Y503">
        <v>0</v>
      </c>
      <c r="Z503">
        <v>83.1</v>
      </c>
      <c r="AA503">
        <v>12.62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0.02</v>
      </c>
      <c r="AH503">
        <v>2</v>
      </c>
      <c r="AI503">
        <v>50555494</v>
      </c>
      <c r="AJ503">
        <v>491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ROW(Source!A364)</f>
        <v>364</v>
      </c>
      <c r="B504">
        <v>50555504</v>
      </c>
      <c r="C504">
        <v>50555492</v>
      </c>
      <c r="D504">
        <v>31111623</v>
      </c>
      <c r="E504">
        <v>1</v>
      </c>
      <c r="F504">
        <v>1</v>
      </c>
      <c r="G504">
        <v>30570983</v>
      </c>
      <c r="H504">
        <v>3</v>
      </c>
      <c r="I504" t="s">
        <v>872</v>
      </c>
      <c r="J504" t="s">
        <v>873</v>
      </c>
      <c r="K504" t="s">
        <v>874</v>
      </c>
      <c r="L504">
        <v>1346</v>
      </c>
      <c r="N504">
        <v>1009</v>
      </c>
      <c r="O504" t="s">
        <v>301</v>
      </c>
      <c r="P504" t="s">
        <v>301</v>
      </c>
      <c r="Q504">
        <v>1</v>
      </c>
      <c r="X504">
        <v>0.6</v>
      </c>
      <c r="Y504">
        <v>1.39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0.6</v>
      </c>
      <c r="AH504">
        <v>2</v>
      </c>
      <c r="AI504">
        <v>50555495</v>
      </c>
      <c r="AJ504">
        <v>492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ROW(Source!A364)</f>
        <v>364</v>
      </c>
      <c r="B505">
        <v>50555505</v>
      </c>
      <c r="C505">
        <v>50555492</v>
      </c>
      <c r="D505">
        <v>46136870</v>
      </c>
      <c r="E505">
        <v>1</v>
      </c>
      <c r="F505">
        <v>1</v>
      </c>
      <c r="G505">
        <v>30570983</v>
      </c>
      <c r="H505">
        <v>3</v>
      </c>
      <c r="I505" t="s">
        <v>844</v>
      </c>
      <c r="J505" t="s">
        <v>845</v>
      </c>
      <c r="K505" t="s">
        <v>846</v>
      </c>
      <c r="L505">
        <v>1346</v>
      </c>
      <c r="N505">
        <v>1009</v>
      </c>
      <c r="O505" t="s">
        <v>301</v>
      </c>
      <c r="P505" t="s">
        <v>301</v>
      </c>
      <c r="Q505">
        <v>1</v>
      </c>
      <c r="X505">
        <v>0.16</v>
      </c>
      <c r="Y505">
        <v>159.07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0.16</v>
      </c>
      <c r="AH505">
        <v>2</v>
      </c>
      <c r="AI505">
        <v>50555496</v>
      </c>
      <c r="AJ505">
        <v>493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ROW(Source!A364)</f>
        <v>364</v>
      </c>
      <c r="B506">
        <v>50555506</v>
      </c>
      <c r="C506">
        <v>50555492</v>
      </c>
      <c r="D506">
        <v>46109234</v>
      </c>
      <c r="E506">
        <v>1</v>
      </c>
      <c r="F506">
        <v>1</v>
      </c>
      <c r="G506">
        <v>30570983</v>
      </c>
      <c r="H506">
        <v>3</v>
      </c>
      <c r="I506" t="s">
        <v>875</v>
      </c>
      <c r="J506" t="s">
        <v>876</v>
      </c>
      <c r="K506" t="s">
        <v>877</v>
      </c>
      <c r="L506">
        <v>1355</v>
      </c>
      <c r="N506">
        <v>1010</v>
      </c>
      <c r="O506" t="s">
        <v>325</v>
      </c>
      <c r="P506" t="s">
        <v>325</v>
      </c>
      <c r="Q506">
        <v>100</v>
      </c>
      <c r="X506">
        <v>0.05</v>
      </c>
      <c r="Y506">
        <v>130.15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0.05</v>
      </c>
      <c r="AH506">
        <v>2</v>
      </c>
      <c r="AI506">
        <v>50555497</v>
      </c>
      <c r="AJ506">
        <v>494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ROW(Source!A364)</f>
        <v>364</v>
      </c>
      <c r="B507">
        <v>50555507</v>
      </c>
      <c r="C507">
        <v>50555492</v>
      </c>
      <c r="D507">
        <v>46109244</v>
      </c>
      <c r="E507">
        <v>1</v>
      </c>
      <c r="F507">
        <v>1</v>
      </c>
      <c r="G507">
        <v>30570983</v>
      </c>
      <c r="H507">
        <v>3</v>
      </c>
      <c r="I507" t="s">
        <v>878</v>
      </c>
      <c r="J507" t="s">
        <v>879</v>
      </c>
      <c r="K507" t="s">
        <v>880</v>
      </c>
      <c r="L507">
        <v>1356</v>
      </c>
      <c r="N507">
        <v>1010</v>
      </c>
      <c r="O507" t="s">
        <v>441</v>
      </c>
      <c r="P507" t="s">
        <v>441</v>
      </c>
      <c r="Q507">
        <v>1000</v>
      </c>
      <c r="X507">
        <v>1.2200000000000001E-2</v>
      </c>
      <c r="Y507">
        <v>226.87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1.2200000000000001E-2</v>
      </c>
      <c r="AH507">
        <v>2</v>
      </c>
      <c r="AI507">
        <v>50555498</v>
      </c>
      <c r="AJ507">
        <v>495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ROW(Source!A364)</f>
        <v>364</v>
      </c>
      <c r="B508">
        <v>50555508</v>
      </c>
      <c r="C508">
        <v>50555492</v>
      </c>
      <c r="D508">
        <v>46148176</v>
      </c>
      <c r="E508">
        <v>1</v>
      </c>
      <c r="F508">
        <v>1</v>
      </c>
      <c r="G508">
        <v>30570983</v>
      </c>
      <c r="H508">
        <v>3</v>
      </c>
      <c r="I508" t="s">
        <v>881</v>
      </c>
      <c r="J508" t="s">
        <v>882</v>
      </c>
      <c r="K508" t="s">
        <v>883</v>
      </c>
      <c r="L508">
        <v>1354</v>
      </c>
      <c r="N508">
        <v>1010</v>
      </c>
      <c r="O508" t="s">
        <v>234</v>
      </c>
      <c r="P508" t="s">
        <v>234</v>
      </c>
      <c r="Q508">
        <v>1</v>
      </c>
      <c r="X508">
        <v>3.1E-2</v>
      </c>
      <c r="Y508">
        <v>6.94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3.1E-2</v>
      </c>
      <c r="AH508">
        <v>2</v>
      </c>
      <c r="AI508">
        <v>50555499</v>
      </c>
      <c r="AJ508">
        <v>496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ROW(Source!A364)</f>
        <v>364</v>
      </c>
      <c r="B509">
        <v>50555509</v>
      </c>
      <c r="C509">
        <v>50555492</v>
      </c>
      <c r="D509">
        <v>46148184</v>
      </c>
      <c r="E509">
        <v>1</v>
      </c>
      <c r="F509">
        <v>1</v>
      </c>
      <c r="G509">
        <v>30570983</v>
      </c>
      <c r="H509">
        <v>3</v>
      </c>
      <c r="I509" t="s">
        <v>884</v>
      </c>
      <c r="J509" t="s">
        <v>885</v>
      </c>
      <c r="K509" t="s">
        <v>886</v>
      </c>
      <c r="L509">
        <v>1356</v>
      </c>
      <c r="N509">
        <v>1010</v>
      </c>
      <c r="O509" t="s">
        <v>441</v>
      </c>
      <c r="P509" t="s">
        <v>441</v>
      </c>
      <c r="Q509">
        <v>1000</v>
      </c>
      <c r="X509">
        <v>8.0000000000000002E-3</v>
      </c>
      <c r="Y509">
        <v>614.1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8.0000000000000002E-3</v>
      </c>
      <c r="AH509">
        <v>2</v>
      </c>
      <c r="AI509">
        <v>50555500</v>
      </c>
      <c r="AJ509">
        <v>497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ROW(Source!A364)</f>
        <v>364</v>
      </c>
      <c r="B510">
        <v>50555510</v>
      </c>
      <c r="C510">
        <v>50555492</v>
      </c>
      <c r="D510">
        <v>40414383</v>
      </c>
      <c r="E510">
        <v>30570983</v>
      </c>
      <c r="F510">
        <v>1</v>
      </c>
      <c r="G510">
        <v>30570983</v>
      </c>
      <c r="H510">
        <v>3</v>
      </c>
      <c r="I510" t="s">
        <v>1029</v>
      </c>
      <c r="J510" t="s">
        <v>3</v>
      </c>
      <c r="K510" t="s">
        <v>1030</v>
      </c>
      <c r="L510">
        <v>1303</v>
      </c>
      <c r="N510">
        <v>1003</v>
      </c>
      <c r="O510" t="s">
        <v>456</v>
      </c>
      <c r="P510" t="s">
        <v>456</v>
      </c>
      <c r="Q510">
        <v>1000</v>
      </c>
      <c r="X510">
        <v>0.10299999999999999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0.10299999999999999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ROW(Source!A367)</f>
        <v>367</v>
      </c>
      <c r="B511">
        <v>50555518</v>
      </c>
      <c r="C511">
        <v>50555512</v>
      </c>
      <c r="D511">
        <v>40404405</v>
      </c>
      <c r="E511">
        <v>30570983</v>
      </c>
      <c r="F511">
        <v>1</v>
      </c>
      <c r="G511">
        <v>30570983</v>
      </c>
      <c r="H511">
        <v>1</v>
      </c>
      <c r="I511" t="s">
        <v>599</v>
      </c>
      <c r="J511" t="s">
        <v>3</v>
      </c>
      <c r="K511" t="s">
        <v>600</v>
      </c>
      <c r="L511">
        <v>1191</v>
      </c>
      <c r="N511">
        <v>1013</v>
      </c>
      <c r="O511" t="s">
        <v>601</v>
      </c>
      <c r="P511" t="s">
        <v>601</v>
      </c>
      <c r="Q511">
        <v>1</v>
      </c>
      <c r="X511">
        <v>10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1</v>
      </c>
      <c r="AF511" t="s">
        <v>3</v>
      </c>
      <c r="AG511">
        <v>10</v>
      </c>
      <c r="AH511">
        <v>2</v>
      </c>
      <c r="AI511">
        <v>50555513</v>
      </c>
      <c r="AJ511">
        <v>499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ROW(Source!A367)</f>
        <v>367</v>
      </c>
      <c r="B512">
        <v>50555519</v>
      </c>
      <c r="C512">
        <v>50555512</v>
      </c>
      <c r="D512">
        <v>46170878</v>
      </c>
      <c r="E512">
        <v>1</v>
      </c>
      <c r="F512">
        <v>1</v>
      </c>
      <c r="G512">
        <v>30570983</v>
      </c>
      <c r="H512">
        <v>2</v>
      </c>
      <c r="I512" t="s">
        <v>887</v>
      </c>
      <c r="J512" t="s">
        <v>888</v>
      </c>
      <c r="K512" t="s">
        <v>889</v>
      </c>
      <c r="L512">
        <v>1368</v>
      </c>
      <c r="N512">
        <v>1011</v>
      </c>
      <c r="O512" t="s">
        <v>605</v>
      </c>
      <c r="P512" t="s">
        <v>605</v>
      </c>
      <c r="Q512">
        <v>1</v>
      </c>
      <c r="X512">
        <v>1.1299999999999999</v>
      </c>
      <c r="Y512">
        <v>0</v>
      </c>
      <c r="Z512">
        <v>125.38</v>
      </c>
      <c r="AA512">
        <v>12.62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1.1299999999999999</v>
      </c>
      <c r="AH512">
        <v>2</v>
      </c>
      <c r="AI512">
        <v>50555514</v>
      </c>
      <c r="AJ512">
        <v>500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ROW(Source!A367)</f>
        <v>367</v>
      </c>
      <c r="B513">
        <v>50555520</v>
      </c>
      <c r="C513">
        <v>50555512</v>
      </c>
      <c r="D513">
        <v>31112363</v>
      </c>
      <c r="E513">
        <v>1</v>
      </c>
      <c r="F513">
        <v>1</v>
      </c>
      <c r="G513">
        <v>30570983</v>
      </c>
      <c r="H513">
        <v>3</v>
      </c>
      <c r="I513" t="s">
        <v>890</v>
      </c>
      <c r="J513" t="s">
        <v>891</v>
      </c>
      <c r="K513" t="s">
        <v>892</v>
      </c>
      <c r="L513">
        <v>1296</v>
      </c>
      <c r="N513">
        <v>1002</v>
      </c>
      <c r="O513" t="s">
        <v>798</v>
      </c>
      <c r="P513" t="s">
        <v>798</v>
      </c>
      <c r="Q513">
        <v>1</v>
      </c>
      <c r="X513">
        <v>1.14E-2</v>
      </c>
      <c r="Y513">
        <v>84.22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1.14E-2</v>
      </c>
      <c r="AH513">
        <v>2</v>
      </c>
      <c r="AI513">
        <v>50555515</v>
      </c>
      <c r="AJ513">
        <v>501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ROW(Source!A367)</f>
        <v>367</v>
      </c>
      <c r="B514">
        <v>50555521</v>
      </c>
      <c r="C514">
        <v>50555512</v>
      </c>
      <c r="D514">
        <v>46136399</v>
      </c>
      <c r="E514">
        <v>1</v>
      </c>
      <c r="F514">
        <v>1</v>
      </c>
      <c r="G514">
        <v>30570983</v>
      </c>
      <c r="H514">
        <v>3</v>
      </c>
      <c r="I514" t="s">
        <v>893</v>
      </c>
      <c r="J514" t="s">
        <v>894</v>
      </c>
      <c r="K514" t="s">
        <v>895</v>
      </c>
      <c r="L514">
        <v>1348</v>
      </c>
      <c r="N514">
        <v>1009</v>
      </c>
      <c r="O514" t="s">
        <v>52</v>
      </c>
      <c r="P514" t="s">
        <v>52</v>
      </c>
      <c r="Q514">
        <v>1000</v>
      </c>
      <c r="X514">
        <v>9.9999999999999995E-7</v>
      </c>
      <c r="Y514">
        <v>78563.86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9.9999999999999995E-7</v>
      </c>
      <c r="AH514">
        <v>2</v>
      </c>
      <c r="AI514">
        <v>50555516</v>
      </c>
      <c r="AJ514">
        <v>502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ROW(Source!A367)</f>
        <v>367</v>
      </c>
      <c r="B515">
        <v>50555522</v>
      </c>
      <c r="C515">
        <v>50555512</v>
      </c>
      <c r="D515">
        <v>45916143</v>
      </c>
      <c r="E515">
        <v>30570983</v>
      </c>
      <c r="F515">
        <v>1</v>
      </c>
      <c r="G515">
        <v>30570983</v>
      </c>
      <c r="H515">
        <v>3</v>
      </c>
      <c r="I515" t="s">
        <v>1031</v>
      </c>
      <c r="J515" t="s">
        <v>3</v>
      </c>
      <c r="K515" t="s">
        <v>1032</v>
      </c>
      <c r="L515">
        <v>1354</v>
      </c>
      <c r="N515">
        <v>1010</v>
      </c>
      <c r="O515" t="s">
        <v>234</v>
      </c>
      <c r="P515" t="s">
        <v>234</v>
      </c>
      <c r="Q515">
        <v>1</v>
      </c>
      <c r="X515">
        <v>1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3</v>
      </c>
      <c r="AG515">
        <v>1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ROW(Source!A367)</f>
        <v>367</v>
      </c>
      <c r="B516">
        <v>50555523</v>
      </c>
      <c r="C516">
        <v>50555512</v>
      </c>
      <c r="D516">
        <v>45917076</v>
      </c>
      <c r="E516">
        <v>30570983</v>
      </c>
      <c r="F516">
        <v>1</v>
      </c>
      <c r="G516">
        <v>30570983</v>
      </c>
      <c r="H516">
        <v>3</v>
      </c>
      <c r="I516" t="s">
        <v>1033</v>
      </c>
      <c r="J516" t="s">
        <v>3</v>
      </c>
      <c r="K516" t="s">
        <v>1034</v>
      </c>
      <c r="L516">
        <v>1354</v>
      </c>
      <c r="N516">
        <v>1010</v>
      </c>
      <c r="O516" t="s">
        <v>234</v>
      </c>
      <c r="P516" t="s">
        <v>234</v>
      </c>
      <c r="Q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ROW(Source!A367)</f>
        <v>367</v>
      </c>
      <c r="B517">
        <v>50555524</v>
      </c>
      <c r="C517">
        <v>50555512</v>
      </c>
      <c r="D517">
        <v>40414383</v>
      </c>
      <c r="E517">
        <v>30570983</v>
      </c>
      <c r="F517">
        <v>1</v>
      </c>
      <c r="G517">
        <v>30570983</v>
      </c>
      <c r="H517">
        <v>3</v>
      </c>
      <c r="I517" t="s">
        <v>1029</v>
      </c>
      <c r="J517" t="s">
        <v>3</v>
      </c>
      <c r="K517" t="s">
        <v>1035</v>
      </c>
      <c r="L517">
        <v>1301</v>
      </c>
      <c r="N517">
        <v>1003</v>
      </c>
      <c r="O517" t="s">
        <v>345</v>
      </c>
      <c r="P517" t="s">
        <v>345</v>
      </c>
      <c r="Q517">
        <v>1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3</v>
      </c>
      <c r="AG517">
        <v>0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ROW(Source!A368)</f>
        <v>368</v>
      </c>
      <c r="B518">
        <v>50555518</v>
      </c>
      <c r="C518">
        <v>50555512</v>
      </c>
      <c r="D518">
        <v>40404405</v>
      </c>
      <c r="E518">
        <v>30570983</v>
      </c>
      <c r="F518">
        <v>1</v>
      </c>
      <c r="G518">
        <v>30570983</v>
      </c>
      <c r="H518">
        <v>1</v>
      </c>
      <c r="I518" t="s">
        <v>599</v>
      </c>
      <c r="J518" t="s">
        <v>3</v>
      </c>
      <c r="K518" t="s">
        <v>600</v>
      </c>
      <c r="L518">
        <v>1191</v>
      </c>
      <c r="N518">
        <v>1013</v>
      </c>
      <c r="O518" t="s">
        <v>601</v>
      </c>
      <c r="P518" t="s">
        <v>601</v>
      </c>
      <c r="Q518">
        <v>1</v>
      </c>
      <c r="X518">
        <v>10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1</v>
      </c>
      <c r="AF518" t="s">
        <v>3</v>
      </c>
      <c r="AG518">
        <v>10</v>
      </c>
      <c r="AH518">
        <v>2</v>
      </c>
      <c r="AI518">
        <v>50555513</v>
      </c>
      <c r="AJ518">
        <v>504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ROW(Source!A368)</f>
        <v>368</v>
      </c>
      <c r="B519">
        <v>50555519</v>
      </c>
      <c r="C519">
        <v>50555512</v>
      </c>
      <c r="D519">
        <v>46170878</v>
      </c>
      <c r="E519">
        <v>1</v>
      </c>
      <c r="F519">
        <v>1</v>
      </c>
      <c r="G519">
        <v>30570983</v>
      </c>
      <c r="H519">
        <v>2</v>
      </c>
      <c r="I519" t="s">
        <v>887</v>
      </c>
      <c r="J519" t="s">
        <v>888</v>
      </c>
      <c r="K519" t="s">
        <v>889</v>
      </c>
      <c r="L519">
        <v>1368</v>
      </c>
      <c r="N519">
        <v>1011</v>
      </c>
      <c r="O519" t="s">
        <v>605</v>
      </c>
      <c r="P519" t="s">
        <v>605</v>
      </c>
      <c r="Q519">
        <v>1</v>
      </c>
      <c r="X519">
        <v>1.1299999999999999</v>
      </c>
      <c r="Y519">
        <v>0</v>
      </c>
      <c r="Z519">
        <v>125.38</v>
      </c>
      <c r="AA519">
        <v>12.62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1.1299999999999999</v>
      </c>
      <c r="AH519">
        <v>2</v>
      </c>
      <c r="AI519">
        <v>50555514</v>
      </c>
      <c r="AJ519">
        <v>505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ROW(Source!A368)</f>
        <v>368</v>
      </c>
      <c r="B520">
        <v>50555520</v>
      </c>
      <c r="C520">
        <v>50555512</v>
      </c>
      <c r="D520">
        <v>31112363</v>
      </c>
      <c r="E520">
        <v>1</v>
      </c>
      <c r="F520">
        <v>1</v>
      </c>
      <c r="G520">
        <v>30570983</v>
      </c>
      <c r="H520">
        <v>3</v>
      </c>
      <c r="I520" t="s">
        <v>890</v>
      </c>
      <c r="J520" t="s">
        <v>891</v>
      </c>
      <c r="K520" t="s">
        <v>892</v>
      </c>
      <c r="L520">
        <v>1296</v>
      </c>
      <c r="N520">
        <v>1002</v>
      </c>
      <c r="O520" t="s">
        <v>798</v>
      </c>
      <c r="P520" t="s">
        <v>798</v>
      </c>
      <c r="Q520">
        <v>1</v>
      </c>
      <c r="X520">
        <v>1.14E-2</v>
      </c>
      <c r="Y520">
        <v>84.22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1.14E-2</v>
      </c>
      <c r="AH520">
        <v>2</v>
      </c>
      <c r="AI520">
        <v>50555515</v>
      </c>
      <c r="AJ520">
        <v>506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ROW(Source!A368)</f>
        <v>368</v>
      </c>
      <c r="B521">
        <v>50555521</v>
      </c>
      <c r="C521">
        <v>50555512</v>
      </c>
      <c r="D521">
        <v>46136399</v>
      </c>
      <c r="E521">
        <v>1</v>
      </c>
      <c r="F521">
        <v>1</v>
      </c>
      <c r="G521">
        <v>30570983</v>
      </c>
      <c r="H521">
        <v>3</v>
      </c>
      <c r="I521" t="s">
        <v>893</v>
      </c>
      <c r="J521" t="s">
        <v>894</v>
      </c>
      <c r="K521" t="s">
        <v>895</v>
      </c>
      <c r="L521">
        <v>1348</v>
      </c>
      <c r="N521">
        <v>1009</v>
      </c>
      <c r="O521" t="s">
        <v>52</v>
      </c>
      <c r="P521" t="s">
        <v>52</v>
      </c>
      <c r="Q521">
        <v>1000</v>
      </c>
      <c r="X521">
        <v>9.9999999999999995E-7</v>
      </c>
      <c r="Y521">
        <v>78563.86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9.9999999999999995E-7</v>
      </c>
      <c r="AH521">
        <v>2</v>
      </c>
      <c r="AI521">
        <v>50555516</v>
      </c>
      <c r="AJ521">
        <v>507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ROW(Source!A368)</f>
        <v>368</v>
      </c>
      <c r="B522">
        <v>50555522</v>
      </c>
      <c r="C522">
        <v>50555512</v>
      </c>
      <c r="D522">
        <v>45916143</v>
      </c>
      <c r="E522">
        <v>30570983</v>
      </c>
      <c r="F522">
        <v>1</v>
      </c>
      <c r="G522">
        <v>30570983</v>
      </c>
      <c r="H522">
        <v>3</v>
      </c>
      <c r="I522" t="s">
        <v>1031</v>
      </c>
      <c r="J522" t="s">
        <v>3</v>
      </c>
      <c r="K522" t="s">
        <v>1032</v>
      </c>
      <c r="L522">
        <v>1354</v>
      </c>
      <c r="N522">
        <v>1010</v>
      </c>
      <c r="O522" t="s">
        <v>234</v>
      </c>
      <c r="P522" t="s">
        <v>234</v>
      </c>
      <c r="Q522">
        <v>1</v>
      </c>
      <c r="X522">
        <v>1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 t="s">
        <v>3</v>
      </c>
      <c r="AG522">
        <v>1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ROW(Source!A368)</f>
        <v>368</v>
      </c>
      <c r="B523">
        <v>50555523</v>
      </c>
      <c r="C523">
        <v>50555512</v>
      </c>
      <c r="D523">
        <v>45917076</v>
      </c>
      <c r="E523">
        <v>30570983</v>
      </c>
      <c r="F523">
        <v>1</v>
      </c>
      <c r="G523">
        <v>30570983</v>
      </c>
      <c r="H523">
        <v>3</v>
      </c>
      <c r="I523" t="s">
        <v>1033</v>
      </c>
      <c r="J523" t="s">
        <v>3</v>
      </c>
      <c r="K523" t="s">
        <v>1034</v>
      </c>
      <c r="L523">
        <v>1354</v>
      </c>
      <c r="N523">
        <v>1010</v>
      </c>
      <c r="O523" t="s">
        <v>234</v>
      </c>
      <c r="P523" t="s">
        <v>234</v>
      </c>
      <c r="Q523">
        <v>1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0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ROW(Source!A368)</f>
        <v>368</v>
      </c>
      <c r="B524">
        <v>50555524</v>
      </c>
      <c r="C524">
        <v>50555512</v>
      </c>
      <c r="D524">
        <v>40414383</v>
      </c>
      <c r="E524">
        <v>30570983</v>
      </c>
      <c r="F524">
        <v>1</v>
      </c>
      <c r="G524">
        <v>30570983</v>
      </c>
      <c r="H524">
        <v>3</v>
      </c>
      <c r="I524" t="s">
        <v>1029</v>
      </c>
      <c r="J524" t="s">
        <v>3</v>
      </c>
      <c r="K524" t="s">
        <v>1035</v>
      </c>
      <c r="L524">
        <v>1301</v>
      </c>
      <c r="N524">
        <v>1003</v>
      </c>
      <c r="O524" t="s">
        <v>345</v>
      </c>
      <c r="P524" t="s">
        <v>345</v>
      </c>
      <c r="Q524">
        <v>1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 t="s">
        <v>3</v>
      </c>
      <c r="AG524">
        <v>0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ROW(Source!A371)</f>
        <v>371</v>
      </c>
      <c r="B525">
        <v>50555534</v>
      </c>
      <c r="C525">
        <v>50555526</v>
      </c>
      <c r="D525">
        <v>40404405</v>
      </c>
      <c r="E525">
        <v>30570983</v>
      </c>
      <c r="F525">
        <v>1</v>
      </c>
      <c r="G525">
        <v>30570983</v>
      </c>
      <c r="H525">
        <v>1</v>
      </c>
      <c r="I525" t="s">
        <v>599</v>
      </c>
      <c r="J525" t="s">
        <v>3</v>
      </c>
      <c r="K525" t="s">
        <v>600</v>
      </c>
      <c r="L525">
        <v>1191</v>
      </c>
      <c r="N525">
        <v>1013</v>
      </c>
      <c r="O525" t="s">
        <v>601</v>
      </c>
      <c r="P525" t="s">
        <v>601</v>
      </c>
      <c r="Q525">
        <v>1</v>
      </c>
      <c r="X525">
        <v>34.1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1</v>
      </c>
      <c r="AF525" t="s">
        <v>3</v>
      </c>
      <c r="AG525">
        <v>34.1</v>
      </c>
      <c r="AH525">
        <v>2</v>
      </c>
      <c r="AI525">
        <v>50555527</v>
      </c>
      <c r="AJ525">
        <v>509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ROW(Source!A371)</f>
        <v>371</v>
      </c>
      <c r="B526">
        <v>50555535</v>
      </c>
      <c r="C526">
        <v>50555526</v>
      </c>
      <c r="D526">
        <v>46170867</v>
      </c>
      <c r="E526">
        <v>1</v>
      </c>
      <c r="F526">
        <v>1</v>
      </c>
      <c r="G526">
        <v>30570983</v>
      </c>
      <c r="H526">
        <v>2</v>
      </c>
      <c r="I526" t="s">
        <v>676</v>
      </c>
      <c r="J526" t="s">
        <v>677</v>
      </c>
      <c r="K526" t="s">
        <v>678</v>
      </c>
      <c r="L526">
        <v>1368</v>
      </c>
      <c r="N526">
        <v>1011</v>
      </c>
      <c r="O526" t="s">
        <v>605</v>
      </c>
      <c r="P526" t="s">
        <v>605</v>
      </c>
      <c r="Q526">
        <v>1</v>
      </c>
      <c r="X526">
        <v>0.03</v>
      </c>
      <c r="Y526">
        <v>0</v>
      </c>
      <c r="Z526">
        <v>83.1</v>
      </c>
      <c r="AA526">
        <v>12.62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0.03</v>
      </c>
      <c r="AH526">
        <v>2</v>
      </c>
      <c r="AI526">
        <v>50555528</v>
      </c>
      <c r="AJ526">
        <v>510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ROW(Source!A371)</f>
        <v>371</v>
      </c>
      <c r="B527">
        <v>50555536</v>
      </c>
      <c r="C527">
        <v>50555526</v>
      </c>
      <c r="D527">
        <v>46093437</v>
      </c>
      <c r="E527">
        <v>1</v>
      </c>
      <c r="F527">
        <v>1</v>
      </c>
      <c r="G527">
        <v>30570983</v>
      </c>
      <c r="H527">
        <v>2</v>
      </c>
      <c r="I527" t="s">
        <v>838</v>
      </c>
      <c r="J527" t="s">
        <v>839</v>
      </c>
      <c r="K527" t="s">
        <v>840</v>
      </c>
      <c r="L527">
        <v>1368</v>
      </c>
      <c r="N527">
        <v>1011</v>
      </c>
      <c r="O527" t="s">
        <v>605</v>
      </c>
      <c r="P527" t="s">
        <v>605</v>
      </c>
      <c r="Q527">
        <v>1</v>
      </c>
      <c r="X527">
        <v>4.0999999999999996</v>
      </c>
      <c r="Y527">
        <v>0</v>
      </c>
      <c r="Z527">
        <v>0.35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4.0999999999999996</v>
      </c>
      <c r="AH527">
        <v>2</v>
      </c>
      <c r="AI527">
        <v>50555529</v>
      </c>
      <c r="AJ527">
        <v>511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ROW(Source!A371)</f>
        <v>371</v>
      </c>
      <c r="B528">
        <v>50555537</v>
      </c>
      <c r="C528">
        <v>50555526</v>
      </c>
      <c r="D528">
        <v>46136870</v>
      </c>
      <c r="E528">
        <v>1</v>
      </c>
      <c r="F528">
        <v>1</v>
      </c>
      <c r="G528">
        <v>30570983</v>
      </c>
      <c r="H528">
        <v>3</v>
      </c>
      <c r="I528" t="s">
        <v>844</v>
      </c>
      <c r="J528" t="s">
        <v>845</v>
      </c>
      <c r="K528" t="s">
        <v>846</v>
      </c>
      <c r="L528">
        <v>1346</v>
      </c>
      <c r="N528">
        <v>1009</v>
      </c>
      <c r="O528" t="s">
        <v>301</v>
      </c>
      <c r="P528" t="s">
        <v>301</v>
      </c>
      <c r="Q528">
        <v>1</v>
      </c>
      <c r="X528">
        <v>0.11</v>
      </c>
      <c r="Y528">
        <v>159.07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0.11</v>
      </c>
      <c r="AH528">
        <v>2</v>
      </c>
      <c r="AI528">
        <v>50555530</v>
      </c>
      <c r="AJ528">
        <v>512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ROW(Source!A371)</f>
        <v>371</v>
      </c>
      <c r="B529">
        <v>50555538</v>
      </c>
      <c r="C529">
        <v>50555526</v>
      </c>
      <c r="D529">
        <v>46136088</v>
      </c>
      <c r="E529">
        <v>1</v>
      </c>
      <c r="F529">
        <v>1</v>
      </c>
      <c r="G529">
        <v>30570983</v>
      </c>
      <c r="H529">
        <v>3</v>
      </c>
      <c r="I529" t="s">
        <v>850</v>
      </c>
      <c r="J529" t="s">
        <v>851</v>
      </c>
      <c r="K529" t="s">
        <v>852</v>
      </c>
      <c r="L529">
        <v>1354</v>
      </c>
      <c r="N529">
        <v>1010</v>
      </c>
      <c r="O529" t="s">
        <v>234</v>
      </c>
      <c r="P529" t="s">
        <v>234</v>
      </c>
      <c r="Q529">
        <v>1</v>
      </c>
      <c r="X529">
        <v>1.02</v>
      </c>
      <c r="Y529">
        <v>0.89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1.02</v>
      </c>
      <c r="AH529">
        <v>2</v>
      </c>
      <c r="AI529">
        <v>50555531</v>
      </c>
      <c r="AJ529">
        <v>513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ROW(Source!A371)</f>
        <v>371</v>
      </c>
      <c r="B530">
        <v>50555539</v>
      </c>
      <c r="C530">
        <v>50555526</v>
      </c>
      <c r="D530">
        <v>31113688</v>
      </c>
      <c r="E530">
        <v>1</v>
      </c>
      <c r="F530">
        <v>1</v>
      </c>
      <c r="G530">
        <v>30570983</v>
      </c>
      <c r="H530">
        <v>3</v>
      </c>
      <c r="I530" t="s">
        <v>896</v>
      </c>
      <c r="J530" t="s">
        <v>897</v>
      </c>
      <c r="K530" t="s">
        <v>898</v>
      </c>
      <c r="L530">
        <v>1348</v>
      </c>
      <c r="N530">
        <v>1009</v>
      </c>
      <c r="O530" t="s">
        <v>52</v>
      </c>
      <c r="P530" t="s">
        <v>52</v>
      </c>
      <c r="Q530">
        <v>1000</v>
      </c>
      <c r="X530">
        <v>2.9999999999999997E-4</v>
      </c>
      <c r="Y530">
        <v>10651.81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2.9999999999999997E-4</v>
      </c>
      <c r="AH530">
        <v>2</v>
      </c>
      <c r="AI530">
        <v>50555532</v>
      </c>
      <c r="AJ530">
        <v>514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ROW(Source!A371)</f>
        <v>371</v>
      </c>
      <c r="B531">
        <v>50555540</v>
      </c>
      <c r="C531">
        <v>50555526</v>
      </c>
      <c r="D531">
        <v>45916950</v>
      </c>
      <c r="E531">
        <v>30570983</v>
      </c>
      <c r="F531">
        <v>1</v>
      </c>
      <c r="G531">
        <v>30570983</v>
      </c>
      <c r="H531">
        <v>3</v>
      </c>
      <c r="I531" t="s">
        <v>1036</v>
      </c>
      <c r="J531" t="s">
        <v>3</v>
      </c>
      <c r="K531" t="s">
        <v>1037</v>
      </c>
      <c r="L531">
        <v>1354</v>
      </c>
      <c r="N531">
        <v>1010</v>
      </c>
      <c r="O531" t="s">
        <v>234</v>
      </c>
      <c r="P531" t="s">
        <v>234</v>
      </c>
      <c r="Q531">
        <v>1</v>
      </c>
      <c r="X531">
        <v>102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3</v>
      </c>
      <c r="AG531">
        <v>102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ROW(Source!A371)</f>
        <v>371</v>
      </c>
      <c r="B532">
        <v>50555541</v>
      </c>
      <c r="C532">
        <v>50555526</v>
      </c>
      <c r="D532">
        <v>45917306</v>
      </c>
      <c r="E532">
        <v>30570983</v>
      </c>
      <c r="F532">
        <v>1</v>
      </c>
      <c r="G532">
        <v>30570983</v>
      </c>
      <c r="H532">
        <v>3</v>
      </c>
      <c r="I532" t="s">
        <v>1038</v>
      </c>
      <c r="J532" t="s">
        <v>3</v>
      </c>
      <c r="K532" t="s">
        <v>1039</v>
      </c>
      <c r="L532">
        <v>1354</v>
      </c>
      <c r="N532">
        <v>1010</v>
      </c>
      <c r="O532" t="s">
        <v>234</v>
      </c>
      <c r="P532" t="s">
        <v>234</v>
      </c>
      <c r="Q532">
        <v>1</v>
      </c>
      <c r="X532">
        <v>102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102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ROW(Source!A372)</f>
        <v>372</v>
      </c>
      <c r="B533">
        <v>50555534</v>
      </c>
      <c r="C533">
        <v>50555526</v>
      </c>
      <c r="D533">
        <v>40404405</v>
      </c>
      <c r="E533">
        <v>30570983</v>
      </c>
      <c r="F533">
        <v>1</v>
      </c>
      <c r="G533">
        <v>30570983</v>
      </c>
      <c r="H533">
        <v>1</v>
      </c>
      <c r="I533" t="s">
        <v>599</v>
      </c>
      <c r="J533" t="s">
        <v>3</v>
      </c>
      <c r="K533" t="s">
        <v>600</v>
      </c>
      <c r="L533">
        <v>1191</v>
      </c>
      <c r="N533">
        <v>1013</v>
      </c>
      <c r="O533" t="s">
        <v>601</v>
      </c>
      <c r="P533" t="s">
        <v>601</v>
      </c>
      <c r="Q533">
        <v>1</v>
      </c>
      <c r="X533">
        <v>34.1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3</v>
      </c>
      <c r="AG533">
        <v>34.1</v>
      </c>
      <c r="AH533">
        <v>2</v>
      </c>
      <c r="AI533">
        <v>50555527</v>
      </c>
      <c r="AJ533">
        <v>516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ROW(Source!A372)</f>
        <v>372</v>
      </c>
      <c r="B534">
        <v>50555535</v>
      </c>
      <c r="C534">
        <v>50555526</v>
      </c>
      <c r="D534">
        <v>46170867</v>
      </c>
      <c r="E534">
        <v>1</v>
      </c>
      <c r="F534">
        <v>1</v>
      </c>
      <c r="G534">
        <v>30570983</v>
      </c>
      <c r="H534">
        <v>2</v>
      </c>
      <c r="I534" t="s">
        <v>676</v>
      </c>
      <c r="J534" t="s">
        <v>677</v>
      </c>
      <c r="K534" t="s">
        <v>678</v>
      </c>
      <c r="L534">
        <v>1368</v>
      </c>
      <c r="N534">
        <v>1011</v>
      </c>
      <c r="O534" t="s">
        <v>605</v>
      </c>
      <c r="P534" t="s">
        <v>605</v>
      </c>
      <c r="Q534">
        <v>1</v>
      </c>
      <c r="X534">
        <v>0.03</v>
      </c>
      <c r="Y534">
        <v>0</v>
      </c>
      <c r="Z534">
        <v>83.1</v>
      </c>
      <c r="AA534">
        <v>12.62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0.03</v>
      </c>
      <c r="AH534">
        <v>2</v>
      </c>
      <c r="AI534">
        <v>50555528</v>
      </c>
      <c r="AJ534">
        <v>517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ROW(Source!A372)</f>
        <v>372</v>
      </c>
      <c r="B535">
        <v>50555536</v>
      </c>
      <c r="C535">
        <v>50555526</v>
      </c>
      <c r="D535">
        <v>46093437</v>
      </c>
      <c r="E535">
        <v>1</v>
      </c>
      <c r="F535">
        <v>1</v>
      </c>
      <c r="G535">
        <v>30570983</v>
      </c>
      <c r="H535">
        <v>2</v>
      </c>
      <c r="I535" t="s">
        <v>838</v>
      </c>
      <c r="J535" t="s">
        <v>839</v>
      </c>
      <c r="K535" t="s">
        <v>840</v>
      </c>
      <c r="L535">
        <v>1368</v>
      </c>
      <c r="N535">
        <v>1011</v>
      </c>
      <c r="O535" t="s">
        <v>605</v>
      </c>
      <c r="P535" t="s">
        <v>605</v>
      </c>
      <c r="Q535">
        <v>1</v>
      </c>
      <c r="X535">
        <v>4.0999999999999996</v>
      </c>
      <c r="Y535">
        <v>0</v>
      </c>
      <c r="Z535">
        <v>0.35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4.0999999999999996</v>
      </c>
      <c r="AH535">
        <v>2</v>
      </c>
      <c r="AI535">
        <v>50555529</v>
      </c>
      <c r="AJ535">
        <v>518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ROW(Source!A372)</f>
        <v>372</v>
      </c>
      <c r="B536">
        <v>50555537</v>
      </c>
      <c r="C536">
        <v>50555526</v>
      </c>
      <c r="D536">
        <v>46136870</v>
      </c>
      <c r="E536">
        <v>1</v>
      </c>
      <c r="F536">
        <v>1</v>
      </c>
      <c r="G536">
        <v>30570983</v>
      </c>
      <c r="H536">
        <v>3</v>
      </c>
      <c r="I536" t="s">
        <v>844</v>
      </c>
      <c r="J536" t="s">
        <v>845</v>
      </c>
      <c r="K536" t="s">
        <v>846</v>
      </c>
      <c r="L536">
        <v>1346</v>
      </c>
      <c r="N536">
        <v>1009</v>
      </c>
      <c r="O536" t="s">
        <v>301</v>
      </c>
      <c r="P536" t="s">
        <v>301</v>
      </c>
      <c r="Q536">
        <v>1</v>
      </c>
      <c r="X536">
        <v>0.11</v>
      </c>
      <c r="Y536">
        <v>159.07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0.11</v>
      </c>
      <c r="AH536">
        <v>2</v>
      </c>
      <c r="AI536">
        <v>50555530</v>
      </c>
      <c r="AJ536">
        <v>519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ROW(Source!A372)</f>
        <v>372</v>
      </c>
      <c r="B537">
        <v>50555538</v>
      </c>
      <c r="C537">
        <v>50555526</v>
      </c>
      <c r="D537">
        <v>46136088</v>
      </c>
      <c r="E537">
        <v>1</v>
      </c>
      <c r="F537">
        <v>1</v>
      </c>
      <c r="G537">
        <v>30570983</v>
      </c>
      <c r="H537">
        <v>3</v>
      </c>
      <c r="I537" t="s">
        <v>850</v>
      </c>
      <c r="J537" t="s">
        <v>851</v>
      </c>
      <c r="K537" t="s">
        <v>852</v>
      </c>
      <c r="L537">
        <v>1354</v>
      </c>
      <c r="N537">
        <v>1010</v>
      </c>
      <c r="O537" t="s">
        <v>234</v>
      </c>
      <c r="P537" t="s">
        <v>234</v>
      </c>
      <c r="Q537">
        <v>1</v>
      </c>
      <c r="X537">
        <v>1.02</v>
      </c>
      <c r="Y537">
        <v>0.89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1.02</v>
      </c>
      <c r="AH537">
        <v>2</v>
      </c>
      <c r="AI537">
        <v>50555531</v>
      </c>
      <c r="AJ537">
        <v>520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ROW(Source!A372)</f>
        <v>372</v>
      </c>
      <c r="B538">
        <v>50555539</v>
      </c>
      <c r="C538">
        <v>50555526</v>
      </c>
      <c r="D538">
        <v>31113688</v>
      </c>
      <c r="E538">
        <v>1</v>
      </c>
      <c r="F538">
        <v>1</v>
      </c>
      <c r="G538">
        <v>30570983</v>
      </c>
      <c r="H538">
        <v>3</v>
      </c>
      <c r="I538" t="s">
        <v>896</v>
      </c>
      <c r="J538" t="s">
        <v>897</v>
      </c>
      <c r="K538" t="s">
        <v>898</v>
      </c>
      <c r="L538">
        <v>1348</v>
      </c>
      <c r="N538">
        <v>1009</v>
      </c>
      <c r="O538" t="s">
        <v>52</v>
      </c>
      <c r="P538" t="s">
        <v>52</v>
      </c>
      <c r="Q538">
        <v>1000</v>
      </c>
      <c r="X538">
        <v>2.9999999999999997E-4</v>
      </c>
      <c r="Y538">
        <v>10651.81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2.9999999999999997E-4</v>
      </c>
      <c r="AH538">
        <v>2</v>
      </c>
      <c r="AI538">
        <v>50555532</v>
      </c>
      <c r="AJ538">
        <v>521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ROW(Source!A372)</f>
        <v>372</v>
      </c>
      <c r="B539">
        <v>50555540</v>
      </c>
      <c r="C539">
        <v>50555526</v>
      </c>
      <c r="D539">
        <v>45916950</v>
      </c>
      <c r="E539">
        <v>30570983</v>
      </c>
      <c r="F539">
        <v>1</v>
      </c>
      <c r="G539">
        <v>30570983</v>
      </c>
      <c r="H539">
        <v>3</v>
      </c>
      <c r="I539" t="s">
        <v>1036</v>
      </c>
      <c r="J539" t="s">
        <v>3</v>
      </c>
      <c r="K539" t="s">
        <v>1037</v>
      </c>
      <c r="L539">
        <v>1354</v>
      </c>
      <c r="N539">
        <v>1010</v>
      </c>
      <c r="O539" t="s">
        <v>234</v>
      </c>
      <c r="P539" t="s">
        <v>234</v>
      </c>
      <c r="Q539">
        <v>1</v>
      </c>
      <c r="X539">
        <v>102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3</v>
      </c>
      <c r="AG539">
        <v>102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ROW(Source!A372)</f>
        <v>372</v>
      </c>
      <c r="B540">
        <v>50555541</v>
      </c>
      <c r="C540">
        <v>50555526</v>
      </c>
      <c r="D540">
        <v>45917306</v>
      </c>
      <c r="E540">
        <v>30570983</v>
      </c>
      <c r="F540">
        <v>1</v>
      </c>
      <c r="G540">
        <v>30570983</v>
      </c>
      <c r="H540">
        <v>3</v>
      </c>
      <c r="I540" t="s">
        <v>1038</v>
      </c>
      <c r="J540" t="s">
        <v>3</v>
      </c>
      <c r="K540" t="s">
        <v>1039</v>
      </c>
      <c r="L540">
        <v>1354</v>
      </c>
      <c r="N540">
        <v>1010</v>
      </c>
      <c r="O540" t="s">
        <v>234</v>
      </c>
      <c r="P540" t="s">
        <v>234</v>
      </c>
      <c r="Q540">
        <v>1</v>
      </c>
      <c r="X540">
        <v>102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102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ROW(Source!A375)</f>
        <v>375</v>
      </c>
      <c r="B541">
        <v>50555549</v>
      </c>
      <c r="C541">
        <v>50555543</v>
      </c>
      <c r="D541">
        <v>40404405</v>
      </c>
      <c r="E541">
        <v>30570983</v>
      </c>
      <c r="F541">
        <v>1</v>
      </c>
      <c r="G541">
        <v>30570983</v>
      </c>
      <c r="H541">
        <v>1</v>
      </c>
      <c r="I541" t="s">
        <v>599</v>
      </c>
      <c r="J541" t="s">
        <v>3</v>
      </c>
      <c r="K541" t="s">
        <v>600</v>
      </c>
      <c r="L541">
        <v>1191</v>
      </c>
      <c r="N541">
        <v>1013</v>
      </c>
      <c r="O541" t="s">
        <v>601</v>
      </c>
      <c r="P541" t="s">
        <v>601</v>
      </c>
      <c r="Q541">
        <v>1</v>
      </c>
      <c r="X541">
        <v>132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1</v>
      </c>
      <c r="AF541" t="s">
        <v>3</v>
      </c>
      <c r="AG541">
        <v>132</v>
      </c>
      <c r="AH541">
        <v>2</v>
      </c>
      <c r="AI541">
        <v>50555544</v>
      </c>
      <c r="AJ541">
        <v>523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ROW(Source!A375)</f>
        <v>375</v>
      </c>
      <c r="B542">
        <v>50555550</v>
      </c>
      <c r="C542">
        <v>50555543</v>
      </c>
      <c r="D542">
        <v>46170867</v>
      </c>
      <c r="E542">
        <v>1</v>
      </c>
      <c r="F542">
        <v>1</v>
      </c>
      <c r="G542">
        <v>30570983</v>
      </c>
      <c r="H542">
        <v>2</v>
      </c>
      <c r="I542" t="s">
        <v>676</v>
      </c>
      <c r="J542" t="s">
        <v>677</v>
      </c>
      <c r="K542" t="s">
        <v>678</v>
      </c>
      <c r="L542">
        <v>1368</v>
      </c>
      <c r="N542">
        <v>1011</v>
      </c>
      <c r="O542" t="s">
        <v>605</v>
      </c>
      <c r="P542" t="s">
        <v>605</v>
      </c>
      <c r="Q542">
        <v>1</v>
      </c>
      <c r="X542">
        <v>2.46</v>
      </c>
      <c r="Y542">
        <v>0</v>
      </c>
      <c r="Z542">
        <v>83.1</v>
      </c>
      <c r="AA542">
        <v>12.62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2.46</v>
      </c>
      <c r="AH542">
        <v>2</v>
      </c>
      <c r="AI542">
        <v>50555545</v>
      </c>
      <c r="AJ542">
        <v>524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ROW(Source!A375)</f>
        <v>375</v>
      </c>
      <c r="B543">
        <v>50555551</v>
      </c>
      <c r="C543">
        <v>50555543</v>
      </c>
      <c r="D543">
        <v>46136038</v>
      </c>
      <c r="E543">
        <v>1</v>
      </c>
      <c r="F543">
        <v>1</v>
      </c>
      <c r="G543">
        <v>30570983</v>
      </c>
      <c r="H543">
        <v>3</v>
      </c>
      <c r="I543" t="s">
        <v>899</v>
      </c>
      <c r="J543" t="s">
        <v>900</v>
      </c>
      <c r="K543" t="s">
        <v>901</v>
      </c>
      <c r="L543">
        <v>1348</v>
      </c>
      <c r="N543">
        <v>1009</v>
      </c>
      <c r="O543" t="s">
        <v>52</v>
      </c>
      <c r="P543" t="s">
        <v>52</v>
      </c>
      <c r="Q543">
        <v>1000</v>
      </c>
      <c r="X543">
        <v>3.15E-3</v>
      </c>
      <c r="Y543">
        <v>1227.3800000000001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3.15E-3</v>
      </c>
      <c r="AH543">
        <v>2</v>
      </c>
      <c r="AI543">
        <v>50555546</v>
      </c>
      <c r="AJ543">
        <v>525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ROW(Source!A375)</f>
        <v>375</v>
      </c>
      <c r="B544">
        <v>50555552</v>
      </c>
      <c r="C544">
        <v>50555543</v>
      </c>
      <c r="D544">
        <v>46148516</v>
      </c>
      <c r="E544">
        <v>1</v>
      </c>
      <c r="F544">
        <v>1</v>
      </c>
      <c r="G544">
        <v>30570983</v>
      </c>
      <c r="H544">
        <v>3</v>
      </c>
      <c r="I544" t="s">
        <v>902</v>
      </c>
      <c r="J544" t="s">
        <v>903</v>
      </c>
      <c r="K544" t="s">
        <v>904</v>
      </c>
      <c r="L544">
        <v>1301</v>
      </c>
      <c r="N544">
        <v>1003</v>
      </c>
      <c r="O544" t="s">
        <v>345</v>
      </c>
      <c r="P544" t="s">
        <v>345</v>
      </c>
      <c r="Q544">
        <v>1</v>
      </c>
      <c r="X544">
        <v>206.79</v>
      </c>
      <c r="Y544">
        <v>0.69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206.79</v>
      </c>
      <c r="AH544">
        <v>2</v>
      </c>
      <c r="AI544">
        <v>50555547</v>
      </c>
      <c r="AJ544">
        <v>526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ROW(Source!A375)</f>
        <v>375</v>
      </c>
      <c r="B545">
        <v>50555553</v>
      </c>
      <c r="C545">
        <v>50555543</v>
      </c>
      <c r="D545">
        <v>40406047</v>
      </c>
      <c r="E545">
        <v>30570983</v>
      </c>
      <c r="F545">
        <v>1</v>
      </c>
      <c r="G545">
        <v>30570983</v>
      </c>
      <c r="H545">
        <v>3</v>
      </c>
      <c r="I545" t="s">
        <v>1040</v>
      </c>
      <c r="J545" t="s">
        <v>3</v>
      </c>
      <c r="K545" t="s">
        <v>1041</v>
      </c>
      <c r="L545">
        <v>1354</v>
      </c>
      <c r="N545">
        <v>1010</v>
      </c>
      <c r="O545" t="s">
        <v>234</v>
      </c>
      <c r="P545" t="s">
        <v>234</v>
      </c>
      <c r="Q545">
        <v>1</v>
      </c>
      <c r="X545">
        <v>204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 t="s">
        <v>3</v>
      </c>
      <c r="AG545">
        <v>204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ROW(Source!A375)</f>
        <v>375</v>
      </c>
      <c r="B546">
        <v>50555554</v>
      </c>
      <c r="C546">
        <v>50555543</v>
      </c>
      <c r="D546">
        <v>40413751</v>
      </c>
      <c r="E546">
        <v>30570983</v>
      </c>
      <c r="F546">
        <v>1</v>
      </c>
      <c r="G546">
        <v>30570983</v>
      </c>
      <c r="H546">
        <v>3</v>
      </c>
      <c r="I546" t="s">
        <v>1042</v>
      </c>
      <c r="J546" t="s">
        <v>3</v>
      </c>
      <c r="K546" t="s">
        <v>1043</v>
      </c>
      <c r="L546">
        <v>1354</v>
      </c>
      <c r="N546">
        <v>1010</v>
      </c>
      <c r="O546" t="s">
        <v>234</v>
      </c>
      <c r="P546" t="s">
        <v>234</v>
      </c>
      <c r="Q546">
        <v>1</v>
      </c>
      <c r="X546">
        <v>100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100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ROW(Source!A375)</f>
        <v>375</v>
      </c>
      <c r="B547">
        <v>50555555</v>
      </c>
      <c r="C547">
        <v>50555543</v>
      </c>
      <c r="D547">
        <v>45916704</v>
      </c>
      <c r="E547">
        <v>30570983</v>
      </c>
      <c r="F547">
        <v>1</v>
      </c>
      <c r="G547">
        <v>30570983</v>
      </c>
      <c r="H547">
        <v>3</v>
      </c>
      <c r="I547" t="s">
        <v>1044</v>
      </c>
      <c r="J547" t="s">
        <v>3</v>
      </c>
      <c r="K547" t="s">
        <v>1045</v>
      </c>
      <c r="L547">
        <v>1354</v>
      </c>
      <c r="N547">
        <v>1010</v>
      </c>
      <c r="O547" t="s">
        <v>234</v>
      </c>
      <c r="P547" t="s">
        <v>234</v>
      </c>
      <c r="Q547">
        <v>1</v>
      </c>
      <c r="X547">
        <v>100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3</v>
      </c>
      <c r="AG547">
        <v>100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ROW(Source!A375)</f>
        <v>375</v>
      </c>
      <c r="B548">
        <v>50555556</v>
      </c>
      <c r="C548">
        <v>50555543</v>
      </c>
      <c r="D548">
        <v>45916747</v>
      </c>
      <c r="E548">
        <v>30570983</v>
      </c>
      <c r="F548">
        <v>1</v>
      </c>
      <c r="G548">
        <v>30570983</v>
      </c>
      <c r="H548">
        <v>3</v>
      </c>
      <c r="I548" t="s">
        <v>1046</v>
      </c>
      <c r="J548" t="s">
        <v>3</v>
      </c>
      <c r="K548" t="s">
        <v>1047</v>
      </c>
      <c r="L548">
        <v>1354</v>
      </c>
      <c r="N548">
        <v>1010</v>
      </c>
      <c r="O548" t="s">
        <v>234</v>
      </c>
      <c r="P548" t="s">
        <v>234</v>
      </c>
      <c r="Q548">
        <v>1</v>
      </c>
      <c r="X548">
        <v>204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204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ROW(Source!A375)</f>
        <v>375</v>
      </c>
      <c r="B549">
        <v>50555557</v>
      </c>
      <c r="C549">
        <v>50555543</v>
      </c>
      <c r="D549">
        <v>40414265</v>
      </c>
      <c r="E549">
        <v>30570983</v>
      </c>
      <c r="F549">
        <v>1</v>
      </c>
      <c r="G549">
        <v>30570983</v>
      </c>
      <c r="H549">
        <v>3</v>
      </c>
      <c r="I549" t="s">
        <v>1048</v>
      </c>
      <c r="J549" t="s">
        <v>3</v>
      </c>
      <c r="K549" t="s">
        <v>1049</v>
      </c>
      <c r="L549">
        <v>1358</v>
      </c>
      <c r="N549">
        <v>1010</v>
      </c>
      <c r="O549" t="s">
        <v>388</v>
      </c>
      <c r="P549" t="s">
        <v>388</v>
      </c>
      <c r="Q549">
        <v>10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 t="s">
        <v>3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ROW(Source!A375)</f>
        <v>375</v>
      </c>
      <c r="B550">
        <v>50555558</v>
      </c>
      <c r="C550">
        <v>50555543</v>
      </c>
      <c r="D550">
        <v>40414383</v>
      </c>
      <c r="E550">
        <v>30570983</v>
      </c>
      <c r="F550">
        <v>1</v>
      </c>
      <c r="G550">
        <v>30570983</v>
      </c>
      <c r="H550">
        <v>3</v>
      </c>
      <c r="I550" t="s">
        <v>1029</v>
      </c>
      <c r="J550" t="s">
        <v>3</v>
      </c>
      <c r="K550" t="s">
        <v>1030</v>
      </c>
      <c r="L550">
        <v>1301</v>
      </c>
      <c r="N550">
        <v>1003</v>
      </c>
      <c r="O550" t="s">
        <v>345</v>
      </c>
      <c r="P550" t="s">
        <v>345</v>
      </c>
      <c r="Q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 t="s">
        <v>3</v>
      </c>
      <c r="AG550">
        <v>0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ROW(Source!A376)</f>
        <v>376</v>
      </c>
      <c r="B551">
        <v>50555549</v>
      </c>
      <c r="C551">
        <v>50555543</v>
      </c>
      <c r="D551">
        <v>40404405</v>
      </c>
      <c r="E551">
        <v>30570983</v>
      </c>
      <c r="F551">
        <v>1</v>
      </c>
      <c r="G551">
        <v>30570983</v>
      </c>
      <c r="H551">
        <v>1</v>
      </c>
      <c r="I551" t="s">
        <v>599</v>
      </c>
      <c r="J551" t="s">
        <v>3</v>
      </c>
      <c r="K551" t="s">
        <v>600</v>
      </c>
      <c r="L551">
        <v>1191</v>
      </c>
      <c r="N551">
        <v>1013</v>
      </c>
      <c r="O551" t="s">
        <v>601</v>
      </c>
      <c r="P551" t="s">
        <v>601</v>
      </c>
      <c r="Q551">
        <v>1</v>
      </c>
      <c r="X551">
        <v>132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</v>
      </c>
      <c r="AG551">
        <v>132</v>
      </c>
      <c r="AH551">
        <v>2</v>
      </c>
      <c r="AI551">
        <v>50555544</v>
      </c>
      <c r="AJ551">
        <v>528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ROW(Source!A376)</f>
        <v>376</v>
      </c>
      <c r="B552">
        <v>50555550</v>
      </c>
      <c r="C552">
        <v>50555543</v>
      </c>
      <c r="D552">
        <v>46170867</v>
      </c>
      <c r="E552">
        <v>1</v>
      </c>
      <c r="F552">
        <v>1</v>
      </c>
      <c r="G552">
        <v>30570983</v>
      </c>
      <c r="H552">
        <v>2</v>
      </c>
      <c r="I552" t="s">
        <v>676</v>
      </c>
      <c r="J552" t="s">
        <v>677</v>
      </c>
      <c r="K552" t="s">
        <v>678</v>
      </c>
      <c r="L552">
        <v>1368</v>
      </c>
      <c r="N552">
        <v>1011</v>
      </c>
      <c r="O552" t="s">
        <v>605</v>
      </c>
      <c r="P552" t="s">
        <v>605</v>
      </c>
      <c r="Q552">
        <v>1</v>
      </c>
      <c r="X552">
        <v>2.46</v>
      </c>
      <c r="Y552">
        <v>0</v>
      </c>
      <c r="Z552">
        <v>83.1</v>
      </c>
      <c r="AA552">
        <v>12.62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2.46</v>
      </c>
      <c r="AH552">
        <v>2</v>
      </c>
      <c r="AI552">
        <v>50555545</v>
      </c>
      <c r="AJ552">
        <v>529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ROW(Source!A376)</f>
        <v>376</v>
      </c>
      <c r="B553">
        <v>50555551</v>
      </c>
      <c r="C553">
        <v>50555543</v>
      </c>
      <c r="D553">
        <v>46136038</v>
      </c>
      <c r="E553">
        <v>1</v>
      </c>
      <c r="F553">
        <v>1</v>
      </c>
      <c r="G553">
        <v>30570983</v>
      </c>
      <c r="H553">
        <v>3</v>
      </c>
      <c r="I553" t="s">
        <v>899</v>
      </c>
      <c r="J553" t="s">
        <v>900</v>
      </c>
      <c r="K553" t="s">
        <v>901</v>
      </c>
      <c r="L553">
        <v>1348</v>
      </c>
      <c r="N553">
        <v>1009</v>
      </c>
      <c r="O553" t="s">
        <v>52</v>
      </c>
      <c r="P553" t="s">
        <v>52</v>
      </c>
      <c r="Q553">
        <v>1000</v>
      </c>
      <c r="X553">
        <v>3.15E-3</v>
      </c>
      <c r="Y553">
        <v>1227.3800000000001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3.15E-3</v>
      </c>
      <c r="AH553">
        <v>2</v>
      </c>
      <c r="AI553">
        <v>50555546</v>
      </c>
      <c r="AJ553">
        <v>530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ROW(Source!A376)</f>
        <v>376</v>
      </c>
      <c r="B554">
        <v>50555552</v>
      </c>
      <c r="C554">
        <v>50555543</v>
      </c>
      <c r="D554">
        <v>46148516</v>
      </c>
      <c r="E554">
        <v>1</v>
      </c>
      <c r="F554">
        <v>1</v>
      </c>
      <c r="G554">
        <v>30570983</v>
      </c>
      <c r="H554">
        <v>3</v>
      </c>
      <c r="I554" t="s">
        <v>902</v>
      </c>
      <c r="J554" t="s">
        <v>903</v>
      </c>
      <c r="K554" t="s">
        <v>904</v>
      </c>
      <c r="L554">
        <v>1301</v>
      </c>
      <c r="N554">
        <v>1003</v>
      </c>
      <c r="O554" t="s">
        <v>345</v>
      </c>
      <c r="P554" t="s">
        <v>345</v>
      </c>
      <c r="Q554">
        <v>1</v>
      </c>
      <c r="X554">
        <v>206.79</v>
      </c>
      <c r="Y554">
        <v>0.69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206.79</v>
      </c>
      <c r="AH554">
        <v>2</v>
      </c>
      <c r="AI554">
        <v>50555547</v>
      </c>
      <c r="AJ554">
        <v>531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ROW(Source!A376)</f>
        <v>376</v>
      </c>
      <c r="B555">
        <v>50555553</v>
      </c>
      <c r="C555">
        <v>50555543</v>
      </c>
      <c r="D555">
        <v>40406047</v>
      </c>
      <c r="E555">
        <v>30570983</v>
      </c>
      <c r="F555">
        <v>1</v>
      </c>
      <c r="G555">
        <v>30570983</v>
      </c>
      <c r="H555">
        <v>3</v>
      </c>
      <c r="I555" t="s">
        <v>1040</v>
      </c>
      <c r="J555" t="s">
        <v>3</v>
      </c>
      <c r="K555" t="s">
        <v>1041</v>
      </c>
      <c r="L555">
        <v>1354</v>
      </c>
      <c r="N555">
        <v>1010</v>
      </c>
      <c r="O555" t="s">
        <v>234</v>
      </c>
      <c r="P555" t="s">
        <v>234</v>
      </c>
      <c r="Q555">
        <v>1</v>
      </c>
      <c r="X555">
        <v>204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204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ROW(Source!A376)</f>
        <v>376</v>
      </c>
      <c r="B556">
        <v>50555554</v>
      </c>
      <c r="C556">
        <v>50555543</v>
      </c>
      <c r="D556">
        <v>40413751</v>
      </c>
      <c r="E556">
        <v>30570983</v>
      </c>
      <c r="F556">
        <v>1</v>
      </c>
      <c r="G556">
        <v>30570983</v>
      </c>
      <c r="H556">
        <v>3</v>
      </c>
      <c r="I556" t="s">
        <v>1042</v>
      </c>
      <c r="J556" t="s">
        <v>3</v>
      </c>
      <c r="K556" t="s">
        <v>1043</v>
      </c>
      <c r="L556">
        <v>1354</v>
      </c>
      <c r="N556">
        <v>1010</v>
      </c>
      <c r="O556" t="s">
        <v>234</v>
      </c>
      <c r="P556" t="s">
        <v>234</v>
      </c>
      <c r="Q556">
        <v>1</v>
      </c>
      <c r="X556">
        <v>100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 t="s">
        <v>3</v>
      </c>
      <c r="AG556">
        <v>100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ROW(Source!A376)</f>
        <v>376</v>
      </c>
      <c r="B557">
        <v>50555555</v>
      </c>
      <c r="C557">
        <v>50555543</v>
      </c>
      <c r="D557">
        <v>45916704</v>
      </c>
      <c r="E557">
        <v>30570983</v>
      </c>
      <c r="F557">
        <v>1</v>
      </c>
      <c r="G557">
        <v>30570983</v>
      </c>
      <c r="H557">
        <v>3</v>
      </c>
      <c r="I557" t="s">
        <v>1044</v>
      </c>
      <c r="J557" t="s">
        <v>3</v>
      </c>
      <c r="K557" t="s">
        <v>1045</v>
      </c>
      <c r="L557">
        <v>1354</v>
      </c>
      <c r="N557">
        <v>1010</v>
      </c>
      <c r="O557" t="s">
        <v>234</v>
      </c>
      <c r="P557" t="s">
        <v>234</v>
      </c>
      <c r="Q557">
        <v>1</v>
      </c>
      <c r="X557">
        <v>100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3</v>
      </c>
      <c r="AG557">
        <v>100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ROW(Source!A376)</f>
        <v>376</v>
      </c>
      <c r="B558">
        <v>50555556</v>
      </c>
      <c r="C558">
        <v>50555543</v>
      </c>
      <c r="D558">
        <v>45916747</v>
      </c>
      <c r="E558">
        <v>30570983</v>
      </c>
      <c r="F558">
        <v>1</v>
      </c>
      <c r="G558">
        <v>30570983</v>
      </c>
      <c r="H558">
        <v>3</v>
      </c>
      <c r="I558" t="s">
        <v>1046</v>
      </c>
      <c r="J558" t="s">
        <v>3</v>
      </c>
      <c r="K558" t="s">
        <v>1047</v>
      </c>
      <c r="L558">
        <v>1354</v>
      </c>
      <c r="N558">
        <v>1010</v>
      </c>
      <c r="O558" t="s">
        <v>234</v>
      </c>
      <c r="P558" t="s">
        <v>234</v>
      </c>
      <c r="Q558">
        <v>1</v>
      </c>
      <c r="X558">
        <v>204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 t="s">
        <v>3</v>
      </c>
      <c r="AG558">
        <v>204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ROW(Source!A376)</f>
        <v>376</v>
      </c>
      <c r="B559">
        <v>50555557</v>
      </c>
      <c r="C559">
        <v>50555543</v>
      </c>
      <c r="D559">
        <v>40414265</v>
      </c>
      <c r="E559">
        <v>30570983</v>
      </c>
      <c r="F559">
        <v>1</v>
      </c>
      <c r="G559">
        <v>30570983</v>
      </c>
      <c r="H559">
        <v>3</v>
      </c>
      <c r="I559" t="s">
        <v>1048</v>
      </c>
      <c r="J559" t="s">
        <v>3</v>
      </c>
      <c r="K559" t="s">
        <v>1049</v>
      </c>
      <c r="L559">
        <v>1358</v>
      </c>
      <c r="N559">
        <v>1010</v>
      </c>
      <c r="O559" t="s">
        <v>388</v>
      </c>
      <c r="P559" t="s">
        <v>388</v>
      </c>
      <c r="Q559">
        <v>10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 t="s">
        <v>3</v>
      </c>
      <c r="AG559">
        <v>0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ROW(Source!A376)</f>
        <v>376</v>
      </c>
      <c r="B560">
        <v>50555558</v>
      </c>
      <c r="C560">
        <v>50555543</v>
      </c>
      <c r="D560">
        <v>40414383</v>
      </c>
      <c r="E560">
        <v>30570983</v>
      </c>
      <c r="F560">
        <v>1</v>
      </c>
      <c r="G560">
        <v>30570983</v>
      </c>
      <c r="H560">
        <v>3</v>
      </c>
      <c r="I560" t="s">
        <v>1029</v>
      </c>
      <c r="J560" t="s">
        <v>3</v>
      </c>
      <c r="K560" t="s">
        <v>1030</v>
      </c>
      <c r="L560">
        <v>1301</v>
      </c>
      <c r="N560">
        <v>1003</v>
      </c>
      <c r="O560" t="s">
        <v>345</v>
      </c>
      <c r="P560" t="s">
        <v>345</v>
      </c>
      <c r="Q560">
        <v>1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0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ROW(Source!A414)</f>
        <v>414</v>
      </c>
      <c r="B561">
        <v>50555655</v>
      </c>
      <c r="C561">
        <v>50555646</v>
      </c>
      <c r="D561">
        <v>40404405</v>
      </c>
      <c r="E561">
        <v>30570983</v>
      </c>
      <c r="F561">
        <v>1</v>
      </c>
      <c r="G561">
        <v>30570983</v>
      </c>
      <c r="H561">
        <v>1</v>
      </c>
      <c r="I561" t="s">
        <v>599</v>
      </c>
      <c r="J561" t="s">
        <v>3</v>
      </c>
      <c r="K561" t="s">
        <v>600</v>
      </c>
      <c r="L561">
        <v>1191</v>
      </c>
      <c r="N561">
        <v>1013</v>
      </c>
      <c r="O561" t="s">
        <v>601</v>
      </c>
      <c r="P561" t="s">
        <v>601</v>
      </c>
      <c r="Q561">
        <v>1</v>
      </c>
      <c r="X561">
        <v>14.4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1</v>
      </c>
      <c r="AF561" t="s">
        <v>3</v>
      </c>
      <c r="AG561">
        <v>14.4</v>
      </c>
      <c r="AH561">
        <v>2</v>
      </c>
      <c r="AI561">
        <v>50555647</v>
      </c>
      <c r="AJ561">
        <v>533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ROW(Source!A414)</f>
        <v>414</v>
      </c>
      <c r="B562">
        <v>50555656</v>
      </c>
      <c r="C562">
        <v>50555646</v>
      </c>
      <c r="D562">
        <v>46170180</v>
      </c>
      <c r="E562">
        <v>1</v>
      </c>
      <c r="F562">
        <v>1</v>
      </c>
      <c r="G562">
        <v>30570983</v>
      </c>
      <c r="H562">
        <v>2</v>
      </c>
      <c r="I562" t="s">
        <v>636</v>
      </c>
      <c r="J562" t="s">
        <v>637</v>
      </c>
      <c r="K562" t="s">
        <v>638</v>
      </c>
      <c r="L562">
        <v>1368</v>
      </c>
      <c r="N562">
        <v>1011</v>
      </c>
      <c r="O562" t="s">
        <v>605</v>
      </c>
      <c r="P562" t="s">
        <v>605</v>
      </c>
      <c r="Q562">
        <v>1</v>
      </c>
      <c r="X562">
        <v>1.66</v>
      </c>
      <c r="Y562">
        <v>0</v>
      </c>
      <c r="Z562">
        <v>120.32</v>
      </c>
      <c r="AA562">
        <v>12.62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1.66</v>
      </c>
      <c r="AH562">
        <v>2</v>
      </c>
      <c r="AI562">
        <v>50555648</v>
      </c>
      <c r="AJ562">
        <v>534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ROW(Source!A414)</f>
        <v>414</v>
      </c>
      <c r="B563">
        <v>50555657</v>
      </c>
      <c r="C563">
        <v>50555646</v>
      </c>
      <c r="D563">
        <v>46170421</v>
      </c>
      <c r="E563">
        <v>1</v>
      </c>
      <c r="F563">
        <v>1</v>
      </c>
      <c r="G563">
        <v>30570983</v>
      </c>
      <c r="H563">
        <v>2</v>
      </c>
      <c r="I563" t="s">
        <v>905</v>
      </c>
      <c r="J563" t="s">
        <v>906</v>
      </c>
      <c r="K563" t="s">
        <v>907</v>
      </c>
      <c r="L563">
        <v>1368</v>
      </c>
      <c r="N563">
        <v>1011</v>
      </c>
      <c r="O563" t="s">
        <v>605</v>
      </c>
      <c r="P563" t="s">
        <v>605</v>
      </c>
      <c r="Q563">
        <v>1</v>
      </c>
      <c r="X563">
        <v>1.66</v>
      </c>
      <c r="Y563">
        <v>0</v>
      </c>
      <c r="Z563">
        <v>281.32</v>
      </c>
      <c r="AA563">
        <v>16.93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1.66</v>
      </c>
      <c r="AH563">
        <v>2</v>
      </c>
      <c r="AI563">
        <v>50555649</v>
      </c>
      <c r="AJ563">
        <v>535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ROW(Source!A414)</f>
        <v>414</v>
      </c>
      <c r="B564">
        <v>50555658</v>
      </c>
      <c r="C564">
        <v>50555646</v>
      </c>
      <c r="D564">
        <v>46170366</v>
      </c>
      <c r="E564">
        <v>1</v>
      </c>
      <c r="F564">
        <v>1</v>
      </c>
      <c r="G564">
        <v>30570983</v>
      </c>
      <c r="H564">
        <v>2</v>
      </c>
      <c r="I564" t="s">
        <v>908</v>
      </c>
      <c r="J564" t="s">
        <v>909</v>
      </c>
      <c r="K564" t="s">
        <v>910</v>
      </c>
      <c r="L564">
        <v>1368</v>
      </c>
      <c r="N564">
        <v>1011</v>
      </c>
      <c r="O564" t="s">
        <v>605</v>
      </c>
      <c r="P564" t="s">
        <v>605</v>
      </c>
      <c r="Q564">
        <v>1</v>
      </c>
      <c r="X564">
        <v>0.65</v>
      </c>
      <c r="Y564">
        <v>0</v>
      </c>
      <c r="Z564">
        <v>140.38</v>
      </c>
      <c r="AA564">
        <v>12.62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0.65</v>
      </c>
      <c r="AH564">
        <v>2</v>
      </c>
      <c r="AI564">
        <v>50555650</v>
      </c>
      <c r="AJ564">
        <v>536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ROW(Source!A414)</f>
        <v>414</v>
      </c>
      <c r="B565">
        <v>50555659</v>
      </c>
      <c r="C565">
        <v>50555646</v>
      </c>
      <c r="D565">
        <v>46170381</v>
      </c>
      <c r="E565">
        <v>1</v>
      </c>
      <c r="F565">
        <v>1</v>
      </c>
      <c r="G565">
        <v>30570983</v>
      </c>
      <c r="H565">
        <v>2</v>
      </c>
      <c r="I565" t="s">
        <v>630</v>
      </c>
      <c r="J565" t="s">
        <v>631</v>
      </c>
      <c r="K565" t="s">
        <v>632</v>
      </c>
      <c r="L565">
        <v>1368</v>
      </c>
      <c r="N565">
        <v>1011</v>
      </c>
      <c r="O565" t="s">
        <v>605</v>
      </c>
      <c r="P565" t="s">
        <v>605</v>
      </c>
      <c r="Q565">
        <v>1</v>
      </c>
      <c r="X565">
        <v>1.55</v>
      </c>
      <c r="Y565">
        <v>0</v>
      </c>
      <c r="Z565">
        <v>219.56</v>
      </c>
      <c r="AA565">
        <v>18.62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1.55</v>
      </c>
      <c r="AH565">
        <v>2</v>
      </c>
      <c r="AI565">
        <v>50555651</v>
      </c>
      <c r="AJ565">
        <v>537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ROW(Source!A414)</f>
        <v>414</v>
      </c>
      <c r="B566">
        <v>50555660</v>
      </c>
      <c r="C566">
        <v>50555646</v>
      </c>
      <c r="D566">
        <v>46170360</v>
      </c>
      <c r="E566">
        <v>1</v>
      </c>
      <c r="F566">
        <v>1</v>
      </c>
      <c r="G566">
        <v>30570983</v>
      </c>
      <c r="H566">
        <v>2</v>
      </c>
      <c r="I566" t="s">
        <v>911</v>
      </c>
      <c r="J566" t="s">
        <v>912</v>
      </c>
      <c r="K566" t="s">
        <v>913</v>
      </c>
      <c r="L566">
        <v>1368</v>
      </c>
      <c r="N566">
        <v>1011</v>
      </c>
      <c r="O566" t="s">
        <v>605</v>
      </c>
      <c r="P566" t="s">
        <v>605</v>
      </c>
      <c r="Q566">
        <v>1</v>
      </c>
      <c r="X566">
        <v>0.52</v>
      </c>
      <c r="Y566">
        <v>0</v>
      </c>
      <c r="Z566">
        <v>180.35</v>
      </c>
      <c r="AA566">
        <v>16.93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0.52</v>
      </c>
      <c r="AH566">
        <v>2</v>
      </c>
      <c r="AI566">
        <v>50555652</v>
      </c>
      <c r="AJ566">
        <v>538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ROW(Source!A414)</f>
        <v>414</v>
      </c>
      <c r="B567">
        <v>50555661</v>
      </c>
      <c r="C567">
        <v>50555646</v>
      </c>
      <c r="D567">
        <v>31110605</v>
      </c>
      <c r="E567">
        <v>1</v>
      </c>
      <c r="F567">
        <v>1</v>
      </c>
      <c r="G567">
        <v>30570983</v>
      </c>
      <c r="H567">
        <v>3</v>
      </c>
      <c r="I567" t="s">
        <v>659</v>
      </c>
      <c r="J567" t="s">
        <v>660</v>
      </c>
      <c r="K567" t="s">
        <v>661</v>
      </c>
      <c r="L567">
        <v>1339</v>
      </c>
      <c r="N567">
        <v>1007</v>
      </c>
      <c r="O567" t="s">
        <v>97</v>
      </c>
      <c r="P567" t="s">
        <v>97</v>
      </c>
      <c r="Q567">
        <v>1</v>
      </c>
      <c r="X567">
        <v>5</v>
      </c>
      <c r="Y567">
        <v>7.07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5</v>
      </c>
      <c r="AH567">
        <v>2</v>
      </c>
      <c r="AI567">
        <v>50555653</v>
      </c>
      <c r="AJ567">
        <v>539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ROW(Source!A414)</f>
        <v>414</v>
      </c>
      <c r="B568">
        <v>50555662</v>
      </c>
      <c r="C568">
        <v>50555646</v>
      </c>
      <c r="D568">
        <v>40426269</v>
      </c>
      <c r="E568">
        <v>30570983</v>
      </c>
      <c r="F568">
        <v>1</v>
      </c>
      <c r="G568">
        <v>30570983</v>
      </c>
      <c r="H568">
        <v>3</v>
      </c>
      <c r="I568" t="s">
        <v>959</v>
      </c>
      <c r="J568" t="s">
        <v>3</v>
      </c>
      <c r="K568" t="s">
        <v>1050</v>
      </c>
      <c r="L568">
        <v>1339</v>
      </c>
      <c r="N568">
        <v>1007</v>
      </c>
      <c r="O568" t="s">
        <v>97</v>
      </c>
      <c r="P568" t="s">
        <v>97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ROW(Source!A415)</f>
        <v>415</v>
      </c>
      <c r="B569">
        <v>50555655</v>
      </c>
      <c r="C569">
        <v>50555646</v>
      </c>
      <c r="D569">
        <v>40404405</v>
      </c>
      <c r="E569">
        <v>30570983</v>
      </c>
      <c r="F569">
        <v>1</v>
      </c>
      <c r="G569">
        <v>30570983</v>
      </c>
      <c r="H569">
        <v>1</v>
      </c>
      <c r="I569" t="s">
        <v>599</v>
      </c>
      <c r="J569" t="s">
        <v>3</v>
      </c>
      <c r="K569" t="s">
        <v>600</v>
      </c>
      <c r="L569">
        <v>1191</v>
      </c>
      <c r="N569">
        <v>1013</v>
      </c>
      <c r="O569" t="s">
        <v>601</v>
      </c>
      <c r="P569" t="s">
        <v>601</v>
      </c>
      <c r="Q569">
        <v>1</v>
      </c>
      <c r="X569">
        <v>14.4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1</v>
      </c>
      <c r="AF569" t="s">
        <v>3</v>
      </c>
      <c r="AG569">
        <v>14.4</v>
      </c>
      <c r="AH569">
        <v>2</v>
      </c>
      <c r="AI569">
        <v>50555647</v>
      </c>
      <c r="AJ569">
        <v>541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ROW(Source!A415)</f>
        <v>415</v>
      </c>
      <c r="B570">
        <v>50555656</v>
      </c>
      <c r="C570">
        <v>50555646</v>
      </c>
      <c r="D570">
        <v>46170180</v>
      </c>
      <c r="E570">
        <v>1</v>
      </c>
      <c r="F570">
        <v>1</v>
      </c>
      <c r="G570">
        <v>30570983</v>
      </c>
      <c r="H570">
        <v>2</v>
      </c>
      <c r="I570" t="s">
        <v>636</v>
      </c>
      <c r="J570" t="s">
        <v>637</v>
      </c>
      <c r="K570" t="s">
        <v>638</v>
      </c>
      <c r="L570">
        <v>1368</v>
      </c>
      <c r="N570">
        <v>1011</v>
      </c>
      <c r="O570" t="s">
        <v>605</v>
      </c>
      <c r="P570" t="s">
        <v>605</v>
      </c>
      <c r="Q570">
        <v>1</v>
      </c>
      <c r="X570">
        <v>1.66</v>
      </c>
      <c r="Y570">
        <v>0</v>
      </c>
      <c r="Z570">
        <v>120.32</v>
      </c>
      <c r="AA570">
        <v>12.62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1.66</v>
      </c>
      <c r="AH570">
        <v>2</v>
      </c>
      <c r="AI570">
        <v>50555648</v>
      </c>
      <c r="AJ570">
        <v>542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ROW(Source!A415)</f>
        <v>415</v>
      </c>
      <c r="B571">
        <v>50555657</v>
      </c>
      <c r="C571">
        <v>50555646</v>
      </c>
      <c r="D571">
        <v>46170421</v>
      </c>
      <c r="E571">
        <v>1</v>
      </c>
      <c r="F571">
        <v>1</v>
      </c>
      <c r="G571">
        <v>30570983</v>
      </c>
      <c r="H571">
        <v>2</v>
      </c>
      <c r="I571" t="s">
        <v>905</v>
      </c>
      <c r="J571" t="s">
        <v>906</v>
      </c>
      <c r="K571" t="s">
        <v>907</v>
      </c>
      <c r="L571">
        <v>1368</v>
      </c>
      <c r="N571">
        <v>1011</v>
      </c>
      <c r="O571" t="s">
        <v>605</v>
      </c>
      <c r="P571" t="s">
        <v>605</v>
      </c>
      <c r="Q571">
        <v>1</v>
      </c>
      <c r="X571">
        <v>1.66</v>
      </c>
      <c r="Y571">
        <v>0</v>
      </c>
      <c r="Z571">
        <v>281.32</v>
      </c>
      <c r="AA571">
        <v>16.93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1.66</v>
      </c>
      <c r="AH571">
        <v>2</v>
      </c>
      <c r="AI571">
        <v>50555649</v>
      </c>
      <c r="AJ571">
        <v>543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ROW(Source!A415)</f>
        <v>415</v>
      </c>
      <c r="B572">
        <v>50555658</v>
      </c>
      <c r="C572">
        <v>50555646</v>
      </c>
      <c r="D572">
        <v>46170366</v>
      </c>
      <c r="E572">
        <v>1</v>
      </c>
      <c r="F572">
        <v>1</v>
      </c>
      <c r="G572">
        <v>30570983</v>
      </c>
      <c r="H572">
        <v>2</v>
      </c>
      <c r="I572" t="s">
        <v>908</v>
      </c>
      <c r="J572" t="s">
        <v>909</v>
      </c>
      <c r="K572" t="s">
        <v>910</v>
      </c>
      <c r="L572">
        <v>1368</v>
      </c>
      <c r="N572">
        <v>1011</v>
      </c>
      <c r="O572" t="s">
        <v>605</v>
      </c>
      <c r="P572" t="s">
        <v>605</v>
      </c>
      <c r="Q572">
        <v>1</v>
      </c>
      <c r="X572">
        <v>0.65</v>
      </c>
      <c r="Y572">
        <v>0</v>
      </c>
      <c r="Z572">
        <v>140.38</v>
      </c>
      <c r="AA572">
        <v>12.62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0.65</v>
      </c>
      <c r="AH572">
        <v>2</v>
      </c>
      <c r="AI572">
        <v>50555650</v>
      </c>
      <c r="AJ572">
        <v>544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ROW(Source!A415)</f>
        <v>415</v>
      </c>
      <c r="B573">
        <v>50555659</v>
      </c>
      <c r="C573">
        <v>50555646</v>
      </c>
      <c r="D573">
        <v>46170381</v>
      </c>
      <c r="E573">
        <v>1</v>
      </c>
      <c r="F573">
        <v>1</v>
      </c>
      <c r="G573">
        <v>30570983</v>
      </c>
      <c r="H573">
        <v>2</v>
      </c>
      <c r="I573" t="s">
        <v>630</v>
      </c>
      <c r="J573" t="s">
        <v>631</v>
      </c>
      <c r="K573" t="s">
        <v>632</v>
      </c>
      <c r="L573">
        <v>1368</v>
      </c>
      <c r="N573">
        <v>1011</v>
      </c>
      <c r="O573" t="s">
        <v>605</v>
      </c>
      <c r="P573" t="s">
        <v>605</v>
      </c>
      <c r="Q573">
        <v>1</v>
      </c>
      <c r="X573">
        <v>1.55</v>
      </c>
      <c r="Y573">
        <v>0</v>
      </c>
      <c r="Z573">
        <v>219.56</v>
      </c>
      <c r="AA573">
        <v>18.62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1.55</v>
      </c>
      <c r="AH573">
        <v>2</v>
      </c>
      <c r="AI573">
        <v>50555651</v>
      </c>
      <c r="AJ573">
        <v>545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ROW(Source!A415)</f>
        <v>415</v>
      </c>
      <c r="B574">
        <v>50555660</v>
      </c>
      <c r="C574">
        <v>50555646</v>
      </c>
      <c r="D574">
        <v>46170360</v>
      </c>
      <c r="E574">
        <v>1</v>
      </c>
      <c r="F574">
        <v>1</v>
      </c>
      <c r="G574">
        <v>30570983</v>
      </c>
      <c r="H574">
        <v>2</v>
      </c>
      <c r="I574" t="s">
        <v>911</v>
      </c>
      <c r="J574" t="s">
        <v>912</v>
      </c>
      <c r="K574" t="s">
        <v>913</v>
      </c>
      <c r="L574">
        <v>1368</v>
      </c>
      <c r="N574">
        <v>1011</v>
      </c>
      <c r="O574" t="s">
        <v>605</v>
      </c>
      <c r="P574" t="s">
        <v>605</v>
      </c>
      <c r="Q574">
        <v>1</v>
      </c>
      <c r="X574">
        <v>0.52</v>
      </c>
      <c r="Y574">
        <v>0</v>
      </c>
      <c r="Z574">
        <v>180.35</v>
      </c>
      <c r="AA574">
        <v>16.93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0.52</v>
      </c>
      <c r="AH574">
        <v>2</v>
      </c>
      <c r="AI574">
        <v>50555652</v>
      </c>
      <c r="AJ574">
        <v>546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ROW(Source!A415)</f>
        <v>415</v>
      </c>
      <c r="B575">
        <v>50555661</v>
      </c>
      <c r="C575">
        <v>50555646</v>
      </c>
      <c r="D575">
        <v>31110605</v>
      </c>
      <c r="E575">
        <v>1</v>
      </c>
      <c r="F575">
        <v>1</v>
      </c>
      <c r="G575">
        <v>30570983</v>
      </c>
      <c r="H575">
        <v>3</v>
      </c>
      <c r="I575" t="s">
        <v>659</v>
      </c>
      <c r="J575" t="s">
        <v>660</v>
      </c>
      <c r="K575" t="s">
        <v>661</v>
      </c>
      <c r="L575">
        <v>1339</v>
      </c>
      <c r="N575">
        <v>1007</v>
      </c>
      <c r="O575" t="s">
        <v>97</v>
      </c>
      <c r="P575" t="s">
        <v>97</v>
      </c>
      <c r="Q575">
        <v>1</v>
      </c>
      <c r="X575">
        <v>5</v>
      </c>
      <c r="Y575">
        <v>7.07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5</v>
      </c>
      <c r="AH575">
        <v>2</v>
      </c>
      <c r="AI575">
        <v>50555653</v>
      </c>
      <c r="AJ575">
        <v>547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ROW(Source!A415)</f>
        <v>415</v>
      </c>
      <c r="B576">
        <v>50555662</v>
      </c>
      <c r="C576">
        <v>50555646</v>
      </c>
      <c r="D576">
        <v>40426269</v>
      </c>
      <c r="E576">
        <v>30570983</v>
      </c>
      <c r="F576">
        <v>1</v>
      </c>
      <c r="G576">
        <v>30570983</v>
      </c>
      <c r="H576">
        <v>3</v>
      </c>
      <c r="I576" t="s">
        <v>959</v>
      </c>
      <c r="J576" t="s">
        <v>3</v>
      </c>
      <c r="K576" t="s">
        <v>1050</v>
      </c>
      <c r="L576">
        <v>1339</v>
      </c>
      <c r="N576">
        <v>1007</v>
      </c>
      <c r="O576" t="s">
        <v>97</v>
      </c>
      <c r="P576" t="s">
        <v>97</v>
      </c>
      <c r="Q576">
        <v>1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 t="s">
        <v>3</v>
      </c>
      <c r="AG576">
        <v>0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ROW(Source!A418)</f>
        <v>418</v>
      </c>
      <c r="B577">
        <v>50555670</v>
      </c>
      <c r="C577">
        <v>50555664</v>
      </c>
      <c r="D577">
        <v>40404405</v>
      </c>
      <c r="E577">
        <v>30570983</v>
      </c>
      <c r="F577">
        <v>1</v>
      </c>
      <c r="G577">
        <v>30570983</v>
      </c>
      <c r="H577">
        <v>1</v>
      </c>
      <c r="I577" t="s">
        <v>599</v>
      </c>
      <c r="J577" t="s">
        <v>3</v>
      </c>
      <c r="K577" t="s">
        <v>600</v>
      </c>
      <c r="L577">
        <v>1191</v>
      </c>
      <c r="N577">
        <v>1013</v>
      </c>
      <c r="O577" t="s">
        <v>601</v>
      </c>
      <c r="P577" t="s">
        <v>601</v>
      </c>
      <c r="Q577">
        <v>1</v>
      </c>
      <c r="X577">
        <v>118.04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1</v>
      </c>
      <c r="AF577" t="s">
        <v>3</v>
      </c>
      <c r="AG577">
        <v>118.04</v>
      </c>
      <c r="AH577">
        <v>2</v>
      </c>
      <c r="AI577">
        <v>50555665</v>
      </c>
      <c r="AJ577">
        <v>549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ROW(Source!A418)</f>
        <v>418</v>
      </c>
      <c r="B578">
        <v>50555671</v>
      </c>
      <c r="C578">
        <v>50555664</v>
      </c>
      <c r="D578">
        <v>46170885</v>
      </c>
      <c r="E578">
        <v>1</v>
      </c>
      <c r="F578">
        <v>1</v>
      </c>
      <c r="G578">
        <v>30570983</v>
      </c>
      <c r="H578">
        <v>2</v>
      </c>
      <c r="I578" t="s">
        <v>914</v>
      </c>
      <c r="J578" t="s">
        <v>915</v>
      </c>
      <c r="K578" t="s">
        <v>916</v>
      </c>
      <c r="L578">
        <v>1368</v>
      </c>
      <c r="N578">
        <v>1011</v>
      </c>
      <c r="O578" t="s">
        <v>605</v>
      </c>
      <c r="P578" t="s">
        <v>605</v>
      </c>
      <c r="Q578">
        <v>1</v>
      </c>
      <c r="X578">
        <v>0.33</v>
      </c>
      <c r="Y578">
        <v>0</v>
      </c>
      <c r="Z578">
        <v>15.54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0.33</v>
      </c>
      <c r="AH578">
        <v>2</v>
      </c>
      <c r="AI578">
        <v>50555666</v>
      </c>
      <c r="AJ578">
        <v>550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ROW(Source!A418)</f>
        <v>418</v>
      </c>
      <c r="B579">
        <v>50555672</v>
      </c>
      <c r="C579">
        <v>50555664</v>
      </c>
      <c r="D579">
        <v>46170887</v>
      </c>
      <c r="E579">
        <v>1</v>
      </c>
      <c r="F579">
        <v>1</v>
      </c>
      <c r="G579">
        <v>30570983</v>
      </c>
      <c r="H579">
        <v>2</v>
      </c>
      <c r="I579" t="s">
        <v>917</v>
      </c>
      <c r="J579" t="s">
        <v>918</v>
      </c>
      <c r="K579" t="s">
        <v>919</v>
      </c>
      <c r="L579">
        <v>1368</v>
      </c>
      <c r="N579">
        <v>1011</v>
      </c>
      <c r="O579" t="s">
        <v>605</v>
      </c>
      <c r="P579" t="s">
        <v>605</v>
      </c>
      <c r="Q579">
        <v>1</v>
      </c>
      <c r="X579">
        <v>0.33</v>
      </c>
      <c r="Y579">
        <v>0</v>
      </c>
      <c r="Z579">
        <v>81.150000000000006</v>
      </c>
      <c r="AA579">
        <v>14.54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0.33</v>
      </c>
      <c r="AH579">
        <v>2</v>
      </c>
      <c r="AI579">
        <v>50555667</v>
      </c>
      <c r="AJ579">
        <v>551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ROW(Source!A418)</f>
        <v>418</v>
      </c>
      <c r="B580">
        <v>50555673</v>
      </c>
      <c r="C580">
        <v>50555664</v>
      </c>
      <c r="D580">
        <v>46170215</v>
      </c>
      <c r="E580">
        <v>1</v>
      </c>
      <c r="F580">
        <v>1</v>
      </c>
      <c r="G580">
        <v>30570983</v>
      </c>
      <c r="H580">
        <v>2</v>
      </c>
      <c r="I580" t="s">
        <v>682</v>
      </c>
      <c r="J580" t="s">
        <v>683</v>
      </c>
      <c r="K580" t="s">
        <v>684</v>
      </c>
      <c r="L580">
        <v>1368</v>
      </c>
      <c r="N580">
        <v>1011</v>
      </c>
      <c r="O580" t="s">
        <v>605</v>
      </c>
      <c r="P580" t="s">
        <v>605</v>
      </c>
      <c r="Q580">
        <v>1</v>
      </c>
      <c r="X580">
        <v>0.48</v>
      </c>
      <c r="Y580">
        <v>0</v>
      </c>
      <c r="Z580">
        <v>179.17</v>
      </c>
      <c r="AA580">
        <v>16.93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0.48</v>
      </c>
      <c r="AH580">
        <v>2</v>
      </c>
      <c r="AI580">
        <v>50555668</v>
      </c>
      <c r="AJ580">
        <v>552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ROW(Source!A418)</f>
        <v>418</v>
      </c>
      <c r="B581">
        <v>50555674</v>
      </c>
      <c r="C581">
        <v>50555664</v>
      </c>
      <c r="D581">
        <v>40409423</v>
      </c>
      <c r="E581">
        <v>30570983</v>
      </c>
      <c r="F581">
        <v>1</v>
      </c>
      <c r="G581">
        <v>30570983</v>
      </c>
      <c r="H581">
        <v>3</v>
      </c>
      <c r="I581" t="s">
        <v>1051</v>
      </c>
      <c r="J581" t="s">
        <v>3</v>
      </c>
      <c r="K581" t="s">
        <v>1052</v>
      </c>
      <c r="L581">
        <v>1301</v>
      </c>
      <c r="N581">
        <v>1003</v>
      </c>
      <c r="O581" t="s">
        <v>345</v>
      </c>
      <c r="P581" t="s">
        <v>345</v>
      </c>
      <c r="Q581">
        <v>1</v>
      </c>
      <c r="X581">
        <v>1025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 t="s">
        <v>3</v>
      </c>
      <c r="AG581">
        <v>1025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ROW(Source!A419)</f>
        <v>419</v>
      </c>
      <c r="B582">
        <v>50555670</v>
      </c>
      <c r="C582">
        <v>50555664</v>
      </c>
      <c r="D582">
        <v>40404405</v>
      </c>
      <c r="E582">
        <v>30570983</v>
      </c>
      <c r="F582">
        <v>1</v>
      </c>
      <c r="G582">
        <v>30570983</v>
      </c>
      <c r="H582">
        <v>1</v>
      </c>
      <c r="I582" t="s">
        <v>599</v>
      </c>
      <c r="J582" t="s">
        <v>3</v>
      </c>
      <c r="K582" t="s">
        <v>600</v>
      </c>
      <c r="L582">
        <v>1191</v>
      </c>
      <c r="N582">
        <v>1013</v>
      </c>
      <c r="O582" t="s">
        <v>601</v>
      </c>
      <c r="P582" t="s">
        <v>601</v>
      </c>
      <c r="Q582">
        <v>1</v>
      </c>
      <c r="X582">
        <v>118.04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1</v>
      </c>
      <c r="AF582" t="s">
        <v>3</v>
      </c>
      <c r="AG582">
        <v>118.04</v>
      </c>
      <c r="AH582">
        <v>2</v>
      </c>
      <c r="AI582">
        <v>50555665</v>
      </c>
      <c r="AJ582">
        <v>554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ROW(Source!A419)</f>
        <v>419</v>
      </c>
      <c r="B583">
        <v>50555671</v>
      </c>
      <c r="C583">
        <v>50555664</v>
      </c>
      <c r="D583">
        <v>46170885</v>
      </c>
      <c r="E583">
        <v>1</v>
      </c>
      <c r="F583">
        <v>1</v>
      </c>
      <c r="G583">
        <v>30570983</v>
      </c>
      <c r="H583">
        <v>2</v>
      </c>
      <c r="I583" t="s">
        <v>914</v>
      </c>
      <c r="J583" t="s">
        <v>915</v>
      </c>
      <c r="K583" t="s">
        <v>916</v>
      </c>
      <c r="L583">
        <v>1368</v>
      </c>
      <c r="N583">
        <v>1011</v>
      </c>
      <c r="O583" t="s">
        <v>605</v>
      </c>
      <c r="P583" t="s">
        <v>605</v>
      </c>
      <c r="Q583">
        <v>1</v>
      </c>
      <c r="X583">
        <v>0.33</v>
      </c>
      <c r="Y583">
        <v>0</v>
      </c>
      <c r="Z583">
        <v>15.54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0.33</v>
      </c>
      <c r="AH583">
        <v>2</v>
      </c>
      <c r="AI583">
        <v>50555666</v>
      </c>
      <c r="AJ583">
        <v>555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ROW(Source!A419)</f>
        <v>419</v>
      </c>
      <c r="B584">
        <v>50555672</v>
      </c>
      <c r="C584">
        <v>50555664</v>
      </c>
      <c r="D584">
        <v>46170887</v>
      </c>
      <c r="E584">
        <v>1</v>
      </c>
      <c r="F584">
        <v>1</v>
      </c>
      <c r="G584">
        <v>30570983</v>
      </c>
      <c r="H584">
        <v>2</v>
      </c>
      <c r="I584" t="s">
        <v>917</v>
      </c>
      <c r="J584" t="s">
        <v>918</v>
      </c>
      <c r="K584" t="s">
        <v>919</v>
      </c>
      <c r="L584">
        <v>1368</v>
      </c>
      <c r="N584">
        <v>1011</v>
      </c>
      <c r="O584" t="s">
        <v>605</v>
      </c>
      <c r="P584" t="s">
        <v>605</v>
      </c>
      <c r="Q584">
        <v>1</v>
      </c>
      <c r="X584">
        <v>0.33</v>
      </c>
      <c r="Y584">
        <v>0</v>
      </c>
      <c r="Z584">
        <v>81.150000000000006</v>
      </c>
      <c r="AA584">
        <v>14.54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0.33</v>
      </c>
      <c r="AH584">
        <v>2</v>
      </c>
      <c r="AI584">
        <v>50555667</v>
      </c>
      <c r="AJ584">
        <v>556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ROW(Source!A419)</f>
        <v>419</v>
      </c>
      <c r="B585">
        <v>50555673</v>
      </c>
      <c r="C585">
        <v>50555664</v>
      </c>
      <c r="D585">
        <v>46170215</v>
      </c>
      <c r="E585">
        <v>1</v>
      </c>
      <c r="F585">
        <v>1</v>
      </c>
      <c r="G585">
        <v>30570983</v>
      </c>
      <c r="H585">
        <v>2</v>
      </c>
      <c r="I585" t="s">
        <v>682</v>
      </c>
      <c r="J585" t="s">
        <v>683</v>
      </c>
      <c r="K585" t="s">
        <v>684</v>
      </c>
      <c r="L585">
        <v>1368</v>
      </c>
      <c r="N585">
        <v>1011</v>
      </c>
      <c r="O585" t="s">
        <v>605</v>
      </c>
      <c r="P585" t="s">
        <v>605</v>
      </c>
      <c r="Q585">
        <v>1</v>
      </c>
      <c r="X585">
        <v>0.48</v>
      </c>
      <c r="Y585">
        <v>0</v>
      </c>
      <c r="Z585">
        <v>179.17</v>
      </c>
      <c r="AA585">
        <v>16.93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0.48</v>
      </c>
      <c r="AH585">
        <v>2</v>
      </c>
      <c r="AI585">
        <v>50555668</v>
      </c>
      <c r="AJ585">
        <v>557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ROW(Source!A419)</f>
        <v>419</v>
      </c>
      <c r="B586">
        <v>50555674</v>
      </c>
      <c r="C586">
        <v>50555664</v>
      </c>
      <c r="D586">
        <v>40409423</v>
      </c>
      <c r="E586">
        <v>30570983</v>
      </c>
      <c r="F586">
        <v>1</v>
      </c>
      <c r="G586">
        <v>30570983</v>
      </c>
      <c r="H586">
        <v>3</v>
      </c>
      <c r="I586" t="s">
        <v>1051</v>
      </c>
      <c r="J586" t="s">
        <v>3</v>
      </c>
      <c r="K586" t="s">
        <v>1052</v>
      </c>
      <c r="L586">
        <v>1301</v>
      </c>
      <c r="N586">
        <v>1003</v>
      </c>
      <c r="O586" t="s">
        <v>345</v>
      </c>
      <c r="P586" t="s">
        <v>345</v>
      </c>
      <c r="Q586">
        <v>1</v>
      </c>
      <c r="X586">
        <v>1025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 t="s">
        <v>3</v>
      </c>
      <c r="AG586">
        <v>1025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ROW(Source!A422)</f>
        <v>422</v>
      </c>
      <c r="B587">
        <v>50555690</v>
      </c>
      <c r="C587">
        <v>50555676</v>
      </c>
      <c r="D587">
        <v>40404405</v>
      </c>
      <c r="E587">
        <v>30570983</v>
      </c>
      <c r="F587">
        <v>1</v>
      </c>
      <c r="G587">
        <v>30570983</v>
      </c>
      <c r="H587">
        <v>1</v>
      </c>
      <c r="I587" t="s">
        <v>599</v>
      </c>
      <c r="J587" t="s">
        <v>3</v>
      </c>
      <c r="K587" t="s">
        <v>600</v>
      </c>
      <c r="L587">
        <v>1191</v>
      </c>
      <c r="N587">
        <v>1013</v>
      </c>
      <c r="O587" t="s">
        <v>601</v>
      </c>
      <c r="P587" t="s">
        <v>601</v>
      </c>
      <c r="Q587">
        <v>1</v>
      </c>
      <c r="X587">
        <v>10.7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1</v>
      </c>
      <c r="AF587" t="s">
        <v>3</v>
      </c>
      <c r="AG587">
        <v>10.7</v>
      </c>
      <c r="AH587">
        <v>2</v>
      </c>
      <c r="AI587">
        <v>50555677</v>
      </c>
      <c r="AJ587">
        <v>559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ROW(Source!A422)</f>
        <v>422</v>
      </c>
      <c r="B588">
        <v>50555691</v>
      </c>
      <c r="C588">
        <v>50555676</v>
      </c>
      <c r="D588">
        <v>46170867</v>
      </c>
      <c r="E588">
        <v>1</v>
      </c>
      <c r="F588">
        <v>1</v>
      </c>
      <c r="G588">
        <v>30570983</v>
      </c>
      <c r="H588">
        <v>2</v>
      </c>
      <c r="I588" t="s">
        <v>676</v>
      </c>
      <c r="J588" t="s">
        <v>677</v>
      </c>
      <c r="K588" t="s">
        <v>678</v>
      </c>
      <c r="L588">
        <v>1368</v>
      </c>
      <c r="N588">
        <v>1011</v>
      </c>
      <c r="O588" t="s">
        <v>605</v>
      </c>
      <c r="P588" t="s">
        <v>605</v>
      </c>
      <c r="Q588">
        <v>1</v>
      </c>
      <c r="X588">
        <v>0.35</v>
      </c>
      <c r="Y588">
        <v>0</v>
      </c>
      <c r="Z588">
        <v>83.1</v>
      </c>
      <c r="AA588">
        <v>12.62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0.35</v>
      </c>
      <c r="AH588">
        <v>2</v>
      </c>
      <c r="AI588">
        <v>50555678</v>
      </c>
      <c r="AJ588">
        <v>560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ROW(Source!A422)</f>
        <v>422</v>
      </c>
      <c r="B589">
        <v>50555692</v>
      </c>
      <c r="C589">
        <v>50555676</v>
      </c>
      <c r="D589">
        <v>46170296</v>
      </c>
      <c r="E589">
        <v>1</v>
      </c>
      <c r="F589">
        <v>1</v>
      </c>
      <c r="G589">
        <v>30570983</v>
      </c>
      <c r="H589">
        <v>2</v>
      </c>
      <c r="I589" t="s">
        <v>920</v>
      </c>
      <c r="J589" t="s">
        <v>921</v>
      </c>
      <c r="K589" t="s">
        <v>922</v>
      </c>
      <c r="L589">
        <v>1368</v>
      </c>
      <c r="N589">
        <v>1011</v>
      </c>
      <c r="O589" t="s">
        <v>605</v>
      </c>
      <c r="P589" t="s">
        <v>605</v>
      </c>
      <c r="Q589">
        <v>1</v>
      </c>
      <c r="X589">
        <v>2.4</v>
      </c>
      <c r="Y589">
        <v>0</v>
      </c>
      <c r="Z589">
        <v>2.27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2.4</v>
      </c>
      <c r="AH589">
        <v>2</v>
      </c>
      <c r="AI589">
        <v>50555679</v>
      </c>
      <c r="AJ589">
        <v>561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ROW(Source!A422)</f>
        <v>422</v>
      </c>
      <c r="B590">
        <v>50555693</v>
      </c>
      <c r="C590">
        <v>50555676</v>
      </c>
      <c r="D590">
        <v>46170306</v>
      </c>
      <c r="E590">
        <v>1</v>
      </c>
      <c r="F590">
        <v>1</v>
      </c>
      <c r="G590">
        <v>30570983</v>
      </c>
      <c r="H590">
        <v>2</v>
      </c>
      <c r="I590" t="s">
        <v>776</v>
      </c>
      <c r="J590" t="s">
        <v>777</v>
      </c>
      <c r="K590" t="s">
        <v>778</v>
      </c>
      <c r="L590">
        <v>1368</v>
      </c>
      <c r="N590">
        <v>1011</v>
      </c>
      <c r="O590" t="s">
        <v>605</v>
      </c>
      <c r="P590" t="s">
        <v>605</v>
      </c>
      <c r="Q590">
        <v>1</v>
      </c>
      <c r="X590">
        <v>2.5</v>
      </c>
      <c r="Y590">
        <v>0</v>
      </c>
      <c r="Z590">
        <v>0.73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2.5</v>
      </c>
      <c r="AH590">
        <v>2</v>
      </c>
      <c r="AI590">
        <v>50555680</v>
      </c>
      <c r="AJ590">
        <v>562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ROW(Source!A422)</f>
        <v>422</v>
      </c>
      <c r="B591">
        <v>50555694</v>
      </c>
      <c r="C591">
        <v>50555676</v>
      </c>
      <c r="D591">
        <v>46136206</v>
      </c>
      <c r="E591">
        <v>1</v>
      </c>
      <c r="F591">
        <v>1</v>
      </c>
      <c r="G591">
        <v>30570983</v>
      </c>
      <c r="H591">
        <v>3</v>
      </c>
      <c r="I591" t="s">
        <v>923</v>
      </c>
      <c r="J591" t="s">
        <v>924</v>
      </c>
      <c r="K591" t="s">
        <v>925</v>
      </c>
      <c r="L591">
        <v>1348</v>
      </c>
      <c r="N591">
        <v>1009</v>
      </c>
      <c r="O591" t="s">
        <v>52</v>
      </c>
      <c r="P591" t="s">
        <v>52</v>
      </c>
      <c r="Q591">
        <v>1000</v>
      </c>
      <c r="X591">
        <v>6.0000000000000002E-5</v>
      </c>
      <c r="Y591">
        <v>11242.42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6.0000000000000002E-5</v>
      </c>
      <c r="AH591">
        <v>2</v>
      </c>
      <c r="AI591">
        <v>50555681</v>
      </c>
      <c r="AJ591">
        <v>564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ROW(Source!A422)</f>
        <v>422</v>
      </c>
      <c r="B592">
        <v>50555695</v>
      </c>
      <c r="C592">
        <v>50555676</v>
      </c>
      <c r="D592">
        <v>46119647</v>
      </c>
      <c r="E592">
        <v>1</v>
      </c>
      <c r="F592">
        <v>1</v>
      </c>
      <c r="G592">
        <v>30570983</v>
      </c>
      <c r="H592">
        <v>3</v>
      </c>
      <c r="I592" t="s">
        <v>926</v>
      </c>
      <c r="J592" t="s">
        <v>927</v>
      </c>
      <c r="K592" t="s">
        <v>928</v>
      </c>
      <c r="L592">
        <v>1346</v>
      </c>
      <c r="N592">
        <v>1009</v>
      </c>
      <c r="O592" t="s">
        <v>301</v>
      </c>
      <c r="P592" t="s">
        <v>301</v>
      </c>
      <c r="Q592">
        <v>1</v>
      </c>
      <c r="X592">
        <v>0.8</v>
      </c>
      <c r="Y592">
        <v>25.8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0.8</v>
      </c>
      <c r="AH592">
        <v>2</v>
      </c>
      <c r="AI592">
        <v>50555682</v>
      </c>
      <c r="AJ592">
        <v>565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ROW(Source!A422)</f>
        <v>422</v>
      </c>
      <c r="B593">
        <v>50555696</v>
      </c>
      <c r="C593">
        <v>50555676</v>
      </c>
      <c r="D593">
        <v>46136397</v>
      </c>
      <c r="E593">
        <v>1</v>
      </c>
      <c r="F593">
        <v>1</v>
      </c>
      <c r="G593">
        <v>30570983</v>
      </c>
      <c r="H593">
        <v>3</v>
      </c>
      <c r="I593" t="s">
        <v>929</v>
      </c>
      <c r="J593" t="s">
        <v>930</v>
      </c>
      <c r="K593" t="s">
        <v>931</v>
      </c>
      <c r="L593">
        <v>1348</v>
      </c>
      <c r="N593">
        <v>1009</v>
      </c>
      <c r="O593" t="s">
        <v>52</v>
      </c>
      <c r="P593" t="s">
        <v>52</v>
      </c>
      <c r="Q593">
        <v>1000</v>
      </c>
      <c r="X593">
        <v>5.0000000000000001E-4</v>
      </c>
      <c r="Y593">
        <v>60966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5.0000000000000001E-4</v>
      </c>
      <c r="AH593">
        <v>2</v>
      </c>
      <c r="AI593">
        <v>50555683</v>
      </c>
      <c r="AJ593">
        <v>566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ROW(Source!A422)</f>
        <v>422</v>
      </c>
      <c r="B594">
        <v>50555697</v>
      </c>
      <c r="C594">
        <v>50555676</v>
      </c>
      <c r="D594">
        <v>46136412</v>
      </c>
      <c r="E594">
        <v>1</v>
      </c>
      <c r="F594">
        <v>1</v>
      </c>
      <c r="G594">
        <v>30570983</v>
      </c>
      <c r="H594">
        <v>3</v>
      </c>
      <c r="I594" t="s">
        <v>932</v>
      </c>
      <c r="J594" t="s">
        <v>933</v>
      </c>
      <c r="K594" t="s">
        <v>934</v>
      </c>
      <c r="L594">
        <v>1348</v>
      </c>
      <c r="N594">
        <v>1009</v>
      </c>
      <c r="O594" t="s">
        <v>52</v>
      </c>
      <c r="P594" t="s">
        <v>52</v>
      </c>
      <c r="Q594">
        <v>1000</v>
      </c>
      <c r="X594">
        <v>4.0000000000000003E-5</v>
      </c>
      <c r="Y594">
        <v>7982.5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4.0000000000000003E-5</v>
      </c>
      <c r="AH594">
        <v>2</v>
      </c>
      <c r="AI594">
        <v>50555684</v>
      </c>
      <c r="AJ594">
        <v>567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ROW(Source!A422)</f>
        <v>422</v>
      </c>
      <c r="B595">
        <v>50555698</v>
      </c>
      <c r="C595">
        <v>50555676</v>
      </c>
      <c r="D595">
        <v>46148553</v>
      </c>
      <c r="E595">
        <v>1</v>
      </c>
      <c r="F595">
        <v>1</v>
      </c>
      <c r="G595">
        <v>30570983</v>
      </c>
      <c r="H595">
        <v>3</v>
      </c>
      <c r="I595" t="s">
        <v>935</v>
      </c>
      <c r="J595" t="s">
        <v>936</v>
      </c>
      <c r="K595" t="s">
        <v>937</v>
      </c>
      <c r="L595">
        <v>1356</v>
      </c>
      <c r="N595">
        <v>1010</v>
      </c>
      <c r="O595" t="s">
        <v>441</v>
      </c>
      <c r="P595" t="s">
        <v>441</v>
      </c>
      <c r="Q595">
        <v>1000</v>
      </c>
      <c r="X595">
        <v>4.0999999999999999E-4</v>
      </c>
      <c r="Y595">
        <v>226.68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4.0999999999999999E-4</v>
      </c>
      <c r="AH595">
        <v>2</v>
      </c>
      <c r="AI595">
        <v>50555685</v>
      </c>
      <c r="AJ595">
        <v>568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ROW(Source!A422)</f>
        <v>422</v>
      </c>
      <c r="B596">
        <v>50555699</v>
      </c>
      <c r="C596">
        <v>50555676</v>
      </c>
      <c r="D596">
        <v>46148214</v>
      </c>
      <c r="E596">
        <v>1</v>
      </c>
      <c r="F596">
        <v>1</v>
      </c>
      <c r="G596">
        <v>30570983</v>
      </c>
      <c r="H596">
        <v>3</v>
      </c>
      <c r="I596" t="s">
        <v>938</v>
      </c>
      <c r="J596" t="s">
        <v>939</v>
      </c>
      <c r="K596" t="s">
        <v>940</v>
      </c>
      <c r="L596">
        <v>1301</v>
      </c>
      <c r="N596">
        <v>1003</v>
      </c>
      <c r="O596" t="s">
        <v>345</v>
      </c>
      <c r="P596" t="s">
        <v>345</v>
      </c>
      <c r="Q596">
        <v>1</v>
      </c>
      <c r="X596">
        <v>0.96</v>
      </c>
      <c r="Y596">
        <v>0.7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0.96</v>
      </c>
      <c r="AH596">
        <v>2</v>
      </c>
      <c r="AI596">
        <v>50555686</v>
      </c>
      <c r="AJ596">
        <v>569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ROW(Source!A422)</f>
        <v>422</v>
      </c>
      <c r="B597">
        <v>50555700</v>
      </c>
      <c r="C597">
        <v>50555676</v>
      </c>
      <c r="D597">
        <v>46148216</v>
      </c>
      <c r="E597">
        <v>1</v>
      </c>
      <c r="F597">
        <v>1</v>
      </c>
      <c r="G597">
        <v>30570983</v>
      </c>
      <c r="H597">
        <v>3</v>
      </c>
      <c r="I597" t="s">
        <v>941</v>
      </c>
      <c r="J597" t="s">
        <v>942</v>
      </c>
      <c r="K597" t="s">
        <v>943</v>
      </c>
      <c r="L597">
        <v>1356</v>
      </c>
      <c r="N597">
        <v>1010</v>
      </c>
      <c r="O597" t="s">
        <v>441</v>
      </c>
      <c r="P597" t="s">
        <v>441</v>
      </c>
      <c r="Q597">
        <v>1000</v>
      </c>
      <c r="X597">
        <v>8.3199999999999993E-3</v>
      </c>
      <c r="Y597">
        <v>6.44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8.3199999999999993E-3</v>
      </c>
      <c r="AH597">
        <v>2</v>
      </c>
      <c r="AI597">
        <v>50555687</v>
      </c>
      <c r="AJ597">
        <v>570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ROW(Source!A422)</f>
        <v>422</v>
      </c>
      <c r="B598">
        <v>50555701</v>
      </c>
      <c r="C598">
        <v>50555676</v>
      </c>
      <c r="D598">
        <v>40414383</v>
      </c>
      <c r="E598">
        <v>30570983</v>
      </c>
      <c r="F598">
        <v>1</v>
      </c>
      <c r="G598">
        <v>30570983</v>
      </c>
      <c r="H598">
        <v>3</v>
      </c>
      <c r="I598" t="s">
        <v>1029</v>
      </c>
      <c r="J598" t="s">
        <v>3</v>
      </c>
      <c r="K598" t="s">
        <v>1053</v>
      </c>
      <c r="L598">
        <v>1303</v>
      </c>
      <c r="N598">
        <v>1003</v>
      </c>
      <c r="O598" t="s">
        <v>456</v>
      </c>
      <c r="P598" t="s">
        <v>456</v>
      </c>
      <c r="Q598">
        <v>1000</v>
      </c>
      <c r="X598">
        <v>0.10199999999999999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 t="s">
        <v>3</v>
      </c>
      <c r="AG598">
        <v>0.10199999999999999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ROW(Source!A422)</f>
        <v>422</v>
      </c>
      <c r="B599">
        <v>50555702</v>
      </c>
      <c r="C599">
        <v>50555676</v>
      </c>
      <c r="D599">
        <v>45922506</v>
      </c>
      <c r="E599">
        <v>30570983</v>
      </c>
      <c r="F599">
        <v>1</v>
      </c>
      <c r="G599">
        <v>30570983</v>
      </c>
      <c r="H599">
        <v>3</v>
      </c>
      <c r="I599" t="s">
        <v>1054</v>
      </c>
      <c r="J599" t="s">
        <v>3</v>
      </c>
      <c r="K599" t="s">
        <v>1055</v>
      </c>
      <c r="L599">
        <v>1354</v>
      </c>
      <c r="N599">
        <v>1010</v>
      </c>
      <c r="O599" t="s">
        <v>234</v>
      </c>
      <c r="P599" t="s">
        <v>234</v>
      </c>
      <c r="Q599">
        <v>1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ROW(Source!A423)</f>
        <v>423</v>
      </c>
      <c r="B600">
        <v>50555690</v>
      </c>
      <c r="C600">
        <v>50555676</v>
      </c>
      <c r="D600">
        <v>40404405</v>
      </c>
      <c r="E600">
        <v>30570983</v>
      </c>
      <c r="F600">
        <v>1</v>
      </c>
      <c r="G600">
        <v>30570983</v>
      </c>
      <c r="H600">
        <v>1</v>
      </c>
      <c r="I600" t="s">
        <v>599</v>
      </c>
      <c r="J600" t="s">
        <v>3</v>
      </c>
      <c r="K600" t="s">
        <v>600</v>
      </c>
      <c r="L600">
        <v>1191</v>
      </c>
      <c r="N600">
        <v>1013</v>
      </c>
      <c r="O600" t="s">
        <v>601</v>
      </c>
      <c r="P600" t="s">
        <v>601</v>
      </c>
      <c r="Q600">
        <v>1</v>
      </c>
      <c r="X600">
        <v>10.7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1</v>
      </c>
      <c r="AF600" t="s">
        <v>3</v>
      </c>
      <c r="AG600">
        <v>10.7</v>
      </c>
      <c r="AH600">
        <v>2</v>
      </c>
      <c r="AI600">
        <v>50555677</v>
      </c>
      <c r="AJ600">
        <v>572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ROW(Source!A423)</f>
        <v>423</v>
      </c>
      <c r="B601">
        <v>50555691</v>
      </c>
      <c r="C601">
        <v>50555676</v>
      </c>
      <c r="D601">
        <v>46170867</v>
      </c>
      <c r="E601">
        <v>1</v>
      </c>
      <c r="F601">
        <v>1</v>
      </c>
      <c r="G601">
        <v>30570983</v>
      </c>
      <c r="H601">
        <v>2</v>
      </c>
      <c r="I601" t="s">
        <v>676</v>
      </c>
      <c r="J601" t="s">
        <v>677</v>
      </c>
      <c r="K601" t="s">
        <v>678</v>
      </c>
      <c r="L601">
        <v>1368</v>
      </c>
      <c r="N601">
        <v>1011</v>
      </c>
      <c r="O601" t="s">
        <v>605</v>
      </c>
      <c r="P601" t="s">
        <v>605</v>
      </c>
      <c r="Q601">
        <v>1</v>
      </c>
      <c r="X601">
        <v>0.35</v>
      </c>
      <c r="Y601">
        <v>0</v>
      </c>
      <c r="Z601">
        <v>83.1</v>
      </c>
      <c r="AA601">
        <v>12.62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0.35</v>
      </c>
      <c r="AH601">
        <v>2</v>
      </c>
      <c r="AI601">
        <v>50555678</v>
      </c>
      <c r="AJ601">
        <v>573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ROW(Source!A423)</f>
        <v>423</v>
      </c>
      <c r="B602">
        <v>50555692</v>
      </c>
      <c r="C602">
        <v>50555676</v>
      </c>
      <c r="D602">
        <v>46170296</v>
      </c>
      <c r="E602">
        <v>1</v>
      </c>
      <c r="F602">
        <v>1</v>
      </c>
      <c r="G602">
        <v>30570983</v>
      </c>
      <c r="H602">
        <v>2</v>
      </c>
      <c r="I602" t="s">
        <v>920</v>
      </c>
      <c r="J602" t="s">
        <v>921</v>
      </c>
      <c r="K602" t="s">
        <v>922</v>
      </c>
      <c r="L602">
        <v>1368</v>
      </c>
      <c r="N602">
        <v>1011</v>
      </c>
      <c r="O602" t="s">
        <v>605</v>
      </c>
      <c r="P602" t="s">
        <v>605</v>
      </c>
      <c r="Q602">
        <v>1</v>
      </c>
      <c r="X602">
        <v>2.4</v>
      </c>
      <c r="Y602">
        <v>0</v>
      </c>
      <c r="Z602">
        <v>2.27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2.4</v>
      </c>
      <c r="AH602">
        <v>2</v>
      </c>
      <c r="AI602">
        <v>50555679</v>
      </c>
      <c r="AJ602">
        <v>574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ROW(Source!A423)</f>
        <v>423</v>
      </c>
      <c r="B603">
        <v>50555693</v>
      </c>
      <c r="C603">
        <v>50555676</v>
      </c>
      <c r="D603">
        <v>46170306</v>
      </c>
      <c r="E603">
        <v>1</v>
      </c>
      <c r="F603">
        <v>1</v>
      </c>
      <c r="G603">
        <v>30570983</v>
      </c>
      <c r="H603">
        <v>2</v>
      </c>
      <c r="I603" t="s">
        <v>776</v>
      </c>
      <c r="J603" t="s">
        <v>777</v>
      </c>
      <c r="K603" t="s">
        <v>778</v>
      </c>
      <c r="L603">
        <v>1368</v>
      </c>
      <c r="N603">
        <v>1011</v>
      </c>
      <c r="O603" t="s">
        <v>605</v>
      </c>
      <c r="P603" t="s">
        <v>605</v>
      </c>
      <c r="Q603">
        <v>1</v>
      </c>
      <c r="X603">
        <v>2.5</v>
      </c>
      <c r="Y603">
        <v>0</v>
      </c>
      <c r="Z603">
        <v>0.73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2.5</v>
      </c>
      <c r="AH603">
        <v>2</v>
      </c>
      <c r="AI603">
        <v>50555680</v>
      </c>
      <c r="AJ603">
        <v>575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ROW(Source!A423)</f>
        <v>423</v>
      </c>
      <c r="B604">
        <v>50555694</v>
      </c>
      <c r="C604">
        <v>50555676</v>
      </c>
      <c r="D604">
        <v>46136206</v>
      </c>
      <c r="E604">
        <v>1</v>
      </c>
      <c r="F604">
        <v>1</v>
      </c>
      <c r="G604">
        <v>30570983</v>
      </c>
      <c r="H604">
        <v>3</v>
      </c>
      <c r="I604" t="s">
        <v>923</v>
      </c>
      <c r="J604" t="s">
        <v>924</v>
      </c>
      <c r="K604" t="s">
        <v>925</v>
      </c>
      <c r="L604">
        <v>1348</v>
      </c>
      <c r="N604">
        <v>1009</v>
      </c>
      <c r="O604" t="s">
        <v>52</v>
      </c>
      <c r="P604" t="s">
        <v>52</v>
      </c>
      <c r="Q604">
        <v>1000</v>
      </c>
      <c r="X604">
        <v>6.0000000000000002E-5</v>
      </c>
      <c r="Y604">
        <v>11242.42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6.0000000000000002E-5</v>
      </c>
      <c r="AH604">
        <v>2</v>
      </c>
      <c r="AI604">
        <v>50555681</v>
      </c>
      <c r="AJ604">
        <v>577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ROW(Source!A423)</f>
        <v>423</v>
      </c>
      <c r="B605">
        <v>50555695</v>
      </c>
      <c r="C605">
        <v>50555676</v>
      </c>
      <c r="D605">
        <v>46119647</v>
      </c>
      <c r="E605">
        <v>1</v>
      </c>
      <c r="F605">
        <v>1</v>
      </c>
      <c r="G605">
        <v>30570983</v>
      </c>
      <c r="H605">
        <v>3</v>
      </c>
      <c r="I605" t="s">
        <v>926</v>
      </c>
      <c r="J605" t="s">
        <v>927</v>
      </c>
      <c r="K605" t="s">
        <v>928</v>
      </c>
      <c r="L605">
        <v>1346</v>
      </c>
      <c r="N605">
        <v>1009</v>
      </c>
      <c r="O605" t="s">
        <v>301</v>
      </c>
      <c r="P605" t="s">
        <v>301</v>
      </c>
      <c r="Q605">
        <v>1</v>
      </c>
      <c r="X605">
        <v>0.8</v>
      </c>
      <c r="Y605">
        <v>25.8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0.8</v>
      </c>
      <c r="AH605">
        <v>2</v>
      </c>
      <c r="AI605">
        <v>50555682</v>
      </c>
      <c r="AJ605">
        <v>578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ROW(Source!A423)</f>
        <v>423</v>
      </c>
      <c r="B606">
        <v>50555696</v>
      </c>
      <c r="C606">
        <v>50555676</v>
      </c>
      <c r="D606">
        <v>46136397</v>
      </c>
      <c r="E606">
        <v>1</v>
      </c>
      <c r="F606">
        <v>1</v>
      </c>
      <c r="G606">
        <v>30570983</v>
      </c>
      <c r="H606">
        <v>3</v>
      </c>
      <c r="I606" t="s">
        <v>929</v>
      </c>
      <c r="J606" t="s">
        <v>930</v>
      </c>
      <c r="K606" t="s">
        <v>931</v>
      </c>
      <c r="L606">
        <v>1348</v>
      </c>
      <c r="N606">
        <v>1009</v>
      </c>
      <c r="O606" t="s">
        <v>52</v>
      </c>
      <c r="P606" t="s">
        <v>52</v>
      </c>
      <c r="Q606">
        <v>1000</v>
      </c>
      <c r="X606">
        <v>5.0000000000000001E-4</v>
      </c>
      <c r="Y606">
        <v>60966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5.0000000000000001E-4</v>
      </c>
      <c r="AH606">
        <v>2</v>
      </c>
      <c r="AI606">
        <v>50555683</v>
      </c>
      <c r="AJ606">
        <v>579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ROW(Source!A423)</f>
        <v>423</v>
      </c>
      <c r="B607">
        <v>50555697</v>
      </c>
      <c r="C607">
        <v>50555676</v>
      </c>
      <c r="D607">
        <v>46136412</v>
      </c>
      <c r="E607">
        <v>1</v>
      </c>
      <c r="F607">
        <v>1</v>
      </c>
      <c r="G607">
        <v>30570983</v>
      </c>
      <c r="H607">
        <v>3</v>
      </c>
      <c r="I607" t="s">
        <v>932</v>
      </c>
      <c r="J607" t="s">
        <v>933</v>
      </c>
      <c r="K607" t="s">
        <v>934</v>
      </c>
      <c r="L607">
        <v>1348</v>
      </c>
      <c r="N607">
        <v>1009</v>
      </c>
      <c r="O607" t="s">
        <v>52</v>
      </c>
      <c r="P607" t="s">
        <v>52</v>
      </c>
      <c r="Q607">
        <v>1000</v>
      </c>
      <c r="X607">
        <v>4.0000000000000003E-5</v>
      </c>
      <c r="Y607">
        <v>7982.5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4.0000000000000003E-5</v>
      </c>
      <c r="AH607">
        <v>2</v>
      </c>
      <c r="AI607">
        <v>50555684</v>
      </c>
      <c r="AJ607">
        <v>580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ROW(Source!A423)</f>
        <v>423</v>
      </c>
      <c r="B608">
        <v>50555698</v>
      </c>
      <c r="C608">
        <v>50555676</v>
      </c>
      <c r="D608">
        <v>46148553</v>
      </c>
      <c r="E608">
        <v>1</v>
      </c>
      <c r="F608">
        <v>1</v>
      </c>
      <c r="G608">
        <v>30570983</v>
      </c>
      <c r="H608">
        <v>3</v>
      </c>
      <c r="I608" t="s">
        <v>935</v>
      </c>
      <c r="J608" t="s">
        <v>936</v>
      </c>
      <c r="K608" t="s">
        <v>937</v>
      </c>
      <c r="L608">
        <v>1356</v>
      </c>
      <c r="N608">
        <v>1010</v>
      </c>
      <c r="O608" t="s">
        <v>441</v>
      </c>
      <c r="P608" t="s">
        <v>441</v>
      </c>
      <c r="Q608">
        <v>1000</v>
      </c>
      <c r="X608">
        <v>4.0999999999999999E-4</v>
      </c>
      <c r="Y608">
        <v>226.68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4.0999999999999999E-4</v>
      </c>
      <c r="AH608">
        <v>2</v>
      </c>
      <c r="AI608">
        <v>50555685</v>
      </c>
      <c r="AJ608">
        <v>581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ROW(Source!A423)</f>
        <v>423</v>
      </c>
      <c r="B609">
        <v>50555699</v>
      </c>
      <c r="C609">
        <v>50555676</v>
      </c>
      <c r="D609">
        <v>46148214</v>
      </c>
      <c r="E609">
        <v>1</v>
      </c>
      <c r="F609">
        <v>1</v>
      </c>
      <c r="G609">
        <v>30570983</v>
      </c>
      <c r="H609">
        <v>3</v>
      </c>
      <c r="I609" t="s">
        <v>938</v>
      </c>
      <c r="J609" t="s">
        <v>939</v>
      </c>
      <c r="K609" t="s">
        <v>940</v>
      </c>
      <c r="L609">
        <v>1301</v>
      </c>
      <c r="N609">
        <v>1003</v>
      </c>
      <c r="O609" t="s">
        <v>345</v>
      </c>
      <c r="P609" t="s">
        <v>345</v>
      </c>
      <c r="Q609">
        <v>1</v>
      </c>
      <c r="X609">
        <v>0.96</v>
      </c>
      <c r="Y609">
        <v>0.7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0.96</v>
      </c>
      <c r="AH609">
        <v>2</v>
      </c>
      <c r="AI609">
        <v>50555686</v>
      </c>
      <c r="AJ609">
        <v>582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ROW(Source!A423)</f>
        <v>423</v>
      </c>
      <c r="B610">
        <v>50555700</v>
      </c>
      <c r="C610">
        <v>50555676</v>
      </c>
      <c r="D610">
        <v>46148216</v>
      </c>
      <c r="E610">
        <v>1</v>
      </c>
      <c r="F610">
        <v>1</v>
      </c>
      <c r="G610">
        <v>30570983</v>
      </c>
      <c r="H610">
        <v>3</v>
      </c>
      <c r="I610" t="s">
        <v>941</v>
      </c>
      <c r="J610" t="s">
        <v>942</v>
      </c>
      <c r="K610" t="s">
        <v>943</v>
      </c>
      <c r="L610">
        <v>1356</v>
      </c>
      <c r="N610">
        <v>1010</v>
      </c>
      <c r="O610" t="s">
        <v>441</v>
      </c>
      <c r="P610" t="s">
        <v>441</v>
      </c>
      <c r="Q610">
        <v>1000</v>
      </c>
      <c r="X610">
        <v>8.3199999999999993E-3</v>
      </c>
      <c r="Y610">
        <v>6.44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8.3199999999999993E-3</v>
      </c>
      <c r="AH610">
        <v>2</v>
      </c>
      <c r="AI610">
        <v>50555687</v>
      </c>
      <c r="AJ610">
        <v>583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ROW(Source!A423)</f>
        <v>423</v>
      </c>
      <c r="B611">
        <v>50555701</v>
      </c>
      <c r="C611">
        <v>50555676</v>
      </c>
      <c r="D611">
        <v>40414383</v>
      </c>
      <c r="E611">
        <v>30570983</v>
      </c>
      <c r="F611">
        <v>1</v>
      </c>
      <c r="G611">
        <v>30570983</v>
      </c>
      <c r="H611">
        <v>3</v>
      </c>
      <c r="I611" t="s">
        <v>1029</v>
      </c>
      <c r="J611" t="s">
        <v>3</v>
      </c>
      <c r="K611" t="s">
        <v>1053</v>
      </c>
      <c r="L611">
        <v>1303</v>
      </c>
      <c r="N611">
        <v>1003</v>
      </c>
      <c r="O611" t="s">
        <v>456</v>
      </c>
      <c r="P611" t="s">
        <v>456</v>
      </c>
      <c r="Q611">
        <v>1000</v>
      </c>
      <c r="X611">
        <v>0.10199999999999999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0.10199999999999999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ROW(Source!A423)</f>
        <v>423</v>
      </c>
      <c r="B612">
        <v>50555702</v>
      </c>
      <c r="C612">
        <v>50555676</v>
      </c>
      <c r="D612">
        <v>45922506</v>
      </c>
      <c r="E612">
        <v>30570983</v>
      </c>
      <c r="F612">
        <v>1</v>
      </c>
      <c r="G612">
        <v>30570983</v>
      </c>
      <c r="H612">
        <v>3</v>
      </c>
      <c r="I612" t="s">
        <v>1054</v>
      </c>
      <c r="J612" t="s">
        <v>3</v>
      </c>
      <c r="K612" t="s">
        <v>1055</v>
      </c>
      <c r="L612">
        <v>1354</v>
      </c>
      <c r="N612">
        <v>1010</v>
      </c>
      <c r="O612" t="s">
        <v>234</v>
      </c>
      <c r="P612" t="s">
        <v>234</v>
      </c>
      <c r="Q612">
        <v>1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3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ROW(Source!A428)</f>
        <v>428</v>
      </c>
      <c r="B613">
        <v>50555713</v>
      </c>
      <c r="C613">
        <v>50555705</v>
      </c>
      <c r="D613">
        <v>40404405</v>
      </c>
      <c r="E613">
        <v>30570983</v>
      </c>
      <c r="F613">
        <v>1</v>
      </c>
      <c r="G613">
        <v>30570983</v>
      </c>
      <c r="H613">
        <v>1</v>
      </c>
      <c r="I613" t="s">
        <v>599</v>
      </c>
      <c r="J613" t="s">
        <v>3</v>
      </c>
      <c r="K613" t="s">
        <v>600</v>
      </c>
      <c r="L613">
        <v>1191</v>
      </c>
      <c r="N613">
        <v>1013</v>
      </c>
      <c r="O613" t="s">
        <v>601</v>
      </c>
      <c r="P613" t="s">
        <v>601</v>
      </c>
      <c r="Q613">
        <v>1</v>
      </c>
      <c r="X613">
        <v>25.33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1</v>
      </c>
      <c r="AF613" t="s">
        <v>3</v>
      </c>
      <c r="AG613">
        <v>25.33</v>
      </c>
      <c r="AH613">
        <v>2</v>
      </c>
      <c r="AI613">
        <v>50555706</v>
      </c>
      <c r="AJ613">
        <v>585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ROW(Source!A428)</f>
        <v>428</v>
      </c>
      <c r="B614">
        <v>50555714</v>
      </c>
      <c r="C614">
        <v>50555705</v>
      </c>
      <c r="D614">
        <v>46170867</v>
      </c>
      <c r="E614">
        <v>1</v>
      </c>
      <c r="F614">
        <v>1</v>
      </c>
      <c r="G614">
        <v>30570983</v>
      </c>
      <c r="H614">
        <v>2</v>
      </c>
      <c r="I614" t="s">
        <v>676</v>
      </c>
      <c r="J614" t="s">
        <v>677</v>
      </c>
      <c r="K614" t="s">
        <v>678</v>
      </c>
      <c r="L614">
        <v>1368</v>
      </c>
      <c r="N614">
        <v>1011</v>
      </c>
      <c r="O614" t="s">
        <v>605</v>
      </c>
      <c r="P614" t="s">
        <v>605</v>
      </c>
      <c r="Q614">
        <v>1</v>
      </c>
      <c r="X614">
        <v>0.01</v>
      </c>
      <c r="Y614">
        <v>0</v>
      </c>
      <c r="Z614">
        <v>83.1</v>
      </c>
      <c r="AA614">
        <v>12.62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0.01</v>
      </c>
      <c r="AH614">
        <v>2</v>
      </c>
      <c r="AI614">
        <v>50555707</v>
      </c>
      <c r="AJ614">
        <v>586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ROW(Source!A428)</f>
        <v>428</v>
      </c>
      <c r="B615">
        <v>50555715</v>
      </c>
      <c r="C615">
        <v>50555705</v>
      </c>
      <c r="D615">
        <v>46170914</v>
      </c>
      <c r="E615">
        <v>1</v>
      </c>
      <c r="F615">
        <v>1</v>
      </c>
      <c r="G615">
        <v>30570983</v>
      </c>
      <c r="H615">
        <v>2</v>
      </c>
      <c r="I615" t="s">
        <v>706</v>
      </c>
      <c r="J615" t="s">
        <v>707</v>
      </c>
      <c r="K615" t="s">
        <v>708</v>
      </c>
      <c r="L615">
        <v>1368</v>
      </c>
      <c r="N615">
        <v>1011</v>
      </c>
      <c r="O615" t="s">
        <v>605</v>
      </c>
      <c r="P615" t="s">
        <v>605</v>
      </c>
      <c r="Q615">
        <v>1</v>
      </c>
      <c r="X615">
        <v>1.87</v>
      </c>
      <c r="Y615">
        <v>0</v>
      </c>
      <c r="Z615">
        <v>0.77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1.87</v>
      </c>
      <c r="AH615">
        <v>2</v>
      </c>
      <c r="AI615">
        <v>50555708</v>
      </c>
      <c r="AJ615">
        <v>587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ROW(Source!A428)</f>
        <v>428</v>
      </c>
      <c r="B616">
        <v>50555716</v>
      </c>
      <c r="C616">
        <v>50555705</v>
      </c>
      <c r="D616">
        <v>46170944</v>
      </c>
      <c r="E616">
        <v>1</v>
      </c>
      <c r="F616">
        <v>1</v>
      </c>
      <c r="G616">
        <v>30570983</v>
      </c>
      <c r="H616">
        <v>2</v>
      </c>
      <c r="I616" t="s">
        <v>789</v>
      </c>
      <c r="J616" t="s">
        <v>790</v>
      </c>
      <c r="K616" t="s">
        <v>791</v>
      </c>
      <c r="L616">
        <v>1368</v>
      </c>
      <c r="N616">
        <v>1011</v>
      </c>
      <c r="O616" t="s">
        <v>605</v>
      </c>
      <c r="P616" t="s">
        <v>605</v>
      </c>
      <c r="Q616">
        <v>1</v>
      </c>
      <c r="X616">
        <v>0.19</v>
      </c>
      <c r="Y616">
        <v>0</v>
      </c>
      <c r="Z616">
        <v>0.47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0.19</v>
      </c>
      <c r="AH616">
        <v>2</v>
      </c>
      <c r="AI616">
        <v>50555709</v>
      </c>
      <c r="AJ616">
        <v>588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ROW(Source!A428)</f>
        <v>428</v>
      </c>
      <c r="B617">
        <v>50555717</v>
      </c>
      <c r="C617">
        <v>50555705</v>
      </c>
      <c r="D617">
        <v>46136088</v>
      </c>
      <c r="E617">
        <v>1</v>
      </c>
      <c r="F617">
        <v>1</v>
      </c>
      <c r="G617">
        <v>30570983</v>
      </c>
      <c r="H617">
        <v>3</v>
      </c>
      <c r="I617" t="s">
        <v>850</v>
      </c>
      <c r="J617" t="s">
        <v>851</v>
      </c>
      <c r="K617" t="s">
        <v>852</v>
      </c>
      <c r="L617">
        <v>1354</v>
      </c>
      <c r="N617">
        <v>1010</v>
      </c>
      <c r="O617" t="s">
        <v>234</v>
      </c>
      <c r="P617" t="s">
        <v>234</v>
      </c>
      <c r="Q617">
        <v>1</v>
      </c>
      <c r="X617">
        <v>40</v>
      </c>
      <c r="Y617">
        <v>0.89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40</v>
      </c>
      <c r="AH617">
        <v>2</v>
      </c>
      <c r="AI617">
        <v>50555710</v>
      </c>
      <c r="AJ617">
        <v>589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ROW(Source!A428)</f>
        <v>428</v>
      </c>
      <c r="B618">
        <v>50555718</v>
      </c>
      <c r="C618">
        <v>50555705</v>
      </c>
      <c r="D618">
        <v>46137528</v>
      </c>
      <c r="E618">
        <v>1</v>
      </c>
      <c r="F618">
        <v>1</v>
      </c>
      <c r="G618">
        <v>30570983</v>
      </c>
      <c r="H618">
        <v>3</v>
      </c>
      <c r="I618" t="s">
        <v>944</v>
      </c>
      <c r="J618" t="s">
        <v>945</v>
      </c>
      <c r="K618" t="s">
        <v>946</v>
      </c>
      <c r="L618">
        <v>1355</v>
      </c>
      <c r="N618">
        <v>1010</v>
      </c>
      <c r="O618" t="s">
        <v>325</v>
      </c>
      <c r="P618" t="s">
        <v>325</v>
      </c>
      <c r="Q618">
        <v>100</v>
      </c>
      <c r="X618">
        <v>0.4</v>
      </c>
      <c r="Y618">
        <v>17.28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0.4</v>
      </c>
      <c r="AH618">
        <v>2</v>
      </c>
      <c r="AI618">
        <v>50555711</v>
      </c>
      <c r="AJ618">
        <v>590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ROW(Source!A428)</f>
        <v>428</v>
      </c>
      <c r="B619">
        <v>50555719</v>
      </c>
      <c r="C619">
        <v>50555705</v>
      </c>
      <c r="D619">
        <v>45925487</v>
      </c>
      <c r="E619">
        <v>30570983</v>
      </c>
      <c r="F619">
        <v>1</v>
      </c>
      <c r="G619">
        <v>30570983</v>
      </c>
      <c r="H619">
        <v>3</v>
      </c>
      <c r="I619" t="s">
        <v>1056</v>
      </c>
      <c r="J619" t="s">
        <v>3</v>
      </c>
      <c r="K619" t="s">
        <v>1057</v>
      </c>
      <c r="L619">
        <v>1358</v>
      </c>
      <c r="N619">
        <v>1010</v>
      </c>
      <c r="O619" t="s">
        <v>388</v>
      </c>
      <c r="P619" t="s">
        <v>388</v>
      </c>
      <c r="Q619">
        <v>10</v>
      </c>
      <c r="X619">
        <v>1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3</v>
      </c>
      <c r="AG619">
        <v>1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ROW(Source!A429)</f>
        <v>429</v>
      </c>
      <c r="B620">
        <v>50555713</v>
      </c>
      <c r="C620">
        <v>50555705</v>
      </c>
      <c r="D620">
        <v>40404405</v>
      </c>
      <c r="E620">
        <v>30570983</v>
      </c>
      <c r="F620">
        <v>1</v>
      </c>
      <c r="G620">
        <v>30570983</v>
      </c>
      <c r="H620">
        <v>1</v>
      </c>
      <c r="I620" t="s">
        <v>599</v>
      </c>
      <c r="J620" t="s">
        <v>3</v>
      </c>
      <c r="K620" t="s">
        <v>600</v>
      </c>
      <c r="L620">
        <v>1191</v>
      </c>
      <c r="N620">
        <v>1013</v>
      </c>
      <c r="O620" t="s">
        <v>601</v>
      </c>
      <c r="P620" t="s">
        <v>601</v>
      </c>
      <c r="Q620">
        <v>1</v>
      </c>
      <c r="X620">
        <v>25.33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1</v>
      </c>
      <c r="AF620" t="s">
        <v>3</v>
      </c>
      <c r="AG620">
        <v>25.33</v>
      </c>
      <c r="AH620">
        <v>2</v>
      </c>
      <c r="AI620">
        <v>50555706</v>
      </c>
      <c r="AJ620">
        <v>592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ROW(Source!A429)</f>
        <v>429</v>
      </c>
      <c r="B621">
        <v>50555714</v>
      </c>
      <c r="C621">
        <v>50555705</v>
      </c>
      <c r="D621">
        <v>46170867</v>
      </c>
      <c r="E621">
        <v>1</v>
      </c>
      <c r="F621">
        <v>1</v>
      </c>
      <c r="G621">
        <v>30570983</v>
      </c>
      <c r="H621">
        <v>2</v>
      </c>
      <c r="I621" t="s">
        <v>676</v>
      </c>
      <c r="J621" t="s">
        <v>677</v>
      </c>
      <c r="K621" t="s">
        <v>678</v>
      </c>
      <c r="L621">
        <v>1368</v>
      </c>
      <c r="N621">
        <v>1011</v>
      </c>
      <c r="O621" t="s">
        <v>605</v>
      </c>
      <c r="P621" t="s">
        <v>605</v>
      </c>
      <c r="Q621">
        <v>1</v>
      </c>
      <c r="X621">
        <v>0.01</v>
      </c>
      <c r="Y621">
        <v>0</v>
      </c>
      <c r="Z621">
        <v>83.1</v>
      </c>
      <c r="AA621">
        <v>12.62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0.01</v>
      </c>
      <c r="AH621">
        <v>2</v>
      </c>
      <c r="AI621">
        <v>50555707</v>
      </c>
      <c r="AJ621">
        <v>593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ROW(Source!A429)</f>
        <v>429</v>
      </c>
      <c r="B622">
        <v>50555715</v>
      </c>
      <c r="C622">
        <v>50555705</v>
      </c>
      <c r="D622">
        <v>46170914</v>
      </c>
      <c r="E622">
        <v>1</v>
      </c>
      <c r="F622">
        <v>1</v>
      </c>
      <c r="G622">
        <v>30570983</v>
      </c>
      <c r="H622">
        <v>2</v>
      </c>
      <c r="I622" t="s">
        <v>706</v>
      </c>
      <c r="J622" t="s">
        <v>707</v>
      </c>
      <c r="K622" t="s">
        <v>708</v>
      </c>
      <c r="L622">
        <v>1368</v>
      </c>
      <c r="N622">
        <v>1011</v>
      </c>
      <c r="O622" t="s">
        <v>605</v>
      </c>
      <c r="P622" t="s">
        <v>605</v>
      </c>
      <c r="Q622">
        <v>1</v>
      </c>
      <c r="X622">
        <v>1.87</v>
      </c>
      <c r="Y622">
        <v>0</v>
      </c>
      <c r="Z622">
        <v>0.77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1.87</v>
      </c>
      <c r="AH622">
        <v>2</v>
      </c>
      <c r="AI622">
        <v>50555708</v>
      </c>
      <c r="AJ622">
        <v>594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ROW(Source!A429)</f>
        <v>429</v>
      </c>
      <c r="B623">
        <v>50555716</v>
      </c>
      <c r="C623">
        <v>50555705</v>
      </c>
      <c r="D623">
        <v>46170944</v>
      </c>
      <c r="E623">
        <v>1</v>
      </c>
      <c r="F623">
        <v>1</v>
      </c>
      <c r="G623">
        <v>30570983</v>
      </c>
      <c r="H623">
        <v>2</v>
      </c>
      <c r="I623" t="s">
        <v>789</v>
      </c>
      <c r="J623" t="s">
        <v>790</v>
      </c>
      <c r="K623" t="s">
        <v>791</v>
      </c>
      <c r="L623">
        <v>1368</v>
      </c>
      <c r="N623">
        <v>1011</v>
      </c>
      <c r="O623" t="s">
        <v>605</v>
      </c>
      <c r="P623" t="s">
        <v>605</v>
      </c>
      <c r="Q623">
        <v>1</v>
      </c>
      <c r="X623">
        <v>0.19</v>
      </c>
      <c r="Y623">
        <v>0</v>
      </c>
      <c r="Z623">
        <v>0.47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0.19</v>
      </c>
      <c r="AH623">
        <v>2</v>
      </c>
      <c r="AI623">
        <v>50555709</v>
      </c>
      <c r="AJ623">
        <v>595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ROW(Source!A429)</f>
        <v>429</v>
      </c>
      <c r="B624">
        <v>50555717</v>
      </c>
      <c r="C624">
        <v>50555705</v>
      </c>
      <c r="D624">
        <v>46136088</v>
      </c>
      <c r="E624">
        <v>1</v>
      </c>
      <c r="F624">
        <v>1</v>
      </c>
      <c r="G624">
        <v>30570983</v>
      </c>
      <c r="H624">
        <v>3</v>
      </c>
      <c r="I624" t="s">
        <v>850</v>
      </c>
      <c r="J624" t="s">
        <v>851</v>
      </c>
      <c r="K624" t="s">
        <v>852</v>
      </c>
      <c r="L624">
        <v>1354</v>
      </c>
      <c r="N624">
        <v>1010</v>
      </c>
      <c r="O624" t="s">
        <v>234</v>
      </c>
      <c r="P624" t="s">
        <v>234</v>
      </c>
      <c r="Q624">
        <v>1</v>
      </c>
      <c r="X624">
        <v>40</v>
      </c>
      <c r="Y624">
        <v>0.89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40</v>
      </c>
      <c r="AH624">
        <v>2</v>
      </c>
      <c r="AI624">
        <v>50555710</v>
      </c>
      <c r="AJ624">
        <v>596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ROW(Source!A429)</f>
        <v>429</v>
      </c>
      <c r="B625">
        <v>50555718</v>
      </c>
      <c r="C625">
        <v>50555705</v>
      </c>
      <c r="D625">
        <v>46137528</v>
      </c>
      <c r="E625">
        <v>1</v>
      </c>
      <c r="F625">
        <v>1</v>
      </c>
      <c r="G625">
        <v>30570983</v>
      </c>
      <c r="H625">
        <v>3</v>
      </c>
      <c r="I625" t="s">
        <v>944</v>
      </c>
      <c r="J625" t="s">
        <v>945</v>
      </c>
      <c r="K625" t="s">
        <v>946</v>
      </c>
      <c r="L625">
        <v>1355</v>
      </c>
      <c r="N625">
        <v>1010</v>
      </c>
      <c r="O625" t="s">
        <v>325</v>
      </c>
      <c r="P625" t="s">
        <v>325</v>
      </c>
      <c r="Q625">
        <v>100</v>
      </c>
      <c r="X625">
        <v>0.4</v>
      </c>
      <c r="Y625">
        <v>17.28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0.4</v>
      </c>
      <c r="AH625">
        <v>2</v>
      </c>
      <c r="AI625">
        <v>50555711</v>
      </c>
      <c r="AJ625">
        <v>597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ROW(Source!A429)</f>
        <v>429</v>
      </c>
      <c r="B626">
        <v>50555719</v>
      </c>
      <c r="C626">
        <v>50555705</v>
      </c>
      <c r="D626">
        <v>45925487</v>
      </c>
      <c r="E626">
        <v>30570983</v>
      </c>
      <c r="F626">
        <v>1</v>
      </c>
      <c r="G626">
        <v>30570983</v>
      </c>
      <c r="H626">
        <v>3</v>
      </c>
      <c r="I626" t="s">
        <v>1056</v>
      </c>
      <c r="J626" t="s">
        <v>3</v>
      </c>
      <c r="K626" t="s">
        <v>1057</v>
      </c>
      <c r="L626">
        <v>1358</v>
      </c>
      <c r="N626">
        <v>1010</v>
      </c>
      <c r="O626" t="s">
        <v>388</v>
      </c>
      <c r="P626" t="s">
        <v>388</v>
      </c>
      <c r="Q626">
        <v>10</v>
      </c>
      <c r="X626">
        <v>1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1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ROW(Source!A432)</f>
        <v>432</v>
      </c>
      <c r="B627">
        <v>50555728</v>
      </c>
      <c r="C627">
        <v>50555721</v>
      </c>
      <c r="D627">
        <v>30515951</v>
      </c>
      <c r="E627">
        <v>30515945</v>
      </c>
      <c r="F627">
        <v>1</v>
      </c>
      <c r="G627">
        <v>30570983</v>
      </c>
      <c r="H627">
        <v>1</v>
      </c>
      <c r="I627" t="s">
        <v>599</v>
      </c>
      <c r="J627" t="s">
        <v>3</v>
      </c>
      <c r="K627" t="s">
        <v>600</v>
      </c>
      <c r="L627">
        <v>1191</v>
      </c>
      <c r="N627">
        <v>1013</v>
      </c>
      <c r="O627" t="s">
        <v>601</v>
      </c>
      <c r="P627" t="s">
        <v>601</v>
      </c>
      <c r="Q627">
        <v>1</v>
      </c>
      <c r="X627">
        <v>1.35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1</v>
      </c>
      <c r="AF627" t="s">
        <v>3</v>
      </c>
      <c r="AG627">
        <v>1.35</v>
      </c>
      <c r="AH627">
        <v>2</v>
      </c>
      <c r="AI627">
        <v>50555722</v>
      </c>
      <c r="AJ627">
        <v>599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ROW(Source!A432)</f>
        <v>432</v>
      </c>
      <c r="B628">
        <v>50555729</v>
      </c>
      <c r="C628">
        <v>50555721</v>
      </c>
      <c r="D628">
        <v>30596074</v>
      </c>
      <c r="E628">
        <v>1</v>
      </c>
      <c r="F628">
        <v>1</v>
      </c>
      <c r="G628">
        <v>30570983</v>
      </c>
      <c r="H628">
        <v>2</v>
      </c>
      <c r="I628" t="s">
        <v>676</v>
      </c>
      <c r="J628" t="s">
        <v>677</v>
      </c>
      <c r="K628" t="s">
        <v>678</v>
      </c>
      <c r="L628">
        <v>1368</v>
      </c>
      <c r="N628">
        <v>1011</v>
      </c>
      <c r="O628" t="s">
        <v>605</v>
      </c>
      <c r="P628" t="s">
        <v>605</v>
      </c>
      <c r="Q628">
        <v>1</v>
      </c>
      <c r="X628">
        <v>0.01</v>
      </c>
      <c r="Y628">
        <v>0</v>
      </c>
      <c r="Z628">
        <v>83.1</v>
      </c>
      <c r="AA628">
        <v>12.62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0.01</v>
      </c>
      <c r="AH628">
        <v>2</v>
      </c>
      <c r="AI628">
        <v>50555723</v>
      </c>
      <c r="AJ628">
        <v>600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ROW(Source!A432)</f>
        <v>432</v>
      </c>
      <c r="B629">
        <v>50555730</v>
      </c>
      <c r="C629">
        <v>50555721</v>
      </c>
      <c r="D629">
        <v>30596154</v>
      </c>
      <c r="E629">
        <v>1</v>
      </c>
      <c r="F629">
        <v>1</v>
      </c>
      <c r="G629">
        <v>30570983</v>
      </c>
      <c r="H629">
        <v>2</v>
      </c>
      <c r="I629" t="s">
        <v>789</v>
      </c>
      <c r="J629" t="s">
        <v>790</v>
      </c>
      <c r="K629" t="s">
        <v>791</v>
      </c>
      <c r="L629">
        <v>1368</v>
      </c>
      <c r="N629">
        <v>1011</v>
      </c>
      <c r="O629" t="s">
        <v>605</v>
      </c>
      <c r="P629" t="s">
        <v>605</v>
      </c>
      <c r="Q629">
        <v>1</v>
      </c>
      <c r="X629">
        <v>0.17</v>
      </c>
      <c r="Y629">
        <v>0</v>
      </c>
      <c r="Z629">
        <v>0.47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0.17</v>
      </c>
      <c r="AH629">
        <v>2</v>
      </c>
      <c r="AI629">
        <v>50555724</v>
      </c>
      <c r="AJ629">
        <v>601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ROW(Source!A432)</f>
        <v>432</v>
      </c>
      <c r="B630">
        <v>50555731</v>
      </c>
      <c r="C630">
        <v>50555721</v>
      </c>
      <c r="D630">
        <v>30573215</v>
      </c>
      <c r="E630">
        <v>1</v>
      </c>
      <c r="F630">
        <v>1</v>
      </c>
      <c r="G630">
        <v>30570983</v>
      </c>
      <c r="H630">
        <v>3</v>
      </c>
      <c r="I630" t="s">
        <v>947</v>
      </c>
      <c r="J630" t="s">
        <v>948</v>
      </c>
      <c r="K630" t="s">
        <v>949</v>
      </c>
      <c r="L630">
        <v>1348</v>
      </c>
      <c r="N630">
        <v>1009</v>
      </c>
      <c r="O630" t="s">
        <v>52</v>
      </c>
      <c r="P630" t="s">
        <v>52</v>
      </c>
      <c r="Q630">
        <v>1000</v>
      </c>
      <c r="X630">
        <v>3.0000000000000001E-5</v>
      </c>
      <c r="Y630">
        <v>14336.14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3.0000000000000001E-5</v>
      </c>
      <c r="AH630">
        <v>2</v>
      </c>
      <c r="AI630">
        <v>50555725</v>
      </c>
      <c r="AJ630">
        <v>602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ROW(Source!A432)</f>
        <v>432</v>
      </c>
      <c r="B631">
        <v>50555732</v>
      </c>
      <c r="C631">
        <v>50555721</v>
      </c>
      <c r="D631">
        <v>30571899</v>
      </c>
      <c r="E631">
        <v>1</v>
      </c>
      <c r="F631">
        <v>1</v>
      </c>
      <c r="G631">
        <v>30570983</v>
      </c>
      <c r="H631">
        <v>3</v>
      </c>
      <c r="I631" t="s">
        <v>893</v>
      </c>
      <c r="J631" t="s">
        <v>894</v>
      </c>
      <c r="K631" t="s">
        <v>895</v>
      </c>
      <c r="L631">
        <v>1348</v>
      </c>
      <c r="N631">
        <v>1009</v>
      </c>
      <c r="O631" t="s">
        <v>52</v>
      </c>
      <c r="P631" t="s">
        <v>52</v>
      </c>
      <c r="Q631">
        <v>1000</v>
      </c>
      <c r="X631">
        <v>1.0000000000000001E-5</v>
      </c>
      <c r="Y631">
        <v>78563.86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1.0000000000000001E-5</v>
      </c>
      <c r="AH631">
        <v>2</v>
      </c>
      <c r="AI631">
        <v>50555726</v>
      </c>
      <c r="AJ631">
        <v>603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ROW(Source!A432)</f>
        <v>432</v>
      </c>
      <c r="B632">
        <v>50555733</v>
      </c>
      <c r="C632">
        <v>50555721</v>
      </c>
      <c r="D632">
        <v>45873437</v>
      </c>
      <c r="E632">
        <v>30515945</v>
      </c>
      <c r="F632">
        <v>1</v>
      </c>
      <c r="G632">
        <v>30570983</v>
      </c>
      <c r="H632">
        <v>3</v>
      </c>
      <c r="I632" t="s">
        <v>1056</v>
      </c>
      <c r="J632" t="s">
        <v>3</v>
      </c>
      <c r="K632" t="s">
        <v>1058</v>
      </c>
      <c r="L632">
        <v>1354</v>
      </c>
      <c r="N632">
        <v>1010</v>
      </c>
      <c r="O632" t="s">
        <v>234</v>
      </c>
      <c r="P632" t="s">
        <v>234</v>
      </c>
      <c r="Q632">
        <v>1</v>
      </c>
      <c r="X632">
        <v>1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 t="s">
        <v>3</v>
      </c>
      <c r="AG632">
        <v>1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ROW(Source!A433)</f>
        <v>433</v>
      </c>
      <c r="B633">
        <v>50555728</v>
      </c>
      <c r="C633">
        <v>50555721</v>
      </c>
      <c r="D633">
        <v>30515951</v>
      </c>
      <c r="E633">
        <v>30515945</v>
      </c>
      <c r="F633">
        <v>1</v>
      </c>
      <c r="G633">
        <v>30570983</v>
      </c>
      <c r="H633">
        <v>1</v>
      </c>
      <c r="I633" t="s">
        <v>599</v>
      </c>
      <c r="J633" t="s">
        <v>3</v>
      </c>
      <c r="K633" t="s">
        <v>600</v>
      </c>
      <c r="L633">
        <v>1191</v>
      </c>
      <c r="N633">
        <v>1013</v>
      </c>
      <c r="O633" t="s">
        <v>601</v>
      </c>
      <c r="P633" t="s">
        <v>601</v>
      </c>
      <c r="Q633">
        <v>1</v>
      </c>
      <c r="X633">
        <v>1.35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1</v>
      </c>
      <c r="AF633" t="s">
        <v>3</v>
      </c>
      <c r="AG633">
        <v>1.35</v>
      </c>
      <c r="AH633">
        <v>2</v>
      </c>
      <c r="AI633">
        <v>50555722</v>
      </c>
      <c r="AJ633">
        <v>605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ROW(Source!A433)</f>
        <v>433</v>
      </c>
      <c r="B634">
        <v>50555729</v>
      </c>
      <c r="C634">
        <v>50555721</v>
      </c>
      <c r="D634">
        <v>30596074</v>
      </c>
      <c r="E634">
        <v>1</v>
      </c>
      <c r="F634">
        <v>1</v>
      </c>
      <c r="G634">
        <v>30570983</v>
      </c>
      <c r="H634">
        <v>2</v>
      </c>
      <c r="I634" t="s">
        <v>676</v>
      </c>
      <c r="J634" t="s">
        <v>677</v>
      </c>
      <c r="K634" t="s">
        <v>678</v>
      </c>
      <c r="L634">
        <v>1368</v>
      </c>
      <c r="N634">
        <v>1011</v>
      </c>
      <c r="O634" t="s">
        <v>605</v>
      </c>
      <c r="P634" t="s">
        <v>605</v>
      </c>
      <c r="Q634">
        <v>1</v>
      </c>
      <c r="X634">
        <v>0.01</v>
      </c>
      <c r="Y634">
        <v>0</v>
      </c>
      <c r="Z634">
        <v>83.1</v>
      </c>
      <c r="AA634">
        <v>12.62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0.01</v>
      </c>
      <c r="AH634">
        <v>2</v>
      </c>
      <c r="AI634">
        <v>50555723</v>
      </c>
      <c r="AJ634">
        <v>606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ROW(Source!A433)</f>
        <v>433</v>
      </c>
      <c r="B635">
        <v>50555730</v>
      </c>
      <c r="C635">
        <v>50555721</v>
      </c>
      <c r="D635">
        <v>30596154</v>
      </c>
      <c r="E635">
        <v>1</v>
      </c>
      <c r="F635">
        <v>1</v>
      </c>
      <c r="G635">
        <v>30570983</v>
      </c>
      <c r="H635">
        <v>2</v>
      </c>
      <c r="I635" t="s">
        <v>789</v>
      </c>
      <c r="J635" t="s">
        <v>790</v>
      </c>
      <c r="K635" t="s">
        <v>791</v>
      </c>
      <c r="L635">
        <v>1368</v>
      </c>
      <c r="N635">
        <v>1011</v>
      </c>
      <c r="O635" t="s">
        <v>605</v>
      </c>
      <c r="P635" t="s">
        <v>605</v>
      </c>
      <c r="Q635">
        <v>1</v>
      </c>
      <c r="X635">
        <v>0.17</v>
      </c>
      <c r="Y635">
        <v>0</v>
      </c>
      <c r="Z635">
        <v>0.47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0.17</v>
      </c>
      <c r="AH635">
        <v>2</v>
      </c>
      <c r="AI635">
        <v>50555724</v>
      </c>
      <c r="AJ635">
        <v>607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ROW(Source!A433)</f>
        <v>433</v>
      </c>
      <c r="B636">
        <v>50555731</v>
      </c>
      <c r="C636">
        <v>50555721</v>
      </c>
      <c r="D636">
        <v>30573215</v>
      </c>
      <c r="E636">
        <v>1</v>
      </c>
      <c r="F636">
        <v>1</v>
      </c>
      <c r="G636">
        <v>30570983</v>
      </c>
      <c r="H636">
        <v>3</v>
      </c>
      <c r="I636" t="s">
        <v>947</v>
      </c>
      <c r="J636" t="s">
        <v>948</v>
      </c>
      <c r="K636" t="s">
        <v>949</v>
      </c>
      <c r="L636">
        <v>1348</v>
      </c>
      <c r="N636">
        <v>1009</v>
      </c>
      <c r="O636" t="s">
        <v>52</v>
      </c>
      <c r="P636" t="s">
        <v>52</v>
      </c>
      <c r="Q636">
        <v>1000</v>
      </c>
      <c r="X636">
        <v>3.0000000000000001E-5</v>
      </c>
      <c r="Y636">
        <v>14336.14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3.0000000000000001E-5</v>
      </c>
      <c r="AH636">
        <v>2</v>
      </c>
      <c r="AI636">
        <v>50555725</v>
      </c>
      <c r="AJ636">
        <v>608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ROW(Source!A433)</f>
        <v>433</v>
      </c>
      <c r="B637">
        <v>50555732</v>
      </c>
      <c r="C637">
        <v>50555721</v>
      </c>
      <c r="D637">
        <v>30571899</v>
      </c>
      <c r="E637">
        <v>1</v>
      </c>
      <c r="F637">
        <v>1</v>
      </c>
      <c r="G637">
        <v>30570983</v>
      </c>
      <c r="H637">
        <v>3</v>
      </c>
      <c r="I637" t="s">
        <v>893</v>
      </c>
      <c r="J637" t="s">
        <v>894</v>
      </c>
      <c r="K637" t="s">
        <v>895</v>
      </c>
      <c r="L637">
        <v>1348</v>
      </c>
      <c r="N637">
        <v>1009</v>
      </c>
      <c r="O637" t="s">
        <v>52</v>
      </c>
      <c r="P637" t="s">
        <v>52</v>
      </c>
      <c r="Q637">
        <v>1000</v>
      </c>
      <c r="X637">
        <v>1.0000000000000001E-5</v>
      </c>
      <c r="Y637">
        <v>78563.86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1.0000000000000001E-5</v>
      </c>
      <c r="AH637">
        <v>2</v>
      </c>
      <c r="AI637">
        <v>50555726</v>
      </c>
      <c r="AJ637">
        <v>609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ROW(Source!A433)</f>
        <v>433</v>
      </c>
      <c r="B638">
        <v>50555733</v>
      </c>
      <c r="C638">
        <v>50555721</v>
      </c>
      <c r="D638">
        <v>45873437</v>
      </c>
      <c r="E638">
        <v>30515945</v>
      </c>
      <c r="F638">
        <v>1</v>
      </c>
      <c r="G638">
        <v>30570983</v>
      </c>
      <c r="H638">
        <v>3</v>
      </c>
      <c r="I638" t="s">
        <v>1056</v>
      </c>
      <c r="J638" t="s">
        <v>3</v>
      </c>
      <c r="K638" t="s">
        <v>1058</v>
      </c>
      <c r="L638">
        <v>1354</v>
      </c>
      <c r="N638">
        <v>1010</v>
      </c>
      <c r="O638" t="s">
        <v>234</v>
      </c>
      <c r="P638" t="s">
        <v>234</v>
      </c>
      <c r="Q638">
        <v>1</v>
      </c>
      <c r="X638">
        <v>1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 t="s">
        <v>3</v>
      </c>
      <c r="AG638">
        <v>1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ROW(Source!A436)</f>
        <v>436</v>
      </c>
      <c r="B639">
        <v>50555739</v>
      </c>
      <c r="C639">
        <v>50555735</v>
      </c>
      <c r="D639">
        <v>40404405</v>
      </c>
      <c r="E639">
        <v>30570983</v>
      </c>
      <c r="F639">
        <v>1</v>
      </c>
      <c r="G639">
        <v>30570983</v>
      </c>
      <c r="H639">
        <v>1</v>
      </c>
      <c r="I639" t="s">
        <v>599</v>
      </c>
      <c r="J639" t="s">
        <v>3</v>
      </c>
      <c r="K639" t="s">
        <v>600</v>
      </c>
      <c r="L639">
        <v>1191</v>
      </c>
      <c r="N639">
        <v>1013</v>
      </c>
      <c r="O639" t="s">
        <v>601</v>
      </c>
      <c r="P639" t="s">
        <v>601</v>
      </c>
      <c r="Q639">
        <v>1</v>
      </c>
      <c r="X639">
        <v>1.03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1</v>
      </c>
      <c r="AF639" t="s">
        <v>3</v>
      </c>
      <c r="AG639">
        <v>1.03</v>
      </c>
      <c r="AH639">
        <v>2</v>
      </c>
      <c r="AI639">
        <v>50555736</v>
      </c>
      <c r="AJ639">
        <v>611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ROW(Source!A436)</f>
        <v>436</v>
      </c>
      <c r="B640">
        <v>50555740</v>
      </c>
      <c r="C640">
        <v>50555735</v>
      </c>
      <c r="D640">
        <v>46170867</v>
      </c>
      <c r="E640">
        <v>1</v>
      </c>
      <c r="F640">
        <v>1</v>
      </c>
      <c r="G640">
        <v>30570983</v>
      </c>
      <c r="H640">
        <v>2</v>
      </c>
      <c r="I640" t="s">
        <v>676</v>
      </c>
      <c r="J640" t="s">
        <v>677</v>
      </c>
      <c r="K640" t="s">
        <v>678</v>
      </c>
      <c r="L640">
        <v>1368</v>
      </c>
      <c r="N640">
        <v>1011</v>
      </c>
      <c r="O640" t="s">
        <v>605</v>
      </c>
      <c r="P640" t="s">
        <v>605</v>
      </c>
      <c r="Q640">
        <v>1</v>
      </c>
      <c r="X640">
        <v>6.0000000000000001E-3</v>
      </c>
      <c r="Y640">
        <v>0</v>
      </c>
      <c r="Z640">
        <v>83.1</v>
      </c>
      <c r="AA640">
        <v>12.62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6.0000000000000001E-3</v>
      </c>
      <c r="AH640">
        <v>2</v>
      </c>
      <c r="AI640">
        <v>50555737</v>
      </c>
      <c r="AJ640">
        <v>612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ROW(Source!A436)</f>
        <v>436</v>
      </c>
      <c r="B641">
        <v>50555741</v>
      </c>
      <c r="C641">
        <v>50555735</v>
      </c>
      <c r="D641">
        <v>45924961</v>
      </c>
      <c r="E641">
        <v>30570983</v>
      </c>
      <c r="F641">
        <v>1</v>
      </c>
      <c r="G641">
        <v>30570983</v>
      </c>
      <c r="H641">
        <v>3</v>
      </c>
      <c r="I641" t="s">
        <v>1059</v>
      </c>
      <c r="J641" t="s">
        <v>3</v>
      </c>
      <c r="K641" t="s">
        <v>1060</v>
      </c>
      <c r="L641">
        <v>1354</v>
      </c>
      <c r="N641">
        <v>1010</v>
      </c>
      <c r="O641" t="s">
        <v>234</v>
      </c>
      <c r="P641" t="s">
        <v>234</v>
      </c>
      <c r="Q641">
        <v>1</v>
      </c>
      <c r="X641">
        <v>1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3</v>
      </c>
      <c r="AG641">
        <v>1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ROW(Source!A437)</f>
        <v>437</v>
      </c>
      <c r="B642">
        <v>50555739</v>
      </c>
      <c r="C642">
        <v>50555735</v>
      </c>
      <c r="D642">
        <v>40404405</v>
      </c>
      <c r="E642">
        <v>30570983</v>
      </c>
      <c r="F642">
        <v>1</v>
      </c>
      <c r="G642">
        <v>30570983</v>
      </c>
      <c r="H642">
        <v>1</v>
      </c>
      <c r="I642" t="s">
        <v>599</v>
      </c>
      <c r="J642" t="s">
        <v>3</v>
      </c>
      <c r="K642" t="s">
        <v>600</v>
      </c>
      <c r="L642">
        <v>1191</v>
      </c>
      <c r="N642">
        <v>1013</v>
      </c>
      <c r="O642" t="s">
        <v>601</v>
      </c>
      <c r="P642" t="s">
        <v>601</v>
      </c>
      <c r="Q642">
        <v>1</v>
      </c>
      <c r="X642">
        <v>1.03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1</v>
      </c>
      <c r="AF642" t="s">
        <v>3</v>
      </c>
      <c r="AG642">
        <v>1.03</v>
      </c>
      <c r="AH642">
        <v>2</v>
      </c>
      <c r="AI642">
        <v>50555736</v>
      </c>
      <c r="AJ642">
        <v>614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ROW(Source!A437)</f>
        <v>437</v>
      </c>
      <c r="B643">
        <v>50555740</v>
      </c>
      <c r="C643">
        <v>50555735</v>
      </c>
      <c r="D643">
        <v>46170867</v>
      </c>
      <c r="E643">
        <v>1</v>
      </c>
      <c r="F643">
        <v>1</v>
      </c>
      <c r="G643">
        <v>30570983</v>
      </c>
      <c r="H643">
        <v>2</v>
      </c>
      <c r="I643" t="s">
        <v>676</v>
      </c>
      <c r="J643" t="s">
        <v>677</v>
      </c>
      <c r="K643" t="s">
        <v>678</v>
      </c>
      <c r="L643">
        <v>1368</v>
      </c>
      <c r="N643">
        <v>1011</v>
      </c>
      <c r="O643" t="s">
        <v>605</v>
      </c>
      <c r="P643" t="s">
        <v>605</v>
      </c>
      <c r="Q643">
        <v>1</v>
      </c>
      <c r="X643">
        <v>6.0000000000000001E-3</v>
      </c>
      <c r="Y643">
        <v>0</v>
      </c>
      <c r="Z643">
        <v>83.1</v>
      </c>
      <c r="AA643">
        <v>12.62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6.0000000000000001E-3</v>
      </c>
      <c r="AH643">
        <v>2</v>
      </c>
      <c r="AI643">
        <v>50555737</v>
      </c>
      <c r="AJ643">
        <v>615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ROW(Source!A437)</f>
        <v>437</v>
      </c>
      <c r="B644">
        <v>50555741</v>
      </c>
      <c r="C644">
        <v>50555735</v>
      </c>
      <c r="D644">
        <v>45924961</v>
      </c>
      <c r="E644">
        <v>30570983</v>
      </c>
      <c r="F644">
        <v>1</v>
      </c>
      <c r="G644">
        <v>30570983</v>
      </c>
      <c r="H644">
        <v>3</v>
      </c>
      <c r="I644" t="s">
        <v>1059</v>
      </c>
      <c r="J644" t="s">
        <v>3</v>
      </c>
      <c r="K644" t="s">
        <v>1060</v>
      </c>
      <c r="L644">
        <v>1354</v>
      </c>
      <c r="N644">
        <v>1010</v>
      </c>
      <c r="O644" t="s">
        <v>234</v>
      </c>
      <c r="P644" t="s">
        <v>234</v>
      </c>
      <c r="Q644">
        <v>1</v>
      </c>
      <c r="X644">
        <v>1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 t="s">
        <v>3</v>
      </c>
      <c r="AG644">
        <v>1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ROW(Source!A440)</f>
        <v>440</v>
      </c>
      <c r="B645">
        <v>50555750</v>
      </c>
      <c r="C645">
        <v>50555743</v>
      </c>
      <c r="D645">
        <v>40404405</v>
      </c>
      <c r="E645">
        <v>30570983</v>
      </c>
      <c r="F645">
        <v>1</v>
      </c>
      <c r="G645">
        <v>30570983</v>
      </c>
      <c r="H645">
        <v>1</v>
      </c>
      <c r="I645" t="s">
        <v>599</v>
      </c>
      <c r="J645" t="s">
        <v>3</v>
      </c>
      <c r="K645" t="s">
        <v>600</v>
      </c>
      <c r="L645">
        <v>1191</v>
      </c>
      <c r="N645">
        <v>1013</v>
      </c>
      <c r="O645" t="s">
        <v>601</v>
      </c>
      <c r="P645" t="s">
        <v>601</v>
      </c>
      <c r="Q645">
        <v>1</v>
      </c>
      <c r="X645">
        <v>7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1</v>
      </c>
      <c r="AF645" t="s">
        <v>3</v>
      </c>
      <c r="AG645">
        <v>7</v>
      </c>
      <c r="AH645">
        <v>2</v>
      </c>
      <c r="AI645">
        <v>50555744</v>
      </c>
      <c r="AJ645">
        <v>617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ROW(Source!A440)</f>
        <v>440</v>
      </c>
      <c r="B646">
        <v>50555751</v>
      </c>
      <c r="C646">
        <v>50555743</v>
      </c>
      <c r="D646">
        <v>46136398</v>
      </c>
      <c r="E646">
        <v>1</v>
      </c>
      <c r="F646">
        <v>1</v>
      </c>
      <c r="G646">
        <v>30570983</v>
      </c>
      <c r="H646">
        <v>3</v>
      </c>
      <c r="I646" t="s">
        <v>950</v>
      </c>
      <c r="J646" t="s">
        <v>951</v>
      </c>
      <c r="K646" t="s">
        <v>952</v>
      </c>
      <c r="L646">
        <v>1348</v>
      </c>
      <c r="N646">
        <v>1009</v>
      </c>
      <c r="O646" t="s">
        <v>52</v>
      </c>
      <c r="P646" t="s">
        <v>52</v>
      </c>
      <c r="Q646">
        <v>1000</v>
      </c>
      <c r="X646">
        <v>1.2E-5</v>
      </c>
      <c r="Y646">
        <v>64128.62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1.2E-5</v>
      </c>
      <c r="AH646">
        <v>2</v>
      </c>
      <c r="AI646">
        <v>50555745</v>
      </c>
      <c r="AJ646">
        <v>618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ROW(Source!A440)</f>
        <v>440</v>
      </c>
      <c r="B647">
        <v>50555752</v>
      </c>
      <c r="C647">
        <v>50555743</v>
      </c>
      <c r="D647">
        <v>31114144</v>
      </c>
      <c r="E647">
        <v>1</v>
      </c>
      <c r="F647">
        <v>1</v>
      </c>
      <c r="G647">
        <v>30570983</v>
      </c>
      <c r="H647">
        <v>3</v>
      </c>
      <c r="I647" t="s">
        <v>859</v>
      </c>
      <c r="J647" t="s">
        <v>860</v>
      </c>
      <c r="K647" t="s">
        <v>861</v>
      </c>
      <c r="L647">
        <v>1349</v>
      </c>
      <c r="N647">
        <v>1009</v>
      </c>
      <c r="O647" t="s">
        <v>862</v>
      </c>
      <c r="P647" t="s">
        <v>862</v>
      </c>
      <c r="Q647">
        <v>1E-3</v>
      </c>
      <c r="X647">
        <v>2</v>
      </c>
      <c r="Y647">
        <v>7.0000000000000007E-2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2</v>
      </c>
      <c r="AH647">
        <v>2</v>
      </c>
      <c r="AI647">
        <v>50555746</v>
      </c>
      <c r="AJ647">
        <v>619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ROW(Source!A440)</f>
        <v>440</v>
      </c>
      <c r="B648">
        <v>50555753</v>
      </c>
      <c r="C648">
        <v>50555743</v>
      </c>
      <c r="D648">
        <v>46148575</v>
      </c>
      <c r="E648">
        <v>1</v>
      </c>
      <c r="F648">
        <v>1</v>
      </c>
      <c r="G648">
        <v>30570983</v>
      </c>
      <c r="H648">
        <v>3</v>
      </c>
      <c r="I648" t="s">
        <v>953</v>
      </c>
      <c r="J648" t="s">
        <v>954</v>
      </c>
      <c r="K648" t="s">
        <v>955</v>
      </c>
      <c r="L648">
        <v>1346</v>
      </c>
      <c r="N648">
        <v>1009</v>
      </c>
      <c r="O648" t="s">
        <v>301</v>
      </c>
      <c r="P648" t="s">
        <v>301</v>
      </c>
      <c r="Q648">
        <v>1</v>
      </c>
      <c r="X648">
        <v>6.0000000000000001E-3</v>
      </c>
      <c r="Y648">
        <v>493.08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6.0000000000000001E-3</v>
      </c>
      <c r="AH648">
        <v>2</v>
      </c>
      <c r="AI648">
        <v>50555747</v>
      </c>
      <c r="AJ648">
        <v>620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ROW(Source!A440)</f>
        <v>440</v>
      </c>
      <c r="B649">
        <v>50555754</v>
      </c>
      <c r="C649">
        <v>50555743</v>
      </c>
      <c r="D649">
        <v>46152603</v>
      </c>
      <c r="E649">
        <v>1</v>
      </c>
      <c r="F649">
        <v>1</v>
      </c>
      <c r="G649">
        <v>30570983</v>
      </c>
      <c r="H649">
        <v>3</v>
      </c>
      <c r="I649" t="s">
        <v>956</v>
      </c>
      <c r="J649" t="s">
        <v>957</v>
      </c>
      <c r="K649" t="s">
        <v>958</v>
      </c>
      <c r="L649">
        <v>1303</v>
      </c>
      <c r="N649">
        <v>1003</v>
      </c>
      <c r="O649" t="s">
        <v>456</v>
      </c>
      <c r="P649" t="s">
        <v>456</v>
      </c>
      <c r="Q649">
        <v>1000</v>
      </c>
      <c r="X649">
        <v>0.06</v>
      </c>
      <c r="Y649">
        <v>516.91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0.06</v>
      </c>
      <c r="AH649">
        <v>2</v>
      </c>
      <c r="AI649">
        <v>50555748</v>
      </c>
      <c r="AJ649">
        <v>621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ROW(Source!A440)</f>
        <v>440</v>
      </c>
      <c r="B650">
        <v>50555755</v>
      </c>
      <c r="C650">
        <v>50555743</v>
      </c>
      <c r="D650">
        <v>40424727</v>
      </c>
      <c r="E650">
        <v>30570983</v>
      </c>
      <c r="F650">
        <v>1</v>
      </c>
      <c r="G650">
        <v>30570983</v>
      </c>
      <c r="H650">
        <v>3</v>
      </c>
      <c r="I650" t="s">
        <v>1061</v>
      </c>
      <c r="J650" t="s">
        <v>3</v>
      </c>
      <c r="K650" t="s">
        <v>1062</v>
      </c>
      <c r="L650">
        <v>1346</v>
      </c>
      <c r="N650">
        <v>1009</v>
      </c>
      <c r="O650" t="s">
        <v>301</v>
      </c>
      <c r="P650" t="s">
        <v>301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ROW(Source!A440)</f>
        <v>440</v>
      </c>
      <c r="B651">
        <v>50555756</v>
      </c>
      <c r="C651">
        <v>50555743</v>
      </c>
      <c r="D651">
        <v>45931844</v>
      </c>
      <c r="E651">
        <v>30570983</v>
      </c>
      <c r="F651">
        <v>1</v>
      </c>
      <c r="G651">
        <v>30570983</v>
      </c>
      <c r="H651">
        <v>3</v>
      </c>
      <c r="I651" t="s">
        <v>1063</v>
      </c>
      <c r="J651" t="s">
        <v>3</v>
      </c>
      <c r="K651" t="s">
        <v>1064</v>
      </c>
      <c r="L651">
        <v>1354</v>
      </c>
      <c r="N651">
        <v>1010</v>
      </c>
      <c r="O651" t="s">
        <v>234</v>
      </c>
      <c r="P651" t="s">
        <v>234</v>
      </c>
      <c r="Q651">
        <v>1</v>
      </c>
      <c r="X651">
        <v>1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 t="s">
        <v>3</v>
      </c>
      <c r="AG651">
        <v>1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ROW(Source!A441)</f>
        <v>441</v>
      </c>
      <c r="B652">
        <v>50555750</v>
      </c>
      <c r="C652">
        <v>50555743</v>
      </c>
      <c r="D652">
        <v>40404405</v>
      </c>
      <c r="E652">
        <v>30570983</v>
      </c>
      <c r="F652">
        <v>1</v>
      </c>
      <c r="G652">
        <v>30570983</v>
      </c>
      <c r="H652">
        <v>1</v>
      </c>
      <c r="I652" t="s">
        <v>599</v>
      </c>
      <c r="J652" t="s">
        <v>3</v>
      </c>
      <c r="K652" t="s">
        <v>600</v>
      </c>
      <c r="L652">
        <v>1191</v>
      </c>
      <c r="N652">
        <v>1013</v>
      </c>
      <c r="O652" t="s">
        <v>601</v>
      </c>
      <c r="P652" t="s">
        <v>601</v>
      </c>
      <c r="Q652">
        <v>1</v>
      </c>
      <c r="X652">
        <v>7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1</v>
      </c>
      <c r="AF652" t="s">
        <v>3</v>
      </c>
      <c r="AG652">
        <v>7</v>
      </c>
      <c r="AH652">
        <v>2</v>
      </c>
      <c r="AI652">
        <v>50555744</v>
      </c>
      <c r="AJ652">
        <v>623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ROW(Source!A441)</f>
        <v>441</v>
      </c>
      <c r="B653">
        <v>50555751</v>
      </c>
      <c r="C653">
        <v>50555743</v>
      </c>
      <c r="D653">
        <v>46136398</v>
      </c>
      <c r="E653">
        <v>1</v>
      </c>
      <c r="F653">
        <v>1</v>
      </c>
      <c r="G653">
        <v>30570983</v>
      </c>
      <c r="H653">
        <v>3</v>
      </c>
      <c r="I653" t="s">
        <v>950</v>
      </c>
      <c r="J653" t="s">
        <v>951</v>
      </c>
      <c r="K653" t="s">
        <v>952</v>
      </c>
      <c r="L653">
        <v>1348</v>
      </c>
      <c r="N653">
        <v>1009</v>
      </c>
      <c r="O653" t="s">
        <v>52</v>
      </c>
      <c r="P653" t="s">
        <v>52</v>
      </c>
      <c r="Q653">
        <v>1000</v>
      </c>
      <c r="X653">
        <v>1.2E-5</v>
      </c>
      <c r="Y653">
        <v>64128.62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1.2E-5</v>
      </c>
      <c r="AH653">
        <v>2</v>
      </c>
      <c r="AI653">
        <v>50555745</v>
      </c>
      <c r="AJ653">
        <v>624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ROW(Source!A441)</f>
        <v>441</v>
      </c>
      <c r="B654">
        <v>50555752</v>
      </c>
      <c r="C654">
        <v>50555743</v>
      </c>
      <c r="D654">
        <v>31114144</v>
      </c>
      <c r="E654">
        <v>1</v>
      </c>
      <c r="F654">
        <v>1</v>
      </c>
      <c r="G654">
        <v>30570983</v>
      </c>
      <c r="H654">
        <v>3</v>
      </c>
      <c r="I654" t="s">
        <v>859</v>
      </c>
      <c r="J654" t="s">
        <v>860</v>
      </c>
      <c r="K654" t="s">
        <v>861</v>
      </c>
      <c r="L654">
        <v>1349</v>
      </c>
      <c r="N654">
        <v>1009</v>
      </c>
      <c r="O654" t="s">
        <v>862</v>
      </c>
      <c r="P654" t="s">
        <v>862</v>
      </c>
      <c r="Q654">
        <v>1E-3</v>
      </c>
      <c r="X654">
        <v>2</v>
      </c>
      <c r="Y654">
        <v>7.0000000000000007E-2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</v>
      </c>
      <c r="AH654">
        <v>2</v>
      </c>
      <c r="AI654">
        <v>50555746</v>
      </c>
      <c r="AJ654">
        <v>625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ROW(Source!A441)</f>
        <v>441</v>
      </c>
      <c r="B655">
        <v>50555753</v>
      </c>
      <c r="C655">
        <v>50555743</v>
      </c>
      <c r="D655">
        <v>46148575</v>
      </c>
      <c r="E655">
        <v>1</v>
      </c>
      <c r="F655">
        <v>1</v>
      </c>
      <c r="G655">
        <v>30570983</v>
      </c>
      <c r="H655">
        <v>3</v>
      </c>
      <c r="I655" t="s">
        <v>953</v>
      </c>
      <c r="J655" t="s">
        <v>954</v>
      </c>
      <c r="K655" t="s">
        <v>955</v>
      </c>
      <c r="L655">
        <v>1346</v>
      </c>
      <c r="N655">
        <v>1009</v>
      </c>
      <c r="O655" t="s">
        <v>301</v>
      </c>
      <c r="P655" t="s">
        <v>301</v>
      </c>
      <c r="Q655">
        <v>1</v>
      </c>
      <c r="X655">
        <v>6.0000000000000001E-3</v>
      </c>
      <c r="Y655">
        <v>493.08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6.0000000000000001E-3</v>
      </c>
      <c r="AH655">
        <v>2</v>
      </c>
      <c r="AI655">
        <v>50555747</v>
      </c>
      <c r="AJ655">
        <v>626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ROW(Source!A441)</f>
        <v>441</v>
      </c>
      <c r="B656">
        <v>50555754</v>
      </c>
      <c r="C656">
        <v>50555743</v>
      </c>
      <c r="D656">
        <v>46152603</v>
      </c>
      <c r="E656">
        <v>1</v>
      </c>
      <c r="F656">
        <v>1</v>
      </c>
      <c r="G656">
        <v>30570983</v>
      </c>
      <c r="H656">
        <v>3</v>
      </c>
      <c r="I656" t="s">
        <v>956</v>
      </c>
      <c r="J656" t="s">
        <v>957</v>
      </c>
      <c r="K656" t="s">
        <v>958</v>
      </c>
      <c r="L656">
        <v>1303</v>
      </c>
      <c r="N656">
        <v>1003</v>
      </c>
      <c r="O656" t="s">
        <v>456</v>
      </c>
      <c r="P656" t="s">
        <v>456</v>
      </c>
      <c r="Q656">
        <v>1000</v>
      </c>
      <c r="X656">
        <v>0.06</v>
      </c>
      <c r="Y656">
        <v>516.91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0.06</v>
      </c>
      <c r="AH656">
        <v>2</v>
      </c>
      <c r="AI656">
        <v>50555748</v>
      </c>
      <c r="AJ656">
        <v>627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ROW(Source!A441)</f>
        <v>441</v>
      </c>
      <c r="B657">
        <v>50555755</v>
      </c>
      <c r="C657">
        <v>50555743</v>
      </c>
      <c r="D657">
        <v>40424727</v>
      </c>
      <c r="E657">
        <v>30570983</v>
      </c>
      <c r="F657">
        <v>1</v>
      </c>
      <c r="G657">
        <v>30570983</v>
      </c>
      <c r="H657">
        <v>3</v>
      </c>
      <c r="I657" t="s">
        <v>1061</v>
      </c>
      <c r="J657" t="s">
        <v>3</v>
      </c>
      <c r="K657" t="s">
        <v>1062</v>
      </c>
      <c r="L657">
        <v>1346</v>
      </c>
      <c r="N657">
        <v>1009</v>
      </c>
      <c r="O657" t="s">
        <v>301</v>
      </c>
      <c r="P657" t="s">
        <v>301</v>
      </c>
      <c r="Q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 t="s">
        <v>3</v>
      </c>
      <c r="AG657">
        <v>0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ROW(Source!A441)</f>
        <v>441</v>
      </c>
      <c r="B658">
        <v>50555756</v>
      </c>
      <c r="C658">
        <v>50555743</v>
      </c>
      <c r="D658">
        <v>45931844</v>
      </c>
      <c r="E658">
        <v>30570983</v>
      </c>
      <c r="F658">
        <v>1</v>
      </c>
      <c r="G658">
        <v>30570983</v>
      </c>
      <c r="H658">
        <v>3</v>
      </c>
      <c r="I658" t="s">
        <v>1063</v>
      </c>
      <c r="J658" t="s">
        <v>3</v>
      </c>
      <c r="K658" t="s">
        <v>1064</v>
      </c>
      <c r="L658">
        <v>1354</v>
      </c>
      <c r="N658">
        <v>1010</v>
      </c>
      <c r="O658" t="s">
        <v>234</v>
      </c>
      <c r="P658" t="s">
        <v>234</v>
      </c>
      <c r="Q658">
        <v>1</v>
      </c>
      <c r="X658">
        <v>1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3</v>
      </c>
      <c r="AG658">
        <v>1</v>
      </c>
      <c r="AH658">
        <v>3</v>
      </c>
      <c r="AI658">
        <v>-1</v>
      </c>
      <c r="AJ658" t="s">
        <v>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ROW(Source!A444)</f>
        <v>444</v>
      </c>
      <c r="B659">
        <v>50555762</v>
      </c>
      <c r="C659">
        <v>50555758</v>
      </c>
      <c r="D659">
        <v>40404405</v>
      </c>
      <c r="E659">
        <v>30570983</v>
      </c>
      <c r="F659">
        <v>1</v>
      </c>
      <c r="G659">
        <v>30570983</v>
      </c>
      <c r="H659">
        <v>1</v>
      </c>
      <c r="I659" t="s">
        <v>599</v>
      </c>
      <c r="J659" t="s">
        <v>3</v>
      </c>
      <c r="K659" t="s">
        <v>600</v>
      </c>
      <c r="L659">
        <v>1191</v>
      </c>
      <c r="N659">
        <v>1013</v>
      </c>
      <c r="O659" t="s">
        <v>601</v>
      </c>
      <c r="P659" t="s">
        <v>601</v>
      </c>
      <c r="Q659">
        <v>1</v>
      </c>
      <c r="X659">
        <v>1.03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1</v>
      </c>
      <c r="AF659" t="s">
        <v>3</v>
      </c>
      <c r="AG659">
        <v>1.03</v>
      </c>
      <c r="AH659">
        <v>2</v>
      </c>
      <c r="AI659">
        <v>50555759</v>
      </c>
      <c r="AJ659">
        <v>629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ROW(Source!A444)</f>
        <v>444</v>
      </c>
      <c r="B660">
        <v>50555763</v>
      </c>
      <c r="C660">
        <v>50555758</v>
      </c>
      <c r="D660">
        <v>46170867</v>
      </c>
      <c r="E660">
        <v>1</v>
      </c>
      <c r="F660">
        <v>1</v>
      </c>
      <c r="G660">
        <v>30570983</v>
      </c>
      <c r="H660">
        <v>2</v>
      </c>
      <c r="I660" t="s">
        <v>676</v>
      </c>
      <c r="J660" t="s">
        <v>677</v>
      </c>
      <c r="K660" t="s">
        <v>678</v>
      </c>
      <c r="L660">
        <v>1368</v>
      </c>
      <c r="N660">
        <v>1011</v>
      </c>
      <c r="O660" t="s">
        <v>605</v>
      </c>
      <c r="P660" t="s">
        <v>605</v>
      </c>
      <c r="Q660">
        <v>1</v>
      </c>
      <c r="X660">
        <v>6.0000000000000001E-3</v>
      </c>
      <c r="Y660">
        <v>0</v>
      </c>
      <c r="Z660">
        <v>83.1</v>
      </c>
      <c r="AA660">
        <v>12.62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6.0000000000000001E-3</v>
      </c>
      <c r="AH660">
        <v>2</v>
      </c>
      <c r="AI660">
        <v>50555760</v>
      </c>
      <c r="AJ660">
        <v>630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ROW(Source!A444)</f>
        <v>444</v>
      </c>
      <c r="B661">
        <v>50555764</v>
      </c>
      <c r="C661">
        <v>50555758</v>
      </c>
      <c r="D661">
        <v>45924961</v>
      </c>
      <c r="E661">
        <v>30570983</v>
      </c>
      <c r="F661">
        <v>1</v>
      </c>
      <c r="G661">
        <v>30570983</v>
      </c>
      <c r="H661">
        <v>3</v>
      </c>
      <c r="I661" t="s">
        <v>1059</v>
      </c>
      <c r="J661" t="s">
        <v>3</v>
      </c>
      <c r="K661" t="s">
        <v>1060</v>
      </c>
      <c r="L661">
        <v>1354</v>
      </c>
      <c r="N661">
        <v>1010</v>
      </c>
      <c r="O661" t="s">
        <v>234</v>
      </c>
      <c r="P661" t="s">
        <v>234</v>
      </c>
      <c r="Q661">
        <v>1</v>
      </c>
      <c r="X661">
        <v>1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 t="s">
        <v>3</v>
      </c>
      <c r="AG661">
        <v>1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ROW(Source!A445)</f>
        <v>445</v>
      </c>
      <c r="B662">
        <v>50555762</v>
      </c>
      <c r="C662">
        <v>50555758</v>
      </c>
      <c r="D662">
        <v>40404405</v>
      </c>
      <c r="E662">
        <v>30570983</v>
      </c>
      <c r="F662">
        <v>1</v>
      </c>
      <c r="G662">
        <v>30570983</v>
      </c>
      <c r="H662">
        <v>1</v>
      </c>
      <c r="I662" t="s">
        <v>599</v>
      </c>
      <c r="J662" t="s">
        <v>3</v>
      </c>
      <c r="K662" t="s">
        <v>600</v>
      </c>
      <c r="L662">
        <v>1191</v>
      </c>
      <c r="N662">
        <v>1013</v>
      </c>
      <c r="O662" t="s">
        <v>601</v>
      </c>
      <c r="P662" t="s">
        <v>601</v>
      </c>
      <c r="Q662">
        <v>1</v>
      </c>
      <c r="X662">
        <v>1.03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1</v>
      </c>
      <c r="AF662" t="s">
        <v>3</v>
      </c>
      <c r="AG662">
        <v>1.03</v>
      </c>
      <c r="AH662">
        <v>2</v>
      </c>
      <c r="AI662">
        <v>50555759</v>
      </c>
      <c r="AJ662">
        <v>632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ROW(Source!A445)</f>
        <v>445</v>
      </c>
      <c r="B663">
        <v>50555763</v>
      </c>
      <c r="C663">
        <v>50555758</v>
      </c>
      <c r="D663">
        <v>46170867</v>
      </c>
      <c r="E663">
        <v>1</v>
      </c>
      <c r="F663">
        <v>1</v>
      </c>
      <c r="G663">
        <v>30570983</v>
      </c>
      <c r="H663">
        <v>2</v>
      </c>
      <c r="I663" t="s">
        <v>676</v>
      </c>
      <c r="J663" t="s">
        <v>677</v>
      </c>
      <c r="K663" t="s">
        <v>678</v>
      </c>
      <c r="L663">
        <v>1368</v>
      </c>
      <c r="N663">
        <v>1011</v>
      </c>
      <c r="O663" t="s">
        <v>605</v>
      </c>
      <c r="P663" t="s">
        <v>605</v>
      </c>
      <c r="Q663">
        <v>1</v>
      </c>
      <c r="X663">
        <v>6.0000000000000001E-3</v>
      </c>
      <c r="Y663">
        <v>0</v>
      </c>
      <c r="Z663">
        <v>83.1</v>
      </c>
      <c r="AA663">
        <v>12.62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6.0000000000000001E-3</v>
      </c>
      <c r="AH663">
        <v>2</v>
      </c>
      <c r="AI663">
        <v>50555760</v>
      </c>
      <c r="AJ663">
        <v>633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ROW(Source!A445)</f>
        <v>445</v>
      </c>
      <c r="B664">
        <v>50555764</v>
      </c>
      <c r="C664">
        <v>50555758</v>
      </c>
      <c r="D664">
        <v>45924961</v>
      </c>
      <c r="E664">
        <v>30570983</v>
      </c>
      <c r="F664">
        <v>1</v>
      </c>
      <c r="G664">
        <v>30570983</v>
      </c>
      <c r="H664">
        <v>3</v>
      </c>
      <c r="I664" t="s">
        <v>1059</v>
      </c>
      <c r="J664" t="s">
        <v>3</v>
      </c>
      <c r="K664" t="s">
        <v>1060</v>
      </c>
      <c r="L664">
        <v>1354</v>
      </c>
      <c r="N664">
        <v>1010</v>
      </c>
      <c r="O664" t="s">
        <v>234</v>
      </c>
      <c r="P664" t="s">
        <v>234</v>
      </c>
      <c r="Q664">
        <v>1</v>
      </c>
      <c r="X664">
        <v>1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1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ROW(Source!A448)</f>
        <v>448</v>
      </c>
      <c r="B665">
        <v>50555770</v>
      </c>
      <c r="C665">
        <v>50555766</v>
      </c>
      <c r="D665">
        <v>40404405</v>
      </c>
      <c r="E665">
        <v>30570983</v>
      </c>
      <c r="F665">
        <v>1</v>
      </c>
      <c r="G665">
        <v>30570983</v>
      </c>
      <c r="H665">
        <v>1</v>
      </c>
      <c r="I665" t="s">
        <v>599</v>
      </c>
      <c r="J665" t="s">
        <v>3</v>
      </c>
      <c r="K665" t="s">
        <v>600</v>
      </c>
      <c r="L665">
        <v>1191</v>
      </c>
      <c r="N665">
        <v>1013</v>
      </c>
      <c r="O665" t="s">
        <v>601</v>
      </c>
      <c r="P665" t="s">
        <v>601</v>
      </c>
      <c r="Q665">
        <v>1</v>
      </c>
      <c r="X665">
        <v>15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 t="s">
        <v>3</v>
      </c>
      <c r="AG665">
        <v>15</v>
      </c>
      <c r="AH665">
        <v>2</v>
      </c>
      <c r="AI665">
        <v>50555767</v>
      </c>
      <c r="AJ665">
        <v>635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ROW(Source!A448)</f>
        <v>448</v>
      </c>
      <c r="B666">
        <v>50555771</v>
      </c>
      <c r="C666">
        <v>50555766</v>
      </c>
      <c r="D666">
        <v>40410081</v>
      </c>
      <c r="E666">
        <v>30570983</v>
      </c>
      <c r="F666">
        <v>1</v>
      </c>
      <c r="G666">
        <v>30570983</v>
      </c>
      <c r="H666">
        <v>3</v>
      </c>
      <c r="I666" t="s">
        <v>1023</v>
      </c>
      <c r="J666" t="s">
        <v>3</v>
      </c>
      <c r="K666" t="s">
        <v>1024</v>
      </c>
      <c r="L666">
        <v>1301</v>
      </c>
      <c r="N666">
        <v>1003</v>
      </c>
      <c r="O666" t="s">
        <v>345</v>
      </c>
      <c r="P666" t="s">
        <v>345</v>
      </c>
      <c r="Q666">
        <v>1</v>
      </c>
      <c r="X666">
        <v>102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 t="s">
        <v>3</v>
      </c>
      <c r="AG666">
        <v>102</v>
      </c>
      <c r="AH666">
        <v>3</v>
      </c>
      <c r="AI666">
        <v>-1</v>
      </c>
      <c r="AJ666" t="s">
        <v>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ROW(Source!A448)</f>
        <v>448</v>
      </c>
      <c r="B667">
        <v>50555772</v>
      </c>
      <c r="C667">
        <v>50555766</v>
      </c>
      <c r="D667">
        <v>40412492</v>
      </c>
      <c r="E667">
        <v>30570983</v>
      </c>
      <c r="F667">
        <v>1</v>
      </c>
      <c r="G667">
        <v>30570983</v>
      </c>
      <c r="H667">
        <v>3</v>
      </c>
      <c r="I667" t="s">
        <v>1025</v>
      </c>
      <c r="J667" t="s">
        <v>3</v>
      </c>
      <c r="K667" t="s">
        <v>1026</v>
      </c>
      <c r="L667">
        <v>1354</v>
      </c>
      <c r="N667">
        <v>1010</v>
      </c>
      <c r="O667" t="s">
        <v>234</v>
      </c>
      <c r="P667" t="s">
        <v>234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3</v>
      </c>
      <c r="AG667">
        <v>0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ROW(Source!A448)</f>
        <v>448</v>
      </c>
      <c r="B668">
        <v>50555773</v>
      </c>
      <c r="C668">
        <v>50555766</v>
      </c>
      <c r="D668">
        <v>40413022</v>
      </c>
      <c r="E668">
        <v>30570983</v>
      </c>
      <c r="F668">
        <v>1</v>
      </c>
      <c r="G668">
        <v>30570983</v>
      </c>
      <c r="H668">
        <v>3</v>
      </c>
      <c r="I668" t="s">
        <v>1027</v>
      </c>
      <c r="J668" t="s">
        <v>3</v>
      </c>
      <c r="K668" t="s">
        <v>1028</v>
      </c>
      <c r="L668">
        <v>1354</v>
      </c>
      <c r="N668">
        <v>1010</v>
      </c>
      <c r="O668" t="s">
        <v>234</v>
      </c>
      <c r="P668" t="s">
        <v>234</v>
      </c>
      <c r="Q668">
        <v>1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 t="s">
        <v>3</v>
      </c>
      <c r="AG668">
        <v>0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ROW(Source!A449)</f>
        <v>449</v>
      </c>
      <c r="B669">
        <v>50555770</v>
      </c>
      <c r="C669">
        <v>50555766</v>
      </c>
      <c r="D669">
        <v>40404405</v>
      </c>
      <c r="E669">
        <v>30570983</v>
      </c>
      <c r="F669">
        <v>1</v>
      </c>
      <c r="G669">
        <v>30570983</v>
      </c>
      <c r="H669">
        <v>1</v>
      </c>
      <c r="I669" t="s">
        <v>599</v>
      </c>
      <c r="J669" t="s">
        <v>3</v>
      </c>
      <c r="K669" t="s">
        <v>600</v>
      </c>
      <c r="L669">
        <v>1191</v>
      </c>
      <c r="N669">
        <v>1013</v>
      </c>
      <c r="O669" t="s">
        <v>601</v>
      </c>
      <c r="P669" t="s">
        <v>601</v>
      </c>
      <c r="Q669">
        <v>1</v>
      </c>
      <c r="X669">
        <v>15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1</v>
      </c>
      <c r="AF669" t="s">
        <v>3</v>
      </c>
      <c r="AG669">
        <v>15</v>
      </c>
      <c r="AH669">
        <v>2</v>
      </c>
      <c r="AI669">
        <v>50555767</v>
      </c>
      <c r="AJ669">
        <v>638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ROW(Source!A449)</f>
        <v>449</v>
      </c>
      <c r="B670">
        <v>50555771</v>
      </c>
      <c r="C670">
        <v>50555766</v>
      </c>
      <c r="D670">
        <v>40410081</v>
      </c>
      <c r="E670">
        <v>30570983</v>
      </c>
      <c r="F670">
        <v>1</v>
      </c>
      <c r="G670">
        <v>30570983</v>
      </c>
      <c r="H670">
        <v>3</v>
      </c>
      <c r="I670" t="s">
        <v>1023</v>
      </c>
      <c r="J670" t="s">
        <v>3</v>
      </c>
      <c r="K670" t="s">
        <v>1024</v>
      </c>
      <c r="L670">
        <v>1301</v>
      </c>
      <c r="N670">
        <v>1003</v>
      </c>
      <c r="O670" t="s">
        <v>345</v>
      </c>
      <c r="P670" t="s">
        <v>345</v>
      </c>
      <c r="Q670">
        <v>1</v>
      </c>
      <c r="X670">
        <v>102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 t="s">
        <v>3</v>
      </c>
      <c r="AG670">
        <v>102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ROW(Source!A449)</f>
        <v>449</v>
      </c>
      <c r="B671">
        <v>50555772</v>
      </c>
      <c r="C671">
        <v>50555766</v>
      </c>
      <c r="D671">
        <v>40412492</v>
      </c>
      <c r="E671">
        <v>30570983</v>
      </c>
      <c r="F671">
        <v>1</v>
      </c>
      <c r="G671">
        <v>30570983</v>
      </c>
      <c r="H671">
        <v>3</v>
      </c>
      <c r="I671" t="s">
        <v>1025</v>
      </c>
      <c r="J671" t="s">
        <v>3</v>
      </c>
      <c r="K671" t="s">
        <v>1026</v>
      </c>
      <c r="L671">
        <v>1354</v>
      </c>
      <c r="N671">
        <v>1010</v>
      </c>
      <c r="O671" t="s">
        <v>234</v>
      </c>
      <c r="P671" t="s">
        <v>234</v>
      </c>
      <c r="Q671">
        <v>1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 t="s">
        <v>3</v>
      </c>
      <c r="AG671">
        <v>0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ROW(Source!A449)</f>
        <v>449</v>
      </c>
      <c r="B672">
        <v>50555773</v>
      </c>
      <c r="C672">
        <v>50555766</v>
      </c>
      <c r="D672">
        <v>40413022</v>
      </c>
      <c r="E672">
        <v>30570983</v>
      </c>
      <c r="F672">
        <v>1</v>
      </c>
      <c r="G672">
        <v>30570983</v>
      </c>
      <c r="H672">
        <v>3</v>
      </c>
      <c r="I672" t="s">
        <v>1027</v>
      </c>
      <c r="J672" t="s">
        <v>3</v>
      </c>
      <c r="K672" t="s">
        <v>1028</v>
      </c>
      <c r="L672">
        <v>1354</v>
      </c>
      <c r="N672">
        <v>1010</v>
      </c>
      <c r="O672" t="s">
        <v>234</v>
      </c>
      <c r="P672" t="s">
        <v>234</v>
      </c>
      <c r="Q672">
        <v>1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 t="s">
        <v>3</v>
      </c>
      <c r="AG672">
        <v>0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ROW(Source!A454)</f>
        <v>454</v>
      </c>
      <c r="B673">
        <v>50555789</v>
      </c>
      <c r="C673">
        <v>50555776</v>
      </c>
      <c r="D673">
        <v>40404405</v>
      </c>
      <c r="E673">
        <v>30570983</v>
      </c>
      <c r="F673">
        <v>1</v>
      </c>
      <c r="G673">
        <v>30570983</v>
      </c>
      <c r="H673">
        <v>1</v>
      </c>
      <c r="I673" t="s">
        <v>599</v>
      </c>
      <c r="J673" t="s">
        <v>3</v>
      </c>
      <c r="K673" t="s">
        <v>600</v>
      </c>
      <c r="L673">
        <v>1191</v>
      </c>
      <c r="N673">
        <v>1013</v>
      </c>
      <c r="O673" t="s">
        <v>601</v>
      </c>
      <c r="P673" t="s">
        <v>601</v>
      </c>
      <c r="Q673">
        <v>1</v>
      </c>
      <c r="X673">
        <v>10.7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1</v>
      </c>
      <c r="AF673" t="s">
        <v>3</v>
      </c>
      <c r="AG673">
        <v>10.7</v>
      </c>
      <c r="AH673">
        <v>2</v>
      </c>
      <c r="AI673">
        <v>50555777</v>
      </c>
      <c r="AJ673">
        <v>641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ROW(Source!A454)</f>
        <v>454</v>
      </c>
      <c r="B674">
        <v>50555790</v>
      </c>
      <c r="C674">
        <v>50555776</v>
      </c>
      <c r="D674">
        <v>46170867</v>
      </c>
      <c r="E674">
        <v>1</v>
      </c>
      <c r="F674">
        <v>1</v>
      </c>
      <c r="G674">
        <v>30570983</v>
      </c>
      <c r="H674">
        <v>2</v>
      </c>
      <c r="I674" t="s">
        <v>676</v>
      </c>
      <c r="J674" t="s">
        <v>677</v>
      </c>
      <c r="K674" t="s">
        <v>678</v>
      </c>
      <c r="L674">
        <v>1368</v>
      </c>
      <c r="N674">
        <v>1011</v>
      </c>
      <c r="O674" t="s">
        <v>605</v>
      </c>
      <c r="P674" t="s">
        <v>605</v>
      </c>
      <c r="Q674">
        <v>1</v>
      </c>
      <c r="X674">
        <v>0.35</v>
      </c>
      <c r="Y674">
        <v>0</v>
      </c>
      <c r="Z674">
        <v>83.1</v>
      </c>
      <c r="AA674">
        <v>12.62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0.35</v>
      </c>
      <c r="AH674">
        <v>2</v>
      </c>
      <c r="AI674">
        <v>50555778</v>
      </c>
      <c r="AJ674">
        <v>642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ROW(Source!A454)</f>
        <v>454</v>
      </c>
      <c r="B675">
        <v>50555791</v>
      </c>
      <c r="C675">
        <v>50555776</v>
      </c>
      <c r="D675">
        <v>46170296</v>
      </c>
      <c r="E675">
        <v>1</v>
      </c>
      <c r="F675">
        <v>1</v>
      </c>
      <c r="G675">
        <v>30570983</v>
      </c>
      <c r="H675">
        <v>2</v>
      </c>
      <c r="I675" t="s">
        <v>920</v>
      </c>
      <c r="J675" t="s">
        <v>921</v>
      </c>
      <c r="K675" t="s">
        <v>922</v>
      </c>
      <c r="L675">
        <v>1368</v>
      </c>
      <c r="N675">
        <v>1011</v>
      </c>
      <c r="O675" t="s">
        <v>605</v>
      </c>
      <c r="P675" t="s">
        <v>605</v>
      </c>
      <c r="Q675">
        <v>1</v>
      </c>
      <c r="X675">
        <v>2.4</v>
      </c>
      <c r="Y675">
        <v>0</v>
      </c>
      <c r="Z675">
        <v>2.27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2.4</v>
      </c>
      <c r="AH675">
        <v>2</v>
      </c>
      <c r="AI675">
        <v>50555779</v>
      </c>
      <c r="AJ675">
        <v>643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ROW(Source!A454)</f>
        <v>454</v>
      </c>
      <c r="B676">
        <v>50555792</v>
      </c>
      <c r="C676">
        <v>50555776</v>
      </c>
      <c r="D676">
        <v>46170306</v>
      </c>
      <c r="E676">
        <v>1</v>
      </c>
      <c r="F676">
        <v>1</v>
      </c>
      <c r="G676">
        <v>30570983</v>
      </c>
      <c r="H676">
        <v>2</v>
      </c>
      <c r="I676" t="s">
        <v>776</v>
      </c>
      <c r="J676" t="s">
        <v>777</v>
      </c>
      <c r="K676" t="s">
        <v>778</v>
      </c>
      <c r="L676">
        <v>1368</v>
      </c>
      <c r="N676">
        <v>1011</v>
      </c>
      <c r="O676" t="s">
        <v>605</v>
      </c>
      <c r="P676" t="s">
        <v>605</v>
      </c>
      <c r="Q676">
        <v>1</v>
      </c>
      <c r="X676">
        <v>2.5</v>
      </c>
      <c r="Y676">
        <v>0</v>
      </c>
      <c r="Z676">
        <v>0.73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2.5</v>
      </c>
      <c r="AH676">
        <v>2</v>
      </c>
      <c r="AI676">
        <v>50555780</v>
      </c>
      <c r="AJ676">
        <v>644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ROW(Source!A454)</f>
        <v>454</v>
      </c>
      <c r="B677">
        <v>50555793</v>
      </c>
      <c r="C677">
        <v>50555776</v>
      </c>
      <c r="D677">
        <v>46136206</v>
      </c>
      <c r="E677">
        <v>1</v>
      </c>
      <c r="F677">
        <v>1</v>
      </c>
      <c r="G677">
        <v>30570983</v>
      </c>
      <c r="H677">
        <v>3</v>
      </c>
      <c r="I677" t="s">
        <v>923</v>
      </c>
      <c r="J677" t="s">
        <v>924</v>
      </c>
      <c r="K677" t="s">
        <v>925</v>
      </c>
      <c r="L677">
        <v>1348</v>
      </c>
      <c r="N677">
        <v>1009</v>
      </c>
      <c r="O677" t="s">
        <v>52</v>
      </c>
      <c r="P677" t="s">
        <v>52</v>
      </c>
      <c r="Q677">
        <v>1000</v>
      </c>
      <c r="X677">
        <v>6.0000000000000002E-5</v>
      </c>
      <c r="Y677">
        <v>11242.42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6.0000000000000002E-5</v>
      </c>
      <c r="AH677">
        <v>2</v>
      </c>
      <c r="AI677">
        <v>50555781</v>
      </c>
      <c r="AJ677">
        <v>645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ROW(Source!A454)</f>
        <v>454</v>
      </c>
      <c r="B678">
        <v>50555794</v>
      </c>
      <c r="C678">
        <v>50555776</v>
      </c>
      <c r="D678">
        <v>46119647</v>
      </c>
      <c r="E678">
        <v>1</v>
      </c>
      <c r="F678">
        <v>1</v>
      </c>
      <c r="G678">
        <v>30570983</v>
      </c>
      <c r="H678">
        <v>3</v>
      </c>
      <c r="I678" t="s">
        <v>926</v>
      </c>
      <c r="J678" t="s">
        <v>927</v>
      </c>
      <c r="K678" t="s">
        <v>928</v>
      </c>
      <c r="L678">
        <v>1346</v>
      </c>
      <c r="N678">
        <v>1009</v>
      </c>
      <c r="O678" t="s">
        <v>301</v>
      </c>
      <c r="P678" t="s">
        <v>301</v>
      </c>
      <c r="Q678">
        <v>1</v>
      </c>
      <c r="X678">
        <v>0.8</v>
      </c>
      <c r="Y678">
        <v>25.8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0.8</v>
      </c>
      <c r="AH678">
        <v>2</v>
      </c>
      <c r="AI678">
        <v>50555782</v>
      </c>
      <c r="AJ678">
        <v>646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ROW(Source!A454)</f>
        <v>454</v>
      </c>
      <c r="B679">
        <v>50555795</v>
      </c>
      <c r="C679">
        <v>50555776</v>
      </c>
      <c r="D679">
        <v>46136397</v>
      </c>
      <c r="E679">
        <v>1</v>
      </c>
      <c r="F679">
        <v>1</v>
      </c>
      <c r="G679">
        <v>30570983</v>
      </c>
      <c r="H679">
        <v>3</v>
      </c>
      <c r="I679" t="s">
        <v>929</v>
      </c>
      <c r="J679" t="s">
        <v>930</v>
      </c>
      <c r="K679" t="s">
        <v>931</v>
      </c>
      <c r="L679">
        <v>1348</v>
      </c>
      <c r="N679">
        <v>1009</v>
      </c>
      <c r="O679" t="s">
        <v>52</v>
      </c>
      <c r="P679" t="s">
        <v>52</v>
      </c>
      <c r="Q679">
        <v>1000</v>
      </c>
      <c r="X679">
        <v>5.0000000000000001E-4</v>
      </c>
      <c r="Y679">
        <v>60966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5.0000000000000001E-4</v>
      </c>
      <c r="AH679">
        <v>2</v>
      </c>
      <c r="AI679">
        <v>50555783</v>
      </c>
      <c r="AJ679">
        <v>647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ROW(Source!A454)</f>
        <v>454</v>
      </c>
      <c r="B680">
        <v>50555796</v>
      </c>
      <c r="C680">
        <v>50555776</v>
      </c>
      <c r="D680">
        <v>46136412</v>
      </c>
      <c r="E680">
        <v>1</v>
      </c>
      <c r="F680">
        <v>1</v>
      </c>
      <c r="G680">
        <v>30570983</v>
      </c>
      <c r="H680">
        <v>3</v>
      </c>
      <c r="I680" t="s">
        <v>932</v>
      </c>
      <c r="J680" t="s">
        <v>933</v>
      </c>
      <c r="K680" t="s">
        <v>934</v>
      </c>
      <c r="L680">
        <v>1348</v>
      </c>
      <c r="N680">
        <v>1009</v>
      </c>
      <c r="O680" t="s">
        <v>52</v>
      </c>
      <c r="P680" t="s">
        <v>52</v>
      </c>
      <c r="Q680">
        <v>1000</v>
      </c>
      <c r="X680">
        <v>4.0000000000000003E-5</v>
      </c>
      <c r="Y680">
        <v>7982.5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4.0000000000000003E-5</v>
      </c>
      <c r="AH680">
        <v>2</v>
      </c>
      <c r="AI680">
        <v>50555784</v>
      </c>
      <c r="AJ680">
        <v>648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ROW(Source!A454)</f>
        <v>454</v>
      </c>
      <c r="B681">
        <v>50555797</v>
      </c>
      <c r="C681">
        <v>50555776</v>
      </c>
      <c r="D681">
        <v>46148553</v>
      </c>
      <c r="E681">
        <v>1</v>
      </c>
      <c r="F681">
        <v>1</v>
      </c>
      <c r="G681">
        <v>30570983</v>
      </c>
      <c r="H681">
        <v>3</v>
      </c>
      <c r="I681" t="s">
        <v>935</v>
      </c>
      <c r="J681" t="s">
        <v>936</v>
      </c>
      <c r="K681" t="s">
        <v>937</v>
      </c>
      <c r="L681">
        <v>1356</v>
      </c>
      <c r="N681">
        <v>1010</v>
      </c>
      <c r="O681" t="s">
        <v>441</v>
      </c>
      <c r="P681" t="s">
        <v>441</v>
      </c>
      <c r="Q681">
        <v>1000</v>
      </c>
      <c r="X681">
        <v>4.0999999999999999E-4</v>
      </c>
      <c r="Y681">
        <v>226.68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4.0999999999999999E-4</v>
      </c>
      <c r="AH681">
        <v>2</v>
      </c>
      <c r="AI681">
        <v>50555785</v>
      </c>
      <c r="AJ681">
        <v>649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ROW(Source!A454)</f>
        <v>454</v>
      </c>
      <c r="B682">
        <v>50555798</v>
      </c>
      <c r="C682">
        <v>50555776</v>
      </c>
      <c r="D682">
        <v>46148214</v>
      </c>
      <c r="E682">
        <v>1</v>
      </c>
      <c r="F682">
        <v>1</v>
      </c>
      <c r="G682">
        <v>30570983</v>
      </c>
      <c r="H682">
        <v>3</v>
      </c>
      <c r="I682" t="s">
        <v>938</v>
      </c>
      <c r="J682" t="s">
        <v>939</v>
      </c>
      <c r="K682" t="s">
        <v>940</v>
      </c>
      <c r="L682">
        <v>1301</v>
      </c>
      <c r="N682">
        <v>1003</v>
      </c>
      <c r="O682" t="s">
        <v>345</v>
      </c>
      <c r="P682" t="s">
        <v>345</v>
      </c>
      <c r="Q682">
        <v>1</v>
      </c>
      <c r="X682">
        <v>0.96</v>
      </c>
      <c r="Y682">
        <v>0.7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0.96</v>
      </c>
      <c r="AH682">
        <v>2</v>
      </c>
      <c r="AI682">
        <v>50555786</v>
      </c>
      <c r="AJ682">
        <v>650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ROW(Source!A454)</f>
        <v>454</v>
      </c>
      <c r="B683">
        <v>50555799</v>
      </c>
      <c r="C683">
        <v>50555776</v>
      </c>
      <c r="D683">
        <v>46148216</v>
      </c>
      <c r="E683">
        <v>1</v>
      </c>
      <c r="F683">
        <v>1</v>
      </c>
      <c r="G683">
        <v>30570983</v>
      </c>
      <c r="H683">
        <v>3</v>
      </c>
      <c r="I683" t="s">
        <v>941</v>
      </c>
      <c r="J683" t="s">
        <v>942</v>
      </c>
      <c r="K683" t="s">
        <v>943</v>
      </c>
      <c r="L683">
        <v>1356</v>
      </c>
      <c r="N683">
        <v>1010</v>
      </c>
      <c r="O683" t="s">
        <v>441</v>
      </c>
      <c r="P683" t="s">
        <v>441</v>
      </c>
      <c r="Q683">
        <v>1000</v>
      </c>
      <c r="X683">
        <v>8.3199999999999993E-3</v>
      </c>
      <c r="Y683">
        <v>6.44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8.3199999999999993E-3</v>
      </c>
      <c r="AH683">
        <v>2</v>
      </c>
      <c r="AI683">
        <v>50555787</v>
      </c>
      <c r="AJ683">
        <v>651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ROW(Source!A454)</f>
        <v>454</v>
      </c>
      <c r="B684">
        <v>50555800</v>
      </c>
      <c r="C684">
        <v>50555776</v>
      </c>
      <c r="D684">
        <v>40414383</v>
      </c>
      <c r="E684">
        <v>30570983</v>
      </c>
      <c r="F684">
        <v>1</v>
      </c>
      <c r="G684">
        <v>30570983</v>
      </c>
      <c r="H684">
        <v>3</v>
      </c>
      <c r="I684" t="s">
        <v>1029</v>
      </c>
      <c r="J684" t="s">
        <v>3</v>
      </c>
      <c r="K684" t="s">
        <v>1053</v>
      </c>
      <c r="L684">
        <v>1303</v>
      </c>
      <c r="N684">
        <v>1003</v>
      </c>
      <c r="O684" t="s">
        <v>456</v>
      </c>
      <c r="P684" t="s">
        <v>456</v>
      </c>
      <c r="Q684">
        <v>1000</v>
      </c>
      <c r="X684">
        <v>0.10199999999999999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 t="s">
        <v>3</v>
      </c>
      <c r="AG684">
        <v>0.10199999999999999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ROW(Source!A454)</f>
        <v>454</v>
      </c>
      <c r="B685">
        <v>50555801</v>
      </c>
      <c r="C685">
        <v>50555776</v>
      </c>
      <c r="D685">
        <v>45922506</v>
      </c>
      <c r="E685">
        <v>30570983</v>
      </c>
      <c r="F685">
        <v>1</v>
      </c>
      <c r="G685">
        <v>30570983</v>
      </c>
      <c r="H685">
        <v>3</v>
      </c>
      <c r="I685" t="s">
        <v>1054</v>
      </c>
      <c r="J685" t="s">
        <v>3</v>
      </c>
      <c r="K685" t="s">
        <v>1055</v>
      </c>
      <c r="L685">
        <v>1354</v>
      </c>
      <c r="N685">
        <v>1010</v>
      </c>
      <c r="O685" t="s">
        <v>234</v>
      </c>
      <c r="P685" t="s">
        <v>234</v>
      </c>
      <c r="Q685">
        <v>1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 t="s">
        <v>3</v>
      </c>
      <c r="AG685">
        <v>0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ROW(Source!A455)</f>
        <v>455</v>
      </c>
      <c r="B686">
        <v>50555789</v>
      </c>
      <c r="C686">
        <v>50555776</v>
      </c>
      <c r="D686">
        <v>40404405</v>
      </c>
      <c r="E686">
        <v>30570983</v>
      </c>
      <c r="F686">
        <v>1</v>
      </c>
      <c r="G686">
        <v>30570983</v>
      </c>
      <c r="H686">
        <v>1</v>
      </c>
      <c r="I686" t="s">
        <v>599</v>
      </c>
      <c r="J686" t="s">
        <v>3</v>
      </c>
      <c r="K686" t="s">
        <v>600</v>
      </c>
      <c r="L686">
        <v>1191</v>
      </c>
      <c r="N686">
        <v>1013</v>
      </c>
      <c r="O686" t="s">
        <v>601</v>
      </c>
      <c r="P686" t="s">
        <v>601</v>
      </c>
      <c r="Q686">
        <v>1</v>
      </c>
      <c r="X686">
        <v>10.7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1</v>
      </c>
      <c r="AF686" t="s">
        <v>3</v>
      </c>
      <c r="AG686">
        <v>10.7</v>
      </c>
      <c r="AH686">
        <v>2</v>
      </c>
      <c r="AI686">
        <v>50555777</v>
      </c>
      <c r="AJ686">
        <v>653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ROW(Source!A455)</f>
        <v>455</v>
      </c>
      <c r="B687">
        <v>50555790</v>
      </c>
      <c r="C687">
        <v>50555776</v>
      </c>
      <c r="D687">
        <v>46170867</v>
      </c>
      <c r="E687">
        <v>1</v>
      </c>
      <c r="F687">
        <v>1</v>
      </c>
      <c r="G687">
        <v>30570983</v>
      </c>
      <c r="H687">
        <v>2</v>
      </c>
      <c r="I687" t="s">
        <v>676</v>
      </c>
      <c r="J687" t="s">
        <v>677</v>
      </c>
      <c r="K687" t="s">
        <v>678</v>
      </c>
      <c r="L687">
        <v>1368</v>
      </c>
      <c r="N687">
        <v>1011</v>
      </c>
      <c r="O687" t="s">
        <v>605</v>
      </c>
      <c r="P687" t="s">
        <v>605</v>
      </c>
      <c r="Q687">
        <v>1</v>
      </c>
      <c r="X687">
        <v>0.35</v>
      </c>
      <c r="Y687">
        <v>0</v>
      </c>
      <c r="Z687">
        <v>83.1</v>
      </c>
      <c r="AA687">
        <v>12.62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0.35</v>
      </c>
      <c r="AH687">
        <v>2</v>
      </c>
      <c r="AI687">
        <v>50555778</v>
      </c>
      <c r="AJ687">
        <v>654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ROW(Source!A455)</f>
        <v>455</v>
      </c>
      <c r="B688">
        <v>50555791</v>
      </c>
      <c r="C688">
        <v>50555776</v>
      </c>
      <c r="D688">
        <v>46170296</v>
      </c>
      <c r="E688">
        <v>1</v>
      </c>
      <c r="F688">
        <v>1</v>
      </c>
      <c r="G688">
        <v>30570983</v>
      </c>
      <c r="H688">
        <v>2</v>
      </c>
      <c r="I688" t="s">
        <v>920</v>
      </c>
      <c r="J688" t="s">
        <v>921</v>
      </c>
      <c r="K688" t="s">
        <v>922</v>
      </c>
      <c r="L688">
        <v>1368</v>
      </c>
      <c r="N688">
        <v>1011</v>
      </c>
      <c r="O688" t="s">
        <v>605</v>
      </c>
      <c r="P688" t="s">
        <v>605</v>
      </c>
      <c r="Q688">
        <v>1</v>
      </c>
      <c r="X688">
        <v>2.4</v>
      </c>
      <c r="Y688">
        <v>0</v>
      </c>
      <c r="Z688">
        <v>2.27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2.4</v>
      </c>
      <c r="AH688">
        <v>2</v>
      </c>
      <c r="AI688">
        <v>50555779</v>
      </c>
      <c r="AJ688">
        <v>655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ROW(Source!A455)</f>
        <v>455</v>
      </c>
      <c r="B689">
        <v>50555792</v>
      </c>
      <c r="C689">
        <v>50555776</v>
      </c>
      <c r="D689">
        <v>46170306</v>
      </c>
      <c r="E689">
        <v>1</v>
      </c>
      <c r="F689">
        <v>1</v>
      </c>
      <c r="G689">
        <v>30570983</v>
      </c>
      <c r="H689">
        <v>2</v>
      </c>
      <c r="I689" t="s">
        <v>776</v>
      </c>
      <c r="J689" t="s">
        <v>777</v>
      </c>
      <c r="K689" t="s">
        <v>778</v>
      </c>
      <c r="L689">
        <v>1368</v>
      </c>
      <c r="N689">
        <v>1011</v>
      </c>
      <c r="O689" t="s">
        <v>605</v>
      </c>
      <c r="P689" t="s">
        <v>605</v>
      </c>
      <c r="Q689">
        <v>1</v>
      </c>
      <c r="X689">
        <v>2.5</v>
      </c>
      <c r="Y689">
        <v>0</v>
      </c>
      <c r="Z689">
        <v>0.73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2.5</v>
      </c>
      <c r="AH689">
        <v>2</v>
      </c>
      <c r="AI689">
        <v>50555780</v>
      </c>
      <c r="AJ689">
        <v>656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ROW(Source!A455)</f>
        <v>455</v>
      </c>
      <c r="B690">
        <v>50555793</v>
      </c>
      <c r="C690">
        <v>50555776</v>
      </c>
      <c r="D690">
        <v>46136206</v>
      </c>
      <c r="E690">
        <v>1</v>
      </c>
      <c r="F690">
        <v>1</v>
      </c>
      <c r="G690">
        <v>30570983</v>
      </c>
      <c r="H690">
        <v>3</v>
      </c>
      <c r="I690" t="s">
        <v>923</v>
      </c>
      <c r="J690" t="s">
        <v>924</v>
      </c>
      <c r="K690" t="s">
        <v>925</v>
      </c>
      <c r="L690">
        <v>1348</v>
      </c>
      <c r="N690">
        <v>1009</v>
      </c>
      <c r="O690" t="s">
        <v>52</v>
      </c>
      <c r="P690" t="s">
        <v>52</v>
      </c>
      <c r="Q690">
        <v>1000</v>
      </c>
      <c r="X690">
        <v>6.0000000000000002E-5</v>
      </c>
      <c r="Y690">
        <v>11242.42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6.0000000000000002E-5</v>
      </c>
      <c r="AH690">
        <v>2</v>
      </c>
      <c r="AI690">
        <v>50555781</v>
      </c>
      <c r="AJ690">
        <v>657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ROW(Source!A455)</f>
        <v>455</v>
      </c>
      <c r="B691">
        <v>50555794</v>
      </c>
      <c r="C691">
        <v>50555776</v>
      </c>
      <c r="D691">
        <v>46119647</v>
      </c>
      <c r="E691">
        <v>1</v>
      </c>
      <c r="F691">
        <v>1</v>
      </c>
      <c r="G691">
        <v>30570983</v>
      </c>
      <c r="H691">
        <v>3</v>
      </c>
      <c r="I691" t="s">
        <v>926</v>
      </c>
      <c r="J691" t="s">
        <v>927</v>
      </c>
      <c r="K691" t="s">
        <v>928</v>
      </c>
      <c r="L691">
        <v>1346</v>
      </c>
      <c r="N691">
        <v>1009</v>
      </c>
      <c r="O691" t="s">
        <v>301</v>
      </c>
      <c r="P691" t="s">
        <v>301</v>
      </c>
      <c r="Q691">
        <v>1</v>
      </c>
      <c r="X691">
        <v>0.8</v>
      </c>
      <c r="Y691">
        <v>25.8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0.8</v>
      </c>
      <c r="AH691">
        <v>2</v>
      </c>
      <c r="AI691">
        <v>50555782</v>
      </c>
      <c r="AJ691">
        <v>658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ROW(Source!A455)</f>
        <v>455</v>
      </c>
      <c r="B692">
        <v>50555795</v>
      </c>
      <c r="C692">
        <v>50555776</v>
      </c>
      <c r="D692">
        <v>46136397</v>
      </c>
      <c r="E692">
        <v>1</v>
      </c>
      <c r="F692">
        <v>1</v>
      </c>
      <c r="G692">
        <v>30570983</v>
      </c>
      <c r="H692">
        <v>3</v>
      </c>
      <c r="I692" t="s">
        <v>929</v>
      </c>
      <c r="J692" t="s">
        <v>930</v>
      </c>
      <c r="K692" t="s">
        <v>931</v>
      </c>
      <c r="L692">
        <v>1348</v>
      </c>
      <c r="N692">
        <v>1009</v>
      </c>
      <c r="O692" t="s">
        <v>52</v>
      </c>
      <c r="P692" t="s">
        <v>52</v>
      </c>
      <c r="Q692">
        <v>1000</v>
      </c>
      <c r="X692">
        <v>5.0000000000000001E-4</v>
      </c>
      <c r="Y692">
        <v>60966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5.0000000000000001E-4</v>
      </c>
      <c r="AH692">
        <v>2</v>
      </c>
      <c r="AI692">
        <v>50555783</v>
      </c>
      <c r="AJ692">
        <v>659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ROW(Source!A455)</f>
        <v>455</v>
      </c>
      <c r="B693">
        <v>50555796</v>
      </c>
      <c r="C693">
        <v>50555776</v>
      </c>
      <c r="D693">
        <v>46136412</v>
      </c>
      <c r="E693">
        <v>1</v>
      </c>
      <c r="F693">
        <v>1</v>
      </c>
      <c r="G693">
        <v>30570983</v>
      </c>
      <c r="H693">
        <v>3</v>
      </c>
      <c r="I693" t="s">
        <v>932</v>
      </c>
      <c r="J693" t="s">
        <v>933</v>
      </c>
      <c r="K693" t="s">
        <v>934</v>
      </c>
      <c r="L693">
        <v>1348</v>
      </c>
      <c r="N693">
        <v>1009</v>
      </c>
      <c r="O693" t="s">
        <v>52</v>
      </c>
      <c r="P693" t="s">
        <v>52</v>
      </c>
      <c r="Q693">
        <v>1000</v>
      </c>
      <c r="X693">
        <v>4.0000000000000003E-5</v>
      </c>
      <c r="Y693">
        <v>7982.5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4.0000000000000003E-5</v>
      </c>
      <c r="AH693">
        <v>2</v>
      </c>
      <c r="AI693">
        <v>50555784</v>
      </c>
      <c r="AJ693">
        <v>660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ROW(Source!A455)</f>
        <v>455</v>
      </c>
      <c r="B694">
        <v>50555797</v>
      </c>
      <c r="C694">
        <v>50555776</v>
      </c>
      <c r="D694">
        <v>46148553</v>
      </c>
      <c r="E694">
        <v>1</v>
      </c>
      <c r="F694">
        <v>1</v>
      </c>
      <c r="G694">
        <v>30570983</v>
      </c>
      <c r="H694">
        <v>3</v>
      </c>
      <c r="I694" t="s">
        <v>935</v>
      </c>
      <c r="J694" t="s">
        <v>936</v>
      </c>
      <c r="K694" t="s">
        <v>937</v>
      </c>
      <c r="L694">
        <v>1356</v>
      </c>
      <c r="N694">
        <v>1010</v>
      </c>
      <c r="O694" t="s">
        <v>441</v>
      </c>
      <c r="P694" t="s">
        <v>441</v>
      </c>
      <c r="Q694">
        <v>1000</v>
      </c>
      <c r="X694">
        <v>4.0999999999999999E-4</v>
      </c>
      <c r="Y694">
        <v>226.68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4.0999999999999999E-4</v>
      </c>
      <c r="AH694">
        <v>2</v>
      </c>
      <c r="AI694">
        <v>50555785</v>
      </c>
      <c r="AJ694">
        <v>661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ROW(Source!A455)</f>
        <v>455</v>
      </c>
      <c r="B695">
        <v>50555798</v>
      </c>
      <c r="C695">
        <v>50555776</v>
      </c>
      <c r="D695">
        <v>46148214</v>
      </c>
      <c r="E695">
        <v>1</v>
      </c>
      <c r="F695">
        <v>1</v>
      </c>
      <c r="G695">
        <v>30570983</v>
      </c>
      <c r="H695">
        <v>3</v>
      </c>
      <c r="I695" t="s">
        <v>938</v>
      </c>
      <c r="J695" t="s">
        <v>939</v>
      </c>
      <c r="K695" t="s">
        <v>940</v>
      </c>
      <c r="L695">
        <v>1301</v>
      </c>
      <c r="N695">
        <v>1003</v>
      </c>
      <c r="O695" t="s">
        <v>345</v>
      </c>
      <c r="P695" t="s">
        <v>345</v>
      </c>
      <c r="Q695">
        <v>1</v>
      </c>
      <c r="X695">
        <v>0.96</v>
      </c>
      <c r="Y695">
        <v>0.7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0.96</v>
      </c>
      <c r="AH695">
        <v>2</v>
      </c>
      <c r="AI695">
        <v>50555786</v>
      </c>
      <c r="AJ695">
        <v>662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ROW(Source!A455)</f>
        <v>455</v>
      </c>
      <c r="B696">
        <v>50555799</v>
      </c>
      <c r="C696">
        <v>50555776</v>
      </c>
      <c r="D696">
        <v>46148216</v>
      </c>
      <c r="E696">
        <v>1</v>
      </c>
      <c r="F696">
        <v>1</v>
      </c>
      <c r="G696">
        <v>30570983</v>
      </c>
      <c r="H696">
        <v>3</v>
      </c>
      <c r="I696" t="s">
        <v>941</v>
      </c>
      <c r="J696" t="s">
        <v>942</v>
      </c>
      <c r="K696" t="s">
        <v>943</v>
      </c>
      <c r="L696">
        <v>1356</v>
      </c>
      <c r="N696">
        <v>1010</v>
      </c>
      <c r="O696" t="s">
        <v>441</v>
      </c>
      <c r="P696" t="s">
        <v>441</v>
      </c>
      <c r="Q696">
        <v>1000</v>
      </c>
      <c r="X696">
        <v>8.3199999999999993E-3</v>
      </c>
      <c r="Y696">
        <v>6.44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8.3199999999999993E-3</v>
      </c>
      <c r="AH696">
        <v>2</v>
      </c>
      <c r="AI696">
        <v>50555787</v>
      </c>
      <c r="AJ696">
        <v>663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ROW(Source!A455)</f>
        <v>455</v>
      </c>
      <c r="B697">
        <v>50555800</v>
      </c>
      <c r="C697">
        <v>50555776</v>
      </c>
      <c r="D697">
        <v>40414383</v>
      </c>
      <c r="E697">
        <v>30570983</v>
      </c>
      <c r="F697">
        <v>1</v>
      </c>
      <c r="G697">
        <v>30570983</v>
      </c>
      <c r="H697">
        <v>3</v>
      </c>
      <c r="I697" t="s">
        <v>1029</v>
      </c>
      <c r="J697" t="s">
        <v>3</v>
      </c>
      <c r="K697" t="s">
        <v>1053</v>
      </c>
      <c r="L697">
        <v>1303</v>
      </c>
      <c r="N697">
        <v>1003</v>
      </c>
      <c r="O697" t="s">
        <v>456</v>
      </c>
      <c r="P697" t="s">
        <v>456</v>
      </c>
      <c r="Q697">
        <v>1000</v>
      </c>
      <c r="X697">
        <v>0.10199999999999999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 t="s">
        <v>3</v>
      </c>
      <c r="AG697">
        <v>0.10199999999999999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ROW(Source!A455)</f>
        <v>455</v>
      </c>
      <c r="B698">
        <v>50555801</v>
      </c>
      <c r="C698">
        <v>50555776</v>
      </c>
      <c r="D698">
        <v>45922506</v>
      </c>
      <c r="E698">
        <v>30570983</v>
      </c>
      <c r="F698">
        <v>1</v>
      </c>
      <c r="G698">
        <v>30570983</v>
      </c>
      <c r="H698">
        <v>3</v>
      </c>
      <c r="I698" t="s">
        <v>1054</v>
      </c>
      <c r="J698" t="s">
        <v>3</v>
      </c>
      <c r="K698" t="s">
        <v>1055</v>
      </c>
      <c r="L698">
        <v>1354</v>
      </c>
      <c r="N698">
        <v>1010</v>
      </c>
      <c r="O698" t="s">
        <v>234</v>
      </c>
      <c r="P698" t="s">
        <v>234</v>
      </c>
      <c r="Q698">
        <v>1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 t="s">
        <v>3</v>
      </c>
      <c r="AG698">
        <v>0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8BA41-287E-4365-B673-658A452FF171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dcterms:created xsi:type="dcterms:W3CDTF">2024-09-18T07:54:27Z</dcterms:created>
  <dcterms:modified xsi:type="dcterms:W3CDTF">2024-10-01T13:16:10Z</dcterms:modified>
</cp:coreProperties>
</file>